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14.xml" ContentType="application/vnd.openxmlformats-officedocument.drawingml.chart+xml"/>
  <Override PartName="/xl/charts/style1.xml" ContentType="application/vnd.ms-office.chartstyle+xml"/>
  <Override PartName="/xl/charts/colors1.xml" ContentType="application/vnd.ms-office.chartcolorstyle+xml"/>
  <Override PartName="/xl/charts/chart15.xml" ContentType="application/vnd.openxmlformats-officedocument.drawingml.chart+xml"/>
  <Override PartName="/xl/charts/style2.xml" ContentType="application/vnd.ms-office.chartstyle+xml"/>
  <Override PartName="/xl/charts/colors2.xml" ContentType="application/vnd.ms-office.chartcolorstyle+xml"/>
  <Override PartName="/xl/charts/chart16.xml" ContentType="application/vnd.openxmlformats-officedocument.drawingml.chart+xml"/>
  <Override PartName="/xl/charts/style3.xml" ContentType="application/vnd.ms-office.chartstyle+xml"/>
  <Override PartName="/xl/charts/colors3.xml" ContentType="application/vnd.ms-office.chartcolorstyle+xml"/>
  <Override PartName="/xl/charts/chart17.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charts/chart18.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hidePivotFieldList="1" defaultThemeVersion="124226"/>
  <bookViews>
    <workbookView xWindow="0" yWindow="0" windowWidth="28800" windowHeight="12435" tabRatio="819"/>
  </bookViews>
  <sheets>
    <sheet name="RISD &amp; DS Calculator" sheetId="17" r:id="rId1"/>
    <sheet name="Demand" sheetId="2" r:id="rId2"/>
    <sheet name="Crop Water Need" sheetId="23" r:id="rId3"/>
    <sheet name="Project Efficiency" sheetId="21" r:id="rId4"/>
    <sheet name="Forecast Supply" sheetId="7" r:id="rId5"/>
    <sheet name="Min-Max Diversions" sheetId="16" r:id="rId6"/>
    <sheet name="Season Summary" sheetId="22" r:id="rId7"/>
    <sheet name="RISD Summary" sheetId="24" r:id="rId8"/>
    <sheet name="DS Summary" sheetId="25" r:id="rId9"/>
  </sheets>
  <definedNames>
    <definedName name="_xlnm.Print_Area" localSheetId="3">'Project Efficiency'!$BR$2:$BZ$108</definedName>
    <definedName name="_xlnm.Print_Area" localSheetId="0">'RISD &amp; DS Calculator'!$A$1:$J$97</definedName>
  </definedNames>
  <calcPr calcId="152511"/>
</workbook>
</file>

<file path=xl/calcChain.xml><?xml version="1.0" encoding="utf-8"?>
<calcChain xmlns="http://schemas.openxmlformats.org/spreadsheetml/2006/main">
  <c r="AH155" i="24" l="1"/>
  <c r="AB161" i="24"/>
  <c r="AG155" i="24"/>
  <c r="AF155" i="24"/>
  <c r="AF148" i="24"/>
  <c r="AF141" i="24"/>
  <c r="AF134" i="24"/>
  <c r="AF127" i="24"/>
  <c r="AF120" i="24"/>
  <c r="AF113" i="24"/>
  <c r="AF106" i="24"/>
  <c r="AF99" i="24"/>
  <c r="AF92" i="24"/>
  <c r="AF85" i="24"/>
  <c r="AF77" i="24"/>
  <c r="AF71" i="24"/>
  <c r="AF64" i="24"/>
  <c r="AF57" i="24"/>
  <c r="AF50" i="24"/>
  <c r="AF43" i="24"/>
  <c r="AF36" i="24"/>
  <c r="AF29" i="24"/>
  <c r="AF22" i="24"/>
  <c r="AF15" i="24"/>
  <c r="AF8" i="24"/>
  <c r="AD77" i="24"/>
  <c r="AD76" i="24"/>
  <c r="AD75" i="24"/>
  <c r="AD74" i="24"/>
  <c r="AD73" i="24"/>
  <c r="AE77" i="24" s="1"/>
  <c r="AD71" i="24"/>
  <c r="AD70" i="24"/>
  <c r="AD69" i="24"/>
  <c r="AD68" i="24"/>
  <c r="AD67" i="24"/>
  <c r="AE71" i="24" s="1"/>
  <c r="AD64" i="24"/>
  <c r="AD63" i="24"/>
  <c r="AD62" i="24"/>
  <c r="AD61" i="24"/>
  <c r="AD60" i="24"/>
  <c r="AE64" i="24" s="1"/>
  <c r="AD57" i="24"/>
  <c r="AD56" i="24"/>
  <c r="AD55" i="24"/>
  <c r="AD54" i="24"/>
  <c r="AD53" i="24"/>
  <c r="AE57" i="24" s="1"/>
  <c r="AD50" i="24"/>
  <c r="AD49" i="24"/>
  <c r="AD48" i="24"/>
  <c r="AD47" i="24"/>
  <c r="AD46" i="24"/>
  <c r="AE50" i="24" s="1"/>
  <c r="AE43" i="24"/>
  <c r="AD43" i="24"/>
  <c r="AD42" i="24"/>
  <c r="AD41" i="24"/>
  <c r="AD40" i="24"/>
  <c r="AD39" i="24"/>
  <c r="AD36" i="24"/>
  <c r="AD35" i="24"/>
  <c r="AD34" i="24"/>
  <c r="AD33" i="24"/>
  <c r="AD32" i="24"/>
  <c r="AE36" i="24" s="1"/>
  <c r="AD29" i="24"/>
  <c r="AD28" i="24"/>
  <c r="AD27" i="24"/>
  <c r="AD26" i="24"/>
  <c r="AD25" i="24"/>
  <c r="AE29" i="24" s="1"/>
  <c r="AD22" i="24"/>
  <c r="AD21" i="24"/>
  <c r="AD20" i="24"/>
  <c r="AD19" i="24"/>
  <c r="AD18" i="24"/>
  <c r="AE22" i="24" s="1"/>
  <c r="AD15" i="24"/>
  <c r="AD14" i="24"/>
  <c r="AD13" i="24"/>
  <c r="AD12" i="24"/>
  <c r="AD11" i="24"/>
  <c r="AE15" i="24" s="1"/>
  <c r="AD8" i="24"/>
  <c r="AD7" i="24"/>
  <c r="AD6" i="24"/>
  <c r="AD5" i="24"/>
  <c r="AD4" i="24"/>
  <c r="AE8" i="24" s="1"/>
  <c r="AE155" i="24"/>
  <c r="AE148" i="24"/>
  <c r="AE141" i="24"/>
  <c r="AE134" i="24"/>
  <c r="AE127" i="24"/>
  <c r="AE120" i="24"/>
  <c r="AE113" i="24"/>
  <c r="AE106" i="24"/>
  <c r="AE99" i="24"/>
  <c r="AE92" i="24"/>
  <c r="AE85" i="24"/>
  <c r="AD155" i="24"/>
  <c r="AD154" i="24"/>
  <c r="AD153" i="24"/>
  <c r="AD152" i="24"/>
  <c r="AD151" i="24"/>
  <c r="AD148" i="24"/>
  <c r="AD147" i="24"/>
  <c r="AD146" i="24"/>
  <c r="AD145" i="24"/>
  <c r="AD144" i="24"/>
  <c r="AD141" i="24"/>
  <c r="AD140" i="24"/>
  <c r="AD139" i="24"/>
  <c r="AD138" i="24"/>
  <c r="AD137" i="24"/>
  <c r="AD134" i="24"/>
  <c r="AD133" i="24"/>
  <c r="AD132" i="24"/>
  <c r="AD131" i="24"/>
  <c r="AD130" i="24"/>
  <c r="AD127" i="24"/>
  <c r="AD126" i="24"/>
  <c r="AD125" i="24"/>
  <c r="AD124" i="24"/>
  <c r="AD123" i="24"/>
  <c r="AD120" i="24"/>
  <c r="AD119" i="24"/>
  <c r="AD118" i="24"/>
  <c r="AD117" i="24"/>
  <c r="AD116" i="24"/>
  <c r="AD113" i="24"/>
  <c r="AD112" i="24"/>
  <c r="AD111" i="24"/>
  <c r="AD110" i="24"/>
  <c r="AD109" i="24"/>
  <c r="AD106" i="24"/>
  <c r="AD105" i="24"/>
  <c r="AD104" i="24"/>
  <c r="AD103" i="24"/>
  <c r="AD102" i="24"/>
  <c r="AD99" i="24"/>
  <c r="AD98" i="24"/>
  <c r="AD97" i="24"/>
  <c r="AD96" i="24"/>
  <c r="AD95" i="24"/>
  <c r="AD92" i="24"/>
  <c r="AD91" i="24"/>
  <c r="AD90" i="24"/>
  <c r="AD89" i="24"/>
  <c r="AD88" i="24"/>
  <c r="AD85" i="24"/>
  <c r="AD82" i="24"/>
  <c r="AD83" i="24"/>
  <c r="AD84" i="24"/>
  <c r="AD81" i="24"/>
  <c r="AA151" i="24"/>
  <c r="X154" i="24"/>
  <c r="X155" i="24"/>
  <c r="P174" i="23" l="1"/>
  <c r="P175" i="23"/>
  <c r="P176" i="23"/>
  <c r="P177" i="23"/>
  <c r="P178" i="23"/>
  <c r="P179" i="23"/>
  <c r="P180" i="23"/>
  <c r="P181" i="23"/>
  <c r="P182" i="23"/>
  <c r="P183" i="23"/>
  <c r="P184" i="23"/>
  <c r="P185" i="23"/>
  <c r="P186" i="23"/>
  <c r="P187" i="23"/>
  <c r="P188" i="23"/>
  <c r="P189" i="23"/>
  <c r="P190" i="23"/>
  <c r="P191" i="23"/>
  <c r="P192" i="23"/>
  <c r="P193" i="23"/>
  <c r="P194" i="23"/>
  <c r="P173" i="23"/>
  <c r="X151" i="24" l="1"/>
  <c r="Y161" i="24" l="1"/>
  <c r="AB130" i="24" s="1"/>
  <c r="Q161" i="24"/>
  <c r="R161" i="24"/>
  <c r="S161" i="24"/>
  <c r="T161" i="24"/>
  <c r="U161" i="24"/>
  <c r="V161" i="24"/>
  <c r="P161" i="24"/>
  <c r="X152" i="24"/>
  <c r="X153" i="24"/>
  <c r="N152" i="24"/>
  <c r="N153" i="24" s="1"/>
  <c r="N154" i="24" s="1"/>
  <c r="N155" i="24" s="1"/>
  <c r="N156" i="24" s="1"/>
  <c r="N157" i="24" s="1"/>
  <c r="Y151" i="24" l="1"/>
  <c r="Z109" i="24"/>
  <c r="Z53" i="24"/>
  <c r="Z102" i="24"/>
  <c r="Z46" i="24"/>
  <c r="Z151" i="24"/>
  <c r="Z95" i="24"/>
  <c r="Z39" i="24"/>
  <c r="Z74" i="24"/>
  <c r="Z144" i="24"/>
  <c r="Z88" i="24"/>
  <c r="Z32" i="24"/>
  <c r="Z25" i="24"/>
  <c r="Z137" i="24"/>
  <c r="Z81" i="24"/>
  <c r="Z18" i="24"/>
  <c r="Z130" i="24"/>
  <c r="Z123" i="24"/>
  <c r="Z67" i="24"/>
  <c r="Z11" i="24"/>
  <c r="Z4" i="24"/>
  <c r="Z116" i="24"/>
  <c r="Z60" i="24"/>
  <c r="AB151" i="24"/>
  <c r="AB144" i="24"/>
  <c r="AB116" i="24"/>
  <c r="AB137" i="24"/>
  <c r="O176" i="2"/>
  <c r="N177" i="2"/>
  <c r="O177" i="2" s="1"/>
  <c r="N178" i="2" l="1"/>
  <c r="N179" i="2" s="1"/>
  <c r="N180" i="2" s="1"/>
  <c r="H193" i="2"/>
  <c r="H194" i="2"/>
  <c r="H195" i="2"/>
  <c r="H192" i="2"/>
  <c r="G193" i="2"/>
  <c r="G194" i="2"/>
  <c r="G195" i="2"/>
  <c r="F193" i="2"/>
  <c r="F194" i="2"/>
  <c r="F195" i="2"/>
  <c r="E195" i="2"/>
  <c r="E194" i="2"/>
  <c r="E193" i="2"/>
  <c r="D195" i="2"/>
  <c r="D194" i="2"/>
  <c r="D193" i="2"/>
  <c r="C195" i="2"/>
  <c r="C194" i="2"/>
  <c r="C193" i="2"/>
  <c r="O178" i="2" l="1"/>
  <c r="O179" i="2"/>
  <c r="N181" i="2"/>
  <c r="O180" i="2"/>
  <c r="D154" i="2"/>
  <c r="I154" i="2"/>
  <c r="J154" i="2"/>
  <c r="D155" i="2"/>
  <c r="E155" i="2"/>
  <c r="J155" i="2"/>
  <c r="D156" i="2"/>
  <c r="H156" i="2"/>
  <c r="I156" i="2"/>
  <c r="J156" i="2"/>
  <c r="D157" i="2"/>
  <c r="G157" i="2"/>
  <c r="H157" i="2"/>
  <c r="J157" i="2"/>
  <c r="D152" i="2"/>
  <c r="F152" i="2"/>
  <c r="J152" i="2"/>
  <c r="D153" i="2"/>
  <c r="H153" i="2"/>
  <c r="J153" i="2"/>
  <c r="AC157" i="2"/>
  <c r="I157" i="2" s="1"/>
  <c r="AC156" i="2"/>
  <c r="AC155" i="2"/>
  <c r="I155" i="2" s="1"/>
  <c r="AC154" i="2"/>
  <c r="AC153" i="2"/>
  <c r="I153" i="2" s="1"/>
  <c r="AC152" i="2"/>
  <c r="I152" i="2" s="1"/>
  <c r="AC151" i="2"/>
  <c r="I151" i="2" s="1"/>
  <c r="AB157" i="2"/>
  <c r="AB156" i="2"/>
  <c r="AB155" i="2"/>
  <c r="H155" i="2" s="1"/>
  <c r="AB154" i="2"/>
  <c r="H154" i="2" s="1"/>
  <c r="AB153" i="2"/>
  <c r="AB152" i="2"/>
  <c r="H152" i="2" s="1"/>
  <c r="AB151" i="2"/>
  <c r="H151" i="2" s="1"/>
  <c r="AA157" i="2"/>
  <c r="AA156" i="2"/>
  <c r="G156" i="2" s="1"/>
  <c r="AA155" i="2"/>
  <c r="G155" i="2" s="1"/>
  <c r="AA154" i="2"/>
  <c r="G154" i="2" s="1"/>
  <c r="AA153" i="2"/>
  <c r="G153" i="2" s="1"/>
  <c r="AA152" i="2"/>
  <c r="G152" i="2" s="1"/>
  <c r="AA151" i="2"/>
  <c r="Z157" i="2"/>
  <c r="F157" i="2" s="1"/>
  <c r="Z156" i="2"/>
  <c r="F156" i="2" s="1"/>
  <c r="Z155" i="2"/>
  <c r="F155" i="2" s="1"/>
  <c r="Z154" i="2"/>
  <c r="F154" i="2" s="1"/>
  <c r="Z153" i="2"/>
  <c r="F153" i="2" s="1"/>
  <c r="Z152" i="2"/>
  <c r="Z151" i="2"/>
  <c r="F151" i="2" s="1"/>
  <c r="Y157" i="2"/>
  <c r="E157" i="2" s="1"/>
  <c r="Y156" i="2"/>
  <c r="E156" i="2" s="1"/>
  <c r="Y155" i="2"/>
  <c r="Y154" i="2"/>
  <c r="E154" i="2" s="1"/>
  <c r="Y153" i="2"/>
  <c r="E153" i="2" s="1"/>
  <c r="Y152" i="2"/>
  <c r="E152" i="2" s="1"/>
  <c r="Y151" i="2"/>
  <c r="E151" i="2" s="1"/>
  <c r="X157" i="2"/>
  <c r="X156" i="2"/>
  <c r="X155" i="2"/>
  <c r="X154" i="2"/>
  <c r="X153" i="2"/>
  <c r="X152" i="2"/>
  <c r="X151" i="2"/>
  <c r="D151" i="2" s="1"/>
  <c r="J151" i="2"/>
  <c r="G151" i="2"/>
  <c r="E197" i="2" l="1"/>
  <c r="C197" i="2"/>
  <c r="D197" i="2"/>
  <c r="N182" i="2"/>
  <c r="O181" i="2"/>
  <c r="F197" i="2" l="1"/>
  <c r="H197" i="2" s="1"/>
  <c r="N183" i="2"/>
  <c r="O182" i="2"/>
  <c r="AQ223" i="23"/>
  <c r="AM210" i="23"/>
  <c r="AN210" i="23"/>
  <c r="AO210" i="23"/>
  <c r="AP210" i="23"/>
  <c r="AQ210" i="23"/>
  <c r="AR210" i="23"/>
  <c r="AS210" i="23"/>
  <c r="AM211" i="23"/>
  <c r="AN211" i="23"/>
  <c r="AO211" i="23"/>
  <c r="AP211" i="23"/>
  <c r="AQ211" i="23"/>
  <c r="AR211" i="23"/>
  <c r="AS211" i="23"/>
  <c r="AM212" i="23"/>
  <c r="AN212" i="23"/>
  <c r="AO212" i="23"/>
  <c r="AP212" i="23"/>
  <c r="AQ212" i="23"/>
  <c r="AR212" i="23"/>
  <c r="AS212" i="23"/>
  <c r="AM213" i="23"/>
  <c r="AN213" i="23"/>
  <c r="AO213" i="23"/>
  <c r="AP213" i="23"/>
  <c r="AQ213" i="23"/>
  <c r="AR213" i="23"/>
  <c r="AS213" i="23"/>
  <c r="AM214" i="23"/>
  <c r="AN214" i="23"/>
  <c r="AO214" i="23"/>
  <c r="AP214" i="23"/>
  <c r="AQ214" i="23"/>
  <c r="AR214" i="23"/>
  <c r="AS214" i="23"/>
  <c r="AM215" i="23"/>
  <c r="AN215" i="23"/>
  <c r="AO215" i="23"/>
  <c r="AP215" i="23"/>
  <c r="AQ215" i="23"/>
  <c r="AR215" i="23"/>
  <c r="AS215" i="23"/>
  <c r="AM216" i="23"/>
  <c r="AN216" i="23"/>
  <c r="AO216" i="23"/>
  <c r="AP216" i="23"/>
  <c r="AQ216" i="23"/>
  <c r="AR216" i="23"/>
  <c r="AS216" i="23"/>
  <c r="AM217" i="23"/>
  <c r="AN217" i="23"/>
  <c r="AO217" i="23"/>
  <c r="AP217" i="23"/>
  <c r="AQ217" i="23"/>
  <c r="AR217" i="23"/>
  <c r="AS217" i="23"/>
  <c r="AM218" i="23"/>
  <c r="AN218" i="23"/>
  <c r="AO218" i="23"/>
  <c r="AP218" i="23"/>
  <c r="AQ218" i="23"/>
  <c r="AR218" i="23"/>
  <c r="AS218" i="23"/>
  <c r="AM219" i="23"/>
  <c r="AN219" i="23"/>
  <c r="AO219" i="23"/>
  <c r="AP219" i="23"/>
  <c r="AQ219" i="23"/>
  <c r="AR219" i="23"/>
  <c r="AS219" i="23"/>
  <c r="AM220" i="23"/>
  <c r="AN220" i="23"/>
  <c r="AO220" i="23"/>
  <c r="AP220" i="23"/>
  <c r="AQ220" i="23"/>
  <c r="AR220" i="23"/>
  <c r="AS220" i="23"/>
  <c r="AM221" i="23"/>
  <c r="AN221" i="23"/>
  <c r="AO221" i="23"/>
  <c r="AP221" i="23"/>
  <c r="AQ221" i="23"/>
  <c r="AR221" i="23"/>
  <c r="AS221" i="23"/>
  <c r="AM222" i="23"/>
  <c r="AN222" i="23"/>
  <c r="AO222" i="23"/>
  <c r="AP222" i="23"/>
  <c r="AQ222" i="23"/>
  <c r="AR222" i="23"/>
  <c r="AS222" i="23"/>
  <c r="AM223" i="23"/>
  <c r="AN223" i="23"/>
  <c r="AO223" i="23"/>
  <c r="AP223" i="23"/>
  <c r="AR223" i="23"/>
  <c r="AS223" i="23"/>
  <c r="AM224" i="23"/>
  <c r="AN224" i="23"/>
  <c r="AO224" i="23"/>
  <c r="AP224" i="23"/>
  <c r="AQ224" i="23"/>
  <c r="AR224" i="23"/>
  <c r="AS224" i="23"/>
  <c r="AS209" i="23"/>
  <c r="AR209" i="23"/>
  <c r="AQ209" i="23"/>
  <c r="H155" i="23" s="1"/>
  <c r="AP209" i="23"/>
  <c r="AO209" i="23"/>
  <c r="AN209" i="23"/>
  <c r="AM209" i="23"/>
  <c r="G155" i="23" l="1"/>
  <c r="D155" i="23"/>
  <c r="I155" i="23"/>
  <c r="J155" i="23"/>
  <c r="E155" i="23"/>
  <c r="F155" i="23"/>
  <c r="I151" i="23"/>
  <c r="E152" i="23"/>
  <c r="G154" i="23"/>
  <c r="H153" i="23"/>
  <c r="H154" i="23"/>
  <c r="D151" i="23"/>
  <c r="F151" i="23"/>
  <c r="D154" i="23"/>
  <c r="E151" i="23"/>
  <c r="E154" i="23"/>
  <c r="AA194" i="23" s="1"/>
  <c r="I154" i="23"/>
  <c r="J154" i="23"/>
  <c r="AB194" i="23" s="1"/>
  <c r="F154" i="23"/>
  <c r="N184" i="2"/>
  <c r="O183" i="2"/>
  <c r="F153" i="23"/>
  <c r="D153" i="23"/>
  <c r="E153" i="23"/>
  <c r="F152" i="23"/>
  <c r="G153" i="23"/>
  <c r="I153" i="23"/>
  <c r="I152" i="23"/>
  <c r="G151" i="23"/>
  <c r="G152" i="23"/>
  <c r="D152" i="23"/>
  <c r="J153" i="23"/>
  <c r="H151" i="23"/>
  <c r="H152" i="23"/>
  <c r="J152" i="23"/>
  <c r="J151" i="23"/>
  <c r="X147" i="24"/>
  <c r="X148" i="24"/>
  <c r="X149" i="24"/>
  <c r="X150" i="24"/>
  <c r="L31" i="22"/>
  <c r="L30" i="22"/>
  <c r="L29" i="22"/>
  <c r="K31" i="22"/>
  <c r="K30" i="22"/>
  <c r="K29" i="22"/>
  <c r="G83" i="22"/>
  <c r="O31" i="22" s="1"/>
  <c r="G82" i="22"/>
  <c r="G81" i="22"/>
  <c r="G80" i="22"/>
  <c r="G79" i="22"/>
  <c r="G78" i="22"/>
  <c r="G77" i="22"/>
  <c r="G76" i="22"/>
  <c r="O30" i="22" s="1"/>
  <c r="G75" i="22"/>
  <c r="G74" i="22"/>
  <c r="G73" i="22"/>
  <c r="G72" i="22"/>
  <c r="G71" i="22"/>
  <c r="G70" i="22"/>
  <c r="L118" i="24"/>
  <c r="L119" i="24"/>
  <c r="L120" i="24"/>
  <c r="L121" i="24"/>
  <c r="L122" i="24"/>
  <c r="L123" i="24"/>
  <c r="L124" i="24"/>
  <c r="L125" i="24"/>
  <c r="L126" i="24"/>
  <c r="L127" i="24"/>
  <c r="L128" i="24"/>
  <c r="L129" i="24"/>
  <c r="G194" i="23" l="1"/>
  <c r="H194" i="23" s="1"/>
  <c r="E194" i="23"/>
  <c r="F194" i="23"/>
  <c r="C194" i="23"/>
  <c r="N185" i="2"/>
  <c r="O184" i="2"/>
  <c r="D194" i="23"/>
  <c r="E70" i="22"/>
  <c r="E76" i="22"/>
  <c r="M30" i="22" s="1"/>
  <c r="E75" i="22"/>
  <c r="E74" i="22"/>
  <c r="E73" i="22"/>
  <c r="E72" i="22"/>
  <c r="E71" i="22"/>
  <c r="D83" i="22"/>
  <c r="D82" i="22"/>
  <c r="D81" i="22"/>
  <c r="D80" i="22"/>
  <c r="D79" i="22"/>
  <c r="D78" i="22"/>
  <c r="D77" i="22"/>
  <c r="D76" i="22"/>
  <c r="D75" i="22"/>
  <c r="D74" i="22"/>
  <c r="D73" i="22"/>
  <c r="D72" i="22"/>
  <c r="D71" i="22"/>
  <c r="D70" i="22"/>
  <c r="BW91" i="17"/>
  <c r="BV91" i="17"/>
  <c r="BW90" i="17"/>
  <c r="BV90" i="17"/>
  <c r="BW89" i="17"/>
  <c r="BV89" i="17"/>
  <c r="BW88" i="17"/>
  <c r="BV88" i="17"/>
  <c r="BN157" i="17"/>
  <c r="BN156" i="17"/>
  <c r="BN155" i="17"/>
  <c r="BN154" i="17"/>
  <c r="BN153" i="17"/>
  <c r="BN152" i="17"/>
  <c r="BN151" i="17"/>
  <c r="J194" i="23" l="1"/>
  <c r="N186" i="2"/>
  <c r="O185" i="2"/>
  <c r="I194" i="23"/>
  <c r="C150" i="21"/>
  <c r="B150" i="21"/>
  <c r="C149" i="21"/>
  <c r="B149" i="21"/>
  <c r="C148" i="21"/>
  <c r="B148" i="21"/>
  <c r="C147" i="21"/>
  <c r="B147" i="21"/>
  <c r="C146" i="21"/>
  <c r="B146" i="21"/>
  <c r="C145" i="21"/>
  <c r="B145" i="21"/>
  <c r="C144" i="21"/>
  <c r="B144" i="21"/>
  <c r="BF152" i="17"/>
  <c r="BG152" i="17"/>
  <c r="BH152" i="17"/>
  <c r="BI152" i="17"/>
  <c r="BJ152" i="17"/>
  <c r="BK152" i="17"/>
  <c r="BL152" i="17"/>
  <c r="BF153" i="17"/>
  <c r="BG153" i="17"/>
  <c r="BH153" i="17"/>
  <c r="BI153" i="17"/>
  <c r="BJ153" i="17"/>
  <c r="BK153" i="17"/>
  <c r="BL153" i="17"/>
  <c r="BF154" i="17"/>
  <c r="BG154" i="17"/>
  <c r="BH154" i="17"/>
  <c r="BI154" i="17"/>
  <c r="BJ154" i="17"/>
  <c r="BK154" i="17"/>
  <c r="BL154" i="17"/>
  <c r="BF155" i="17"/>
  <c r="BG155" i="17"/>
  <c r="BH155" i="17"/>
  <c r="BI155" i="17"/>
  <c r="BJ155" i="17"/>
  <c r="BK155" i="17"/>
  <c r="BL155" i="17"/>
  <c r="BF156" i="17"/>
  <c r="BG156" i="17"/>
  <c r="BH156" i="17"/>
  <c r="BI156" i="17"/>
  <c r="BJ156" i="17"/>
  <c r="BK156" i="17"/>
  <c r="BL156" i="17"/>
  <c r="BF157" i="17"/>
  <c r="BG157" i="17"/>
  <c r="BH157" i="17"/>
  <c r="BI157" i="17"/>
  <c r="BJ157" i="17"/>
  <c r="BK157" i="17"/>
  <c r="BL157" i="17"/>
  <c r="BG151" i="17"/>
  <c r="BH151" i="17"/>
  <c r="BI151" i="17"/>
  <c r="BJ151" i="17"/>
  <c r="BK151" i="17"/>
  <c r="BL151" i="17"/>
  <c r="BF151" i="17"/>
  <c r="BC135" i="17"/>
  <c r="BB135" i="17"/>
  <c r="BA135" i="17"/>
  <c r="AZ135" i="17"/>
  <c r="AY135" i="17"/>
  <c r="AX135" i="17"/>
  <c r="AW135" i="17"/>
  <c r="BC134" i="17"/>
  <c r="BB134" i="17"/>
  <c r="BA134" i="17"/>
  <c r="AZ134" i="17"/>
  <c r="AY134" i="17"/>
  <c r="AX134" i="17"/>
  <c r="AW134" i="17"/>
  <c r="BC133" i="17"/>
  <c r="BB133" i="17"/>
  <c r="BA133" i="17"/>
  <c r="AZ133" i="17"/>
  <c r="AY133" i="17"/>
  <c r="AX133" i="17"/>
  <c r="AW133" i="17"/>
  <c r="BC132" i="17"/>
  <c r="BB132" i="17"/>
  <c r="BA132" i="17"/>
  <c r="AZ132" i="17"/>
  <c r="AY132" i="17"/>
  <c r="AX132" i="17"/>
  <c r="AW132" i="17"/>
  <c r="BC131" i="17"/>
  <c r="BB131" i="17"/>
  <c r="BA131" i="17"/>
  <c r="AZ131" i="17"/>
  <c r="AY131" i="17"/>
  <c r="AX131" i="17"/>
  <c r="AW131" i="17"/>
  <c r="BC130" i="17"/>
  <c r="BB130" i="17"/>
  <c r="BA130" i="17"/>
  <c r="AZ130" i="17"/>
  <c r="AY130" i="17"/>
  <c r="AX130" i="17"/>
  <c r="AW130" i="17"/>
  <c r="AV135" i="17"/>
  <c r="AU135" i="17"/>
  <c r="AV134" i="17"/>
  <c r="AU134" i="17"/>
  <c r="AV133" i="17"/>
  <c r="AU133" i="17"/>
  <c r="AV132" i="17"/>
  <c r="AU132" i="17"/>
  <c r="AV131" i="17"/>
  <c r="AU131" i="17"/>
  <c r="AV130" i="17"/>
  <c r="AU130" i="17"/>
  <c r="AM157" i="17"/>
  <c r="AL157" i="17"/>
  <c r="AK157" i="17"/>
  <c r="AJ157" i="17"/>
  <c r="AI157" i="17"/>
  <c r="AH157" i="17"/>
  <c r="AG157" i="17"/>
  <c r="AM156" i="17"/>
  <c r="AL156" i="17"/>
  <c r="AK156" i="17"/>
  <c r="AJ156" i="17"/>
  <c r="AI156" i="17"/>
  <c r="AH156" i="17"/>
  <c r="AG156" i="17"/>
  <c r="AM155" i="17"/>
  <c r="AL155" i="17"/>
  <c r="AK155" i="17"/>
  <c r="AJ155" i="17"/>
  <c r="AI155" i="17"/>
  <c r="AH155" i="17"/>
  <c r="AG155" i="17"/>
  <c r="AM154" i="17"/>
  <c r="AL154" i="17"/>
  <c r="AK154" i="17"/>
  <c r="AJ154" i="17"/>
  <c r="AI154" i="17"/>
  <c r="AH154" i="17"/>
  <c r="AG154" i="17"/>
  <c r="AM153" i="17"/>
  <c r="AL153" i="17"/>
  <c r="AK153" i="17"/>
  <c r="AJ153" i="17"/>
  <c r="AI153" i="17"/>
  <c r="AH153" i="17"/>
  <c r="AG153" i="17"/>
  <c r="AM152" i="17"/>
  <c r="AL152" i="17"/>
  <c r="AK152" i="17"/>
  <c r="AJ152" i="17"/>
  <c r="AI152" i="17"/>
  <c r="AH152" i="17"/>
  <c r="AG152" i="17"/>
  <c r="AM151" i="17"/>
  <c r="AL151" i="17"/>
  <c r="AK151" i="17"/>
  <c r="AJ151" i="17"/>
  <c r="AI151" i="17"/>
  <c r="AH151" i="17"/>
  <c r="AG151" i="17"/>
  <c r="AT157" i="17"/>
  <c r="AS157" i="17"/>
  <c r="AR157" i="17"/>
  <c r="AQ157" i="17"/>
  <c r="AP157" i="17"/>
  <c r="AO157" i="17"/>
  <c r="AN157" i="17"/>
  <c r="AT156" i="17"/>
  <c r="AS156" i="17"/>
  <c r="AR156" i="17"/>
  <c r="AQ156" i="17"/>
  <c r="AP156" i="17"/>
  <c r="AO156" i="17"/>
  <c r="AN156" i="17"/>
  <c r="AT155" i="17"/>
  <c r="AS155" i="17"/>
  <c r="AR155" i="17"/>
  <c r="AQ155" i="17"/>
  <c r="AP155" i="17"/>
  <c r="AO155" i="17"/>
  <c r="AN155" i="17"/>
  <c r="AT154" i="17"/>
  <c r="AS154" i="17"/>
  <c r="AR154" i="17"/>
  <c r="AQ154" i="17"/>
  <c r="AP154" i="17"/>
  <c r="AO154" i="17"/>
  <c r="AN154" i="17"/>
  <c r="AT153" i="17"/>
  <c r="AS153" i="17"/>
  <c r="AR153" i="17"/>
  <c r="AP153" i="17"/>
  <c r="AO153" i="17"/>
  <c r="AN153" i="17"/>
  <c r="AT152" i="17"/>
  <c r="AS152" i="17"/>
  <c r="AR152" i="17"/>
  <c r="AQ152" i="17"/>
  <c r="AP152" i="17"/>
  <c r="AO152" i="17"/>
  <c r="AN152" i="17"/>
  <c r="AT151" i="17"/>
  <c r="AS151" i="17"/>
  <c r="AR151" i="17"/>
  <c r="AQ151" i="17"/>
  <c r="AP151" i="17"/>
  <c r="AO151" i="17"/>
  <c r="AN151" i="17"/>
  <c r="AQ153" i="17"/>
  <c r="AF157" i="17"/>
  <c r="AF156" i="17"/>
  <c r="AF155" i="17"/>
  <c r="AF154" i="17"/>
  <c r="AF153" i="17"/>
  <c r="AF152" i="17"/>
  <c r="AF151" i="17"/>
  <c r="Z7" i="17"/>
  <c r="N187" i="2" l="1"/>
  <c r="O186" i="2"/>
  <c r="L135" i="7"/>
  <c r="L134" i="7"/>
  <c r="L133" i="7"/>
  <c r="L132" i="7"/>
  <c r="L131" i="7"/>
  <c r="L130" i="7"/>
  <c r="B131" i="7"/>
  <c r="B132" i="7" s="1"/>
  <c r="B133" i="7" s="1"/>
  <c r="B134" i="7" s="1"/>
  <c r="B135" i="7" s="1"/>
  <c r="N188" i="2" l="1"/>
  <c r="O187" i="2"/>
  <c r="Y146" i="2"/>
  <c r="Z144" i="2"/>
  <c r="F144" i="2" s="1"/>
  <c r="N189" i="2" l="1"/>
  <c r="O188" i="2"/>
  <c r="O34" i="16"/>
  <c r="M144" i="21"/>
  <c r="AD150" i="2"/>
  <c r="AD149" i="2"/>
  <c r="AD148" i="2"/>
  <c r="AD147" i="2"/>
  <c r="AD146" i="2"/>
  <c r="AD145" i="2"/>
  <c r="AD144" i="2"/>
  <c r="J144" i="2" s="1"/>
  <c r="Y150" i="2"/>
  <c r="E150" i="2" s="1"/>
  <c r="Y149" i="2"/>
  <c r="Y148" i="2"/>
  <c r="Y147" i="2"/>
  <c r="Y145" i="2"/>
  <c r="Y144" i="2"/>
  <c r="E144" i="2" s="1"/>
  <c r="N190" i="2" l="1"/>
  <c r="O189" i="2"/>
  <c r="S34" i="16"/>
  <c r="Q144" i="21"/>
  <c r="W34" i="16"/>
  <c r="L150" i="21"/>
  <c r="N34" i="16"/>
  <c r="L144" i="21"/>
  <c r="Z146" i="2"/>
  <c r="N191" i="2" l="1"/>
  <c r="O190" i="2"/>
  <c r="AD143" i="2"/>
  <c r="N192" i="2" l="1"/>
  <c r="O191" i="2"/>
  <c r="Z145" i="2"/>
  <c r="AC145" i="2"/>
  <c r="I145" i="2" s="1"/>
  <c r="P145" i="21" s="1"/>
  <c r="AC144" i="2"/>
  <c r="I144" i="2" s="1"/>
  <c r="C196" i="2" s="1"/>
  <c r="AC146" i="2"/>
  <c r="AC147" i="2"/>
  <c r="AC148" i="2"/>
  <c r="AC149" i="2"/>
  <c r="AC150" i="2"/>
  <c r="I150" i="2" s="1"/>
  <c r="AB145" i="2"/>
  <c r="AB146" i="2"/>
  <c r="AB147" i="2"/>
  <c r="AB148" i="2"/>
  <c r="AB149" i="2"/>
  <c r="AB150" i="2"/>
  <c r="AB144" i="2"/>
  <c r="H144" i="2" s="1"/>
  <c r="AA145" i="2"/>
  <c r="AA146" i="2"/>
  <c r="AA147" i="2"/>
  <c r="AA148" i="2"/>
  <c r="AA149" i="2"/>
  <c r="AA150" i="2"/>
  <c r="AA144" i="2"/>
  <c r="Z147" i="2"/>
  <c r="F147" i="2" s="1"/>
  <c r="M147" i="21" s="1"/>
  <c r="Z148" i="2"/>
  <c r="Z149" i="2"/>
  <c r="Z150" i="2"/>
  <c r="N193" i="2" l="1"/>
  <c r="O192" i="2"/>
  <c r="R34" i="16"/>
  <c r="P144" i="21"/>
  <c r="AA34" i="16"/>
  <c r="P150" i="21"/>
  <c r="Q34" i="16"/>
  <c r="O144" i="21"/>
  <c r="X146" i="2"/>
  <c r="X145" i="2"/>
  <c r="X147" i="2"/>
  <c r="X148" i="2"/>
  <c r="X149" i="2"/>
  <c r="X150" i="2"/>
  <c r="X144" i="2"/>
  <c r="D144" i="2" s="1"/>
  <c r="N194" i="2" l="1"/>
  <c r="O193" i="2"/>
  <c r="M34" i="16"/>
  <c r="K144" i="21"/>
  <c r="AB138" i="2"/>
  <c r="AB139" i="2"/>
  <c r="AB140" i="2"/>
  <c r="AB141" i="2"/>
  <c r="AB142" i="2"/>
  <c r="AB143" i="2"/>
  <c r="AB137" i="2"/>
  <c r="N195" i="2" l="1"/>
  <c r="O194" i="2"/>
  <c r="L126" i="7"/>
  <c r="L127" i="7"/>
  <c r="L128" i="7"/>
  <c r="L129" i="7"/>
  <c r="N196" i="2" l="1"/>
  <c r="O195" i="2"/>
  <c r="F145" i="2"/>
  <c r="F146" i="2"/>
  <c r="M146" i="21" s="1"/>
  <c r="F148" i="2"/>
  <c r="M148" i="21" s="1"/>
  <c r="F149" i="2"/>
  <c r="M149" i="21" s="1"/>
  <c r="F150" i="2"/>
  <c r="H145" i="2"/>
  <c r="H146" i="2"/>
  <c r="O146" i="21" s="1"/>
  <c r="H147" i="2"/>
  <c r="O147" i="21" s="1"/>
  <c r="H148" i="2"/>
  <c r="O148" i="21" s="1"/>
  <c r="H149" i="2"/>
  <c r="O149" i="21" s="1"/>
  <c r="H150" i="2"/>
  <c r="D147" i="2"/>
  <c r="K147" i="21" s="1"/>
  <c r="E147" i="2"/>
  <c r="L147" i="21" s="1"/>
  <c r="G147" i="2"/>
  <c r="N147" i="21" s="1"/>
  <c r="I147" i="2"/>
  <c r="P147" i="21" s="1"/>
  <c r="J147" i="2"/>
  <c r="Q147" i="21" s="1"/>
  <c r="D148" i="2"/>
  <c r="K148" i="21" s="1"/>
  <c r="E148" i="2"/>
  <c r="L148" i="21" s="1"/>
  <c r="G148" i="2"/>
  <c r="N148" i="21" s="1"/>
  <c r="I148" i="2"/>
  <c r="P148" i="21" s="1"/>
  <c r="J148" i="2"/>
  <c r="Q148" i="21" s="1"/>
  <c r="D149" i="2"/>
  <c r="K149" i="21" s="1"/>
  <c r="E149" i="2"/>
  <c r="L149" i="21" s="1"/>
  <c r="G149" i="2"/>
  <c r="N149" i="21" s="1"/>
  <c r="I149" i="2"/>
  <c r="P149" i="21" s="1"/>
  <c r="J149" i="2"/>
  <c r="Q149" i="21" s="1"/>
  <c r="D150" i="2"/>
  <c r="G150" i="2"/>
  <c r="J150" i="2"/>
  <c r="N197" i="2" l="1"/>
  <c r="O197" i="2" s="1"/>
  <c r="O196" i="2"/>
  <c r="AB34" i="16"/>
  <c r="Q150" i="21"/>
  <c r="Y34" i="16"/>
  <c r="N150" i="21"/>
  <c r="O145" i="21"/>
  <c r="E81" i="22"/>
  <c r="Z34" i="16"/>
  <c r="O150" i="21"/>
  <c r="X34" i="16"/>
  <c r="M150" i="21"/>
  <c r="M145" i="21"/>
  <c r="E79" i="22"/>
  <c r="V34" i="16"/>
  <c r="K150" i="21"/>
  <c r="L125" i="7"/>
  <c r="AC143" i="2" l="1"/>
  <c r="Y143" i="2"/>
  <c r="Y142" i="2"/>
  <c r="Y141" i="2"/>
  <c r="Y140" i="2"/>
  <c r="Y139" i="2"/>
  <c r="Y138" i="2"/>
  <c r="Y137" i="2"/>
  <c r="X4" i="24" l="1"/>
  <c r="X5" i="24"/>
  <c r="X6" i="24"/>
  <c r="X7" i="24"/>
  <c r="X8" i="24"/>
  <c r="X9" i="24"/>
  <c r="X10" i="24"/>
  <c r="X11" i="24"/>
  <c r="X12" i="24"/>
  <c r="X13" i="24"/>
  <c r="X14" i="24"/>
  <c r="X15" i="24"/>
  <c r="X16" i="24"/>
  <c r="X17" i="24"/>
  <c r="X18" i="24"/>
  <c r="X19" i="24"/>
  <c r="X20" i="24"/>
  <c r="X21" i="24"/>
  <c r="X22" i="24"/>
  <c r="X23" i="24"/>
  <c r="X24" i="24"/>
  <c r="X25" i="24"/>
  <c r="X26" i="24"/>
  <c r="X27" i="24"/>
  <c r="X28" i="24"/>
  <c r="X29" i="24"/>
  <c r="X30" i="24"/>
  <c r="X31" i="24"/>
  <c r="X32" i="24"/>
  <c r="X33" i="24"/>
  <c r="X34" i="24"/>
  <c r="X35" i="24"/>
  <c r="X36" i="24"/>
  <c r="X37" i="24"/>
  <c r="X38" i="24"/>
  <c r="X39" i="24"/>
  <c r="X40" i="24"/>
  <c r="X41" i="24"/>
  <c r="X42" i="24"/>
  <c r="X43" i="24"/>
  <c r="X44" i="24"/>
  <c r="X45" i="24"/>
  <c r="X46" i="24"/>
  <c r="X47" i="24"/>
  <c r="X48" i="24"/>
  <c r="X49" i="24"/>
  <c r="X50" i="24"/>
  <c r="X51" i="24"/>
  <c r="X52" i="24"/>
  <c r="X53" i="24"/>
  <c r="X54" i="24"/>
  <c r="X55" i="24"/>
  <c r="X56" i="24"/>
  <c r="X57" i="24"/>
  <c r="X58" i="24"/>
  <c r="X59" i="24"/>
  <c r="X60" i="24"/>
  <c r="X61" i="24"/>
  <c r="X62" i="24"/>
  <c r="X63" i="24"/>
  <c r="X64" i="24"/>
  <c r="X65" i="24"/>
  <c r="X66" i="24"/>
  <c r="X67" i="24"/>
  <c r="X68" i="24"/>
  <c r="X69" i="24"/>
  <c r="X70" i="24"/>
  <c r="X71" i="24"/>
  <c r="X72" i="24"/>
  <c r="X73" i="24"/>
  <c r="X74" i="24"/>
  <c r="X75" i="24"/>
  <c r="X76" i="24"/>
  <c r="X77" i="24"/>
  <c r="X78" i="24"/>
  <c r="X79" i="24"/>
  <c r="X80" i="24"/>
  <c r="X81" i="24"/>
  <c r="X82" i="24"/>
  <c r="X83" i="24"/>
  <c r="X84" i="24"/>
  <c r="X85" i="24"/>
  <c r="X86" i="24"/>
  <c r="X87" i="24"/>
  <c r="X88" i="24"/>
  <c r="X89" i="24"/>
  <c r="X90" i="24"/>
  <c r="X91" i="24"/>
  <c r="X92" i="24"/>
  <c r="X93" i="24"/>
  <c r="X94" i="24"/>
  <c r="X95" i="24"/>
  <c r="X96" i="24"/>
  <c r="X97" i="24"/>
  <c r="X98" i="24"/>
  <c r="X99" i="24"/>
  <c r="X100" i="24"/>
  <c r="X101" i="24"/>
  <c r="X102" i="24"/>
  <c r="X103" i="24"/>
  <c r="X104" i="24"/>
  <c r="X105" i="24"/>
  <c r="X106" i="24"/>
  <c r="X107" i="24"/>
  <c r="X108" i="24"/>
  <c r="X109" i="24"/>
  <c r="X110" i="24"/>
  <c r="X111" i="24"/>
  <c r="X112" i="24"/>
  <c r="X113" i="24"/>
  <c r="X114" i="24"/>
  <c r="X115" i="24"/>
  <c r="X116" i="24"/>
  <c r="X117" i="24"/>
  <c r="X118" i="24"/>
  <c r="X119" i="24"/>
  <c r="X120" i="24"/>
  <c r="X121" i="24"/>
  <c r="X122" i="24"/>
  <c r="X123" i="24"/>
  <c r="X124" i="24"/>
  <c r="X125" i="24"/>
  <c r="X126" i="24"/>
  <c r="X127" i="24"/>
  <c r="X128" i="24"/>
  <c r="X129" i="24"/>
  <c r="X130" i="24"/>
  <c r="X131" i="24"/>
  <c r="X132" i="24"/>
  <c r="X133" i="24"/>
  <c r="X134" i="24"/>
  <c r="X135" i="24"/>
  <c r="X136" i="24"/>
  <c r="X137" i="24"/>
  <c r="X138" i="24"/>
  <c r="X139" i="24"/>
  <c r="X140" i="24"/>
  <c r="X141" i="24"/>
  <c r="X142" i="24"/>
  <c r="X143" i="24"/>
  <c r="X144" i="24"/>
  <c r="X145" i="24"/>
  <c r="X146" i="24"/>
  <c r="N145" i="24"/>
  <c r="N146" i="24" s="1"/>
  <c r="N147" i="24" s="1"/>
  <c r="N148" i="24" s="1"/>
  <c r="N149" i="24" s="1"/>
  <c r="N150" i="24" s="1"/>
  <c r="Y144" i="24" l="1"/>
  <c r="BC129" i="17" l="1"/>
  <c r="BB129" i="17"/>
  <c r="BA129" i="17"/>
  <c r="AZ129" i="17"/>
  <c r="AY129" i="17"/>
  <c r="AX129" i="17"/>
  <c r="AW129" i="17"/>
  <c r="BC128" i="17"/>
  <c r="BB128" i="17"/>
  <c r="BA128" i="17"/>
  <c r="AZ128" i="17"/>
  <c r="AY128" i="17"/>
  <c r="AX128" i="17"/>
  <c r="AW128" i="17"/>
  <c r="BC127" i="17"/>
  <c r="BB127" i="17"/>
  <c r="BA127" i="17"/>
  <c r="AZ127" i="17"/>
  <c r="AY127" i="17"/>
  <c r="AX127" i="17"/>
  <c r="AW127" i="17"/>
  <c r="BC126" i="17"/>
  <c r="BB126" i="17"/>
  <c r="BA126" i="17"/>
  <c r="AZ126" i="17"/>
  <c r="AY126" i="17"/>
  <c r="AX126" i="17"/>
  <c r="AW126" i="17"/>
  <c r="BC125" i="17"/>
  <c r="BB125" i="17"/>
  <c r="BA125" i="17"/>
  <c r="AZ125" i="17"/>
  <c r="AY125" i="17"/>
  <c r="AX125" i="17"/>
  <c r="AW125" i="17"/>
  <c r="BC124" i="17"/>
  <c r="BB124" i="17"/>
  <c r="BA124" i="17"/>
  <c r="AZ124" i="17"/>
  <c r="AY124" i="17"/>
  <c r="AX124" i="17"/>
  <c r="AW124" i="17"/>
  <c r="L124" i="7"/>
  <c r="AT150" i="17" l="1"/>
  <c r="AS150" i="17"/>
  <c r="AR150" i="17"/>
  <c r="AQ150" i="17"/>
  <c r="AP150" i="17"/>
  <c r="AO150" i="17"/>
  <c r="AN150" i="17"/>
  <c r="AT149" i="17"/>
  <c r="AS149" i="17"/>
  <c r="AR149" i="17"/>
  <c r="AQ149" i="17"/>
  <c r="AP149" i="17"/>
  <c r="AO149" i="17"/>
  <c r="AN149" i="17"/>
  <c r="AT148" i="17"/>
  <c r="AS148" i="17"/>
  <c r="AR148" i="17"/>
  <c r="AQ148" i="17"/>
  <c r="AP148" i="17"/>
  <c r="AO148" i="17"/>
  <c r="AN148" i="17"/>
  <c r="AT147" i="17"/>
  <c r="AS147" i="17"/>
  <c r="AR147" i="17"/>
  <c r="AQ147" i="17"/>
  <c r="AP147" i="17"/>
  <c r="AO147" i="17"/>
  <c r="AN147" i="17"/>
  <c r="AR145" i="17"/>
  <c r="AP145" i="17"/>
  <c r="AP144" i="17"/>
  <c r="AO144" i="17"/>
  <c r="J146" i="2"/>
  <c r="I146" i="2"/>
  <c r="AR146" i="17"/>
  <c r="G146" i="2"/>
  <c r="AP146" i="17"/>
  <c r="E146" i="2"/>
  <c r="E196" i="2" s="1"/>
  <c r="D146" i="2"/>
  <c r="J145" i="2"/>
  <c r="AS145" i="17"/>
  <c r="G145" i="2"/>
  <c r="E145" i="2"/>
  <c r="D196" i="2" s="1"/>
  <c r="D145" i="2"/>
  <c r="AT144" i="17"/>
  <c r="AS144" i="17"/>
  <c r="AR144" i="17"/>
  <c r="G144" i="2"/>
  <c r="AN144" i="17"/>
  <c r="F196" i="2" l="1"/>
  <c r="AT145" i="17"/>
  <c r="Q145" i="21"/>
  <c r="E83" i="22"/>
  <c r="M31" i="22" s="1"/>
  <c r="AT146" i="17"/>
  <c r="Q146" i="21"/>
  <c r="AS146" i="17"/>
  <c r="P146" i="21"/>
  <c r="E82" i="22"/>
  <c r="AQ144" i="17"/>
  <c r="P34" i="16"/>
  <c r="E80" i="22"/>
  <c r="N144" i="21"/>
  <c r="AQ146" i="17"/>
  <c r="N146" i="21"/>
  <c r="AQ145" i="17"/>
  <c r="N145" i="21"/>
  <c r="AO146" i="17"/>
  <c r="L146" i="21"/>
  <c r="AO145" i="17"/>
  <c r="L145" i="21"/>
  <c r="E78" i="22"/>
  <c r="AN146" i="17"/>
  <c r="K146" i="21"/>
  <c r="AN145" i="17"/>
  <c r="K145" i="21"/>
  <c r="E77" i="22"/>
  <c r="BE193" i="23"/>
  <c r="BC195" i="23"/>
  <c r="AV196" i="23"/>
  <c r="AS197" i="23"/>
  <c r="AS198" i="23"/>
  <c r="AS199" i="23"/>
  <c r="AS200" i="23"/>
  <c r="AS201" i="23"/>
  <c r="AS202" i="23"/>
  <c r="AS203" i="23"/>
  <c r="AS204" i="23"/>
  <c r="AS205" i="23"/>
  <c r="AS206" i="23"/>
  <c r="AS207" i="23"/>
  <c r="AS208" i="23"/>
  <c r="BE192" i="23"/>
  <c r="BD193" i="23"/>
  <c r="BB195" i="23"/>
  <c r="AU196" i="23"/>
  <c r="AR197" i="23"/>
  <c r="AR198" i="23"/>
  <c r="AR199" i="23"/>
  <c r="AR200" i="23"/>
  <c r="AR201" i="23"/>
  <c r="AR202" i="23"/>
  <c r="AR203" i="23"/>
  <c r="AR204" i="23"/>
  <c r="AR205" i="23"/>
  <c r="AR206" i="23"/>
  <c r="AR207" i="23"/>
  <c r="AR208" i="23"/>
  <c r="BD192" i="23"/>
  <c r="BC193" i="23"/>
  <c r="BA195" i="23"/>
  <c r="AT196" i="23"/>
  <c r="AQ197" i="23"/>
  <c r="AQ198" i="23"/>
  <c r="AQ199" i="23"/>
  <c r="AQ200" i="23"/>
  <c r="AQ201" i="23"/>
  <c r="AQ202" i="23"/>
  <c r="AQ203" i="23"/>
  <c r="AQ204" i="23"/>
  <c r="AQ205" i="23"/>
  <c r="AQ206" i="23"/>
  <c r="AQ207" i="23"/>
  <c r="AQ208" i="23"/>
  <c r="BC192" i="23"/>
  <c r="AP207" i="23"/>
  <c r="BB193" i="23"/>
  <c r="AZ195" i="23"/>
  <c r="AS196" i="23"/>
  <c r="AP197" i="23"/>
  <c r="AP198" i="23"/>
  <c r="AP199" i="23"/>
  <c r="AP200" i="23"/>
  <c r="AP201" i="23"/>
  <c r="AP202" i="23"/>
  <c r="AP203" i="23"/>
  <c r="AP204" i="23"/>
  <c r="AP205" i="23"/>
  <c r="AP206" i="23"/>
  <c r="AP208" i="23"/>
  <c r="BB192" i="23"/>
  <c r="BA193" i="23"/>
  <c r="AY195" i="23"/>
  <c r="AR196" i="23"/>
  <c r="AO197" i="23"/>
  <c r="AO198" i="23"/>
  <c r="AO199" i="23"/>
  <c r="AO200" i="23"/>
  <c r="AO201" i="23"/>
  <c r="AO202" i="23"/>
  <c r="AO203" i="23"/>
  <c r="AO204" i="23"/>
  <c r="AO205" i="23"/>
  <c r="AO206" i="23"/>
  <c r="AO207" i="23"/>
  <c r="AO208" i="23"/>
  <c r="BA192" i="23"/>
  <c r="AZ193" i="23"/>
  <c r="AX195" i="23"/>
  <c r="AQ196" i="23"/>
  <c r="AN197" i="23"/>
  <c r="AN198" i="23"/>
  <c r="AN199" i="23"/>
  <c r="AN200" i="23"/>
  <c r="AN201" i="23"/>
  <c r="AN202" i="23"/>
  <c r="AN203" i="23"/>
  <c r="AN204" i="23"/>
  <c r="AN205" i="23"/>
  <c r="AN206" i="23"/>
  <c r="AN207" i="23"/>
  <c r="AN208" i="23"/>
  <c r="AZ192" i="23"/>
  <c r="AY193" i="23"/>
  <c r="AW195" i="23"/>
  <c r="AP196" i="23"/>
  <c r="AM197" i="23"/>
  <c r="AM198" i="23"/>
  <c r="AM199" i="23"/>
  <c r="AM200" i="23"/>
  <c r="AM201" i="23"/>
  <c r="AM202" i="23"/>
  <c r="AM203" i="23"/>
  <c r="AM204" i="23"/>
  <c r="AM205" i="23"/>
  <c r="AM206" i="23"/>
  <c r="AM207" i="23"/>
  <c r="AM208" i="23"/>
  <c r="AY192" i="23"/>
  <c r="I178" i="2" l="1"/>
  <c r="I180" i="2"/>
  <c r="I188" i="2"/>
  <c r="I196" i="2"/>
  <c r="I181" i="2"/>
  <c r="I189" i="2"/>
  <c r="I193" i="2"/>
  <c r="I186" i="2"/>
  <c r="I179" i="2"/>
  <c r="I182" i="2"/>
  <c r="I190" i="2"/>
  <c r="I176" i="2"/>
  <c r="I177" i="2"/>
  <c r="H196" i="2"/>
  <c r="I187" i="2"/>
  <c r="I183" i="2"/>
  <c r="I191" i="2"/>
  <c r="I184" i="2"/>
  <c r="I192" i="2"/>
  <c r="G196" i="2"/>
  <c r="I185" i="2"/>
  <c r="I194" i="2"/>
  <c r="I195" i="2"/>
  <c r="I197" i="2"/>
  <c r="G197" i="2"/>
  <c r="J149" i="23"/>
  <c r="J144" i="23"/>
  <c r="J146" i="23"/>
  <c r="J145" i="23"/>
  <c r="J148" i="23"/>
  <c r="J147" i="23"/>
  <c r="AB193" i="23" s="1"/>
  <c r="J150" i="23"/>
  <c r="H144" i="23"/>
  <c r="H146" i="23"/>
  <c r="H150" i="23"/>
  <c r="H145" i="23"/>
  <c r="H147" i="23"/>
  <c r="H149" i="23"/>
  <c r="H148" i="23"/>
  <c r="G144" i="23"/>
  <c r="G146" i="23"/>
  <c r="G149" i="23"/>
  <c r="G147" i="23"/>
  <c r="G148" i="23"/>
  <c r="G150" i="23"/>
  <c r="G145" i="23"/>
  <c r="E144" i="23"/>
  <c r="E146" i="23"/>
  <c r="E150" i="23"/>
  <c r="E148" i="23"/>
  <c r="E147" i="23"/>
  <c r="AA193" i="23" s="1"/>
  <c r="E149" i="23"/>
  <c r="E145" i="23"/>
  <c r="D144" i="23"/>
  <c r="D144" i="21" s="1"/>
  <c r="T144" i="21" s="1"/>
  <c r="AY4" i="21" s="1"/>
  <c r="D148" i="23"/>
  <c r="D150" i="23"/>
  <c r="D145" i="23"/>
  <c r="D146" i="23"/>
  <c r="D147" i="23"/>
  <c r="D149" i="23"/>
  <c r="F144" i="23"/>
  <c r="F149" i="23"/>
  <c r="F146" i="23"/>
  <c r="F148" i="23"/>
  <c r="F150" i="23"/>
  <c r="F145" i="23"/>
  <c r="F147" i="23"/>
  <c r="I147" i="23"/>
  <c r="I144" i="23"/>
  <c r="I149" i="23"/>
  <c r="I146" i="23"/>
  <c r="I148" i="23"/>
  <c r="I150" i="23"/>
  <c r="I145" i="23"/>
  <c r="BF145" i="17"/>
  <c r="BG145" i="17"/>
  <c r="BH145" i="17"/>
  <c r="BI145" i="17"/>
  <c r="BJ145" i="17"/>
  <c r="BK145" i="17"/>
  <c r="BL145" i="17"/>
  <c r="BF146" i="17"/>
  <c r="BG146" i="17"/>
  <c r="BH146" i="17"/>
  <c r="BI146" i="17"/>
  <c r="BJ146" i="17"/>
  <c r="BK146" i="17"/>
  <c r="BL146" i="17"/>
  <c r="BF147" i="17"/>
  <c r="BG147" i="17"/>
  <c r="BH147" i="17"/>
  <c r="BI147" i="17"/>
  <c r="BJ147" i="17"/>
  <c r="BK147" i="17"/>
  <c r="BL147" i="17"/>
  <c r="BF148" i="17"/>
  <c r="BG148" i="17"/>
  <c r="BH148" i="17"/>
  <c r="BI148" i="17"/>
  <c r="BJ148" i="17"/>
  <c r="BK148" i="17"/>
  <c r="BL148" i="17"/>
  <c r="BF149" i="17"/>
  <c r="BG149" i="17"/>
  <c r="BH149" i="17"/>
  <c r="BI149" i="17"/>
  <c r="BJ149" i="17"/>
  <c r="BK149" i="17"/>
  <c r="BL149" i="17"/>
  <c r="BF150" i="17"/>
  <c r="BG150" i="17"/>
  <c r="BH150" i="17"/>
  <c r="BI150" i="17"/>
  <c r="BJ150" i="17"/>
  <c r="BK150" i="17"/>
  <c r="BL150" i="17"/>
  <c r="BL144" i="17"/>
  <c r="BG144" i="17"/>
  <c r="BH144" i="17"/>
  <c r="BI144" i="17"/>
  <c r="BJ144" i="17"/>
  <c r="BK144" i="17"/>
  <c r="BF138" i="17"/>
  <c r="BG138" i="17"/>
  <c r="BH138" i="17"/>
  <c r="BI138" i="17"/>
  <c r="BJ138" i="17"/>
  <c r="BK138" i="17"/>
  <c r="BL138" i="17"/>
  <c r="BF139" i="17"/>
  <c r="BG139" i="17"/>
  <c r="BH139" i="17"/>
  <c r="BI139" i="17"/>
  <c r="BJ139" i="17"/>
  <c r="BK139" i="17"/>
  <c r="BL139" i="17"/>
  <c r="BF140" i="17"/>
  <c r="BG140" i="17"/>
  <c r="BH140" i="17"/>
  <c r="BI140" i="17"/>
  <c r="BJ140" i="17"/>
  <c r="BK140" i="17"/>
  <c r="BL140" i="17"/>
  <c r="BF141" i="17"/>
  <c r="BG141" i="17"/>
  <c r="BH141" i="17"/>
  <c r="BI141" i="17"/>
  <c r="BJ141" i="17"/>
  <c r="BK141" i="17"/>
  <c r="BL141" i="17"/>
  <c r="BF142" i="17"/>
  <c r="BG142" i="17"/>
  <c r="BH142" i="17"/>
  <c r="BI142" i="17"/>
  <c r="BJ142" i="17"/>
  <c r="BK142" i="17"/>
  <c r="BL142" i="17"/>
  <c r="BF143" i="17"/>
  <c r="BG143" i="17"/>
  <c r="BH143" i="17"/>
  <c r="BI143" i="17"/>
  <c r="BJ143" i="17"/>
  <c r="BK143" i="17"/>
  <c r="BL143" i="17"/>
  <c r="BG137" i="17"/>
  <c r="BH137" i="17"/>
  <c r="BI137" i="17"/>
  <c r="BJ137" i="17"/>
  <c r="BK137" i="17"/>
  <c r="BL137" i="17"/>
  <c r="BF131" i="17"/>
  <c r="BG131" i="17"/>
  <c r="BH131" i="17"/>
  <c r="BI131" i="17"/>
  <c r="BJ131" i="17"/>
  <c r="BK131" i="17"/>
  <c r="BL131" i="17"/>
  <c r="BF132" i="17"/>
  <c r="BG132" i="17"/>
  <c r="BH132" i="17"/>
  <c r="BI132" i="17"/>
  <c r="BJ132" i="17"/>
  <c r="BK132" i="17"/>
  <c r="BL132" i="17"/>
  <c r="BF133" i="17"/>
  <c r="BG133" i="17"/>
  <c r="BH133" i="17"/>
  <c r="BI133" i="17"/>
  <c r="BJ133" i="17"/>
  <c r="BK133" i="17"/>
  <c r="BL133" i="17"/>
  <c r="BF134" i="17"/>
  <c r="BG134" i="17"/>
  <c r="BH134" i="17"/>
  <c r="BI134" i="17"/>
  <c r="BJ134" i="17"/>
  <c r="BK134" i="17"/>
  <c r="BL134" i="17"/>
  <c r="BF135" i="17"/>
  <c r="BG135" i="17"/>
  <c r="BH135" i="17"/>
  <c r="BI135" i="17"/>
  <c r="BJ135" i="17"/>
  <c r="BK135" i="17"/>
  <c r="BL135" i="17"/>
  <c r="BF136" i="17"/>
  <c r="BG136" i="17"/>
  <c r="BH136" i="17"/>
  <c r="BI136" i="17"/>
  <c r="BJ136" i="17"/>
  <c r="BK136" i="17"/>
  <c r="BL136" i="17"/>
  <c r="BG130" i="17"/>
  <c r="BH130" i="17"/>
  <c r="BI130" i="17"/>
  <c r="BJ130" i="17"/>
  <c r="BK130" i="17"/>
  <c r="BL130" i="17"/>
  <c r="BF124" i="17"/>
  <c r="BG124" i="17"/>
  <c r="BH124" i="17"/>
  <c r="BI124" i="17"/>
  <c r="BJ124" i="17"/>
  <c r="BK124" i="17"/>
  <c r="BL124" i="17"/>
  <c r="BF125" i="17"/>
  <c r="BG125" i="17"/>
  <c r="BH125" i="17"/>
  <c r="BI125" i="17"/>
  <c r="BJ125" i="17"/>
  <c r="BK125" i="17"/>
  <c r="BL125" i="17"/>
  <c r="BF126" i="17"/>
  <c r="BG126" i="17"/>
  <c r="BH126" i="17"/>
  <c r="BI126" i="17"/>
  <c r="BJ126" i="17"/>
  <c r="BK126" i="17"/>
  <c r="BL126" i="17"/>
  <c r="BF127" i="17"/>
  <c r="BG127" i="17"/>
  <c r="BH127" i="17"/>
  <c r="BI127" i="17"/>
  <c r="BJ127" i="17"/>
  <c r="BK127" i="17"/>
  <c r="BL127" i="17"/>
  <c r="BF128" i="17"/>
  <c r="BG128" i="17"/>
  <c r="BH128" i="17"/>
  <c r="BI128" i="17"/>
  <c r="BJ128" i="17"/>
  <c r="BK128" i="17"/>
  <c r="BL128" i="17"/>
  <c r="BF129" i="17"/>
  <c r="BG129" i="17"/>
  <c r="BH129" i="17"/>
  <c r="BI129" i="17"/>
  <c r="BJ129" i="17"/>
  <c r="BK129" i="17"/>
  <c r="BL129" i="17"/>
  <c r="BG123" i="17"/>
  <c r="BH123" i="17"/>
  <c r="BI123" i="17"/>
  <c r="BJ123" i="17"/>
  <c r="BK123" i="17"/>
  <c r="BL123" i="17"/>
  <c r="BF117" i="17"/>
  <c r="BG117" i="17"/>
  <c r="BH117" i="17"/>
  <c r="BI117" i="17"/>
  <c r="BJ117" i="17"/>
  <c r="BK117" i="17"/>
  <c r="BL117" i="17"/>
  <c r="BF118" i="17"/>
  <c r="BG118" i="17"/>
  <c r="BH118" i="17"/>
  <c r="BI118" i="17"/>
  <c r="BJ118" i="17"/>
  <c r="BK118" i="17"/>
  <c r="BL118" i="17"/>
  <c r="BF119" i="17"/>
  <c r="BG119" i="17"/>
  <c r="BH119" i="17"/>
  <c r="BI119" i="17"/>
  <c r="BJ119" i="17"/>
  <c r="BK119" i="17"/>
  <c r="BL119" i="17"/>
  <c r="BF120" i="17"/>
  <c r="BG120" i="17"/>
  <c r="BH120" i="17"/>
  <c r="BI120" i="17"/>
  <c r="BJ120" i="17"/>
  <c r="BK120" i="17"/>
  <c r="BL120" i="17"/>
  <c r="BF121" i="17"/>
  <c r="BG121" i="17"/>
  <c r="BH121" i="17"/>
  <c r="BI121" i="17"/>
  <c r="BJ121" i="17"/>
  <c r="BK121" i="17"/>
  <c r="BL121" i="17"/>
  <c r="BF122" i="17"/>
  <c r="BG122" i="17"/>
  <c r="BH122" i="17"/>
  <c r="BI122" i="17"/>
  <c r="BJ122" i="17"/>
  <c r="BK122" i="17"/>
  <c r="BL122" i="17"/>
  <c r="BG116" i="17"/>
  <c r="BH116" i="17"/>
  <c r="BI116" i="17"/>
  <c r="BJ116" i="17"/>
  <c r="BK116" i="17"/>
  <c r="BL116" i="17"/>
  <c r="BF144" i="17"/>
  <c r="BF137" i="17"/>
  <c r="BF130" i="17"/>
  <c r="BF123" i="17"/>
  <c r="BF116" i="17"/>
  <c r="BF110" i="17"/>
  <c r="BG110" i="17"/>
  <c r="BH110" i="17"/>
  <c r="BI110" i="17"/>
  <c r="BJ110" i="17"/>
  <c r="BK110" i="17"/>
  <c r="BL110" i="17"/>
  <c r="BF111" i="17"/>
  <c r="BG111" i="17"/>
  <c r="BH111" i="17"/>
  <c r="BI111" i="17"/>
  <c r="BJ111" i="17"/>
  <c r="BK111" i="17"/>
  <c r="BL111" i="17"/>
  <c r="BF112" i="17"/>
  <c r="BG112" i="17"/>
  <c r="BH112" i="17"/>
  <c r="BI112" i="17"/>
  <c r="BJ112" i="17"/>
  <c r="BK112" i="17"/>
  <c r="BL112" i="17"/>
  <c r="BF113" i="17"/>
  <c r="BG113" i="17"/>
  <c r="BH113" i="17"/>
  <c r="BI113" i="17"/>
  <c r="BJ113" i="17"/>
  <c r="BK113" i="17"/>
  <c r="BL113" i="17"/>
  <c r="BF114" i="17"/>
  <c r="BG114" i="17"/>
  <c r="BH114" i="17"/>
  <c r="BI114" i="17"/>
  <c r="BJ114" i="17"/>
  <c r="BK114" i="17"/>
  <c r="BL114" i="17"/>
  <c r="BF115" i="17"/>
  <c r="BG115" i="17"/>
  <c r="BH115" i="17"/>
  <c r="BI115" i="17"/>
  <c r="BJ115" i="17"/>
  <c r="BK115" i="17"/>
  <c r="BL115" i="17"/>
  <c r="BG109" i="17"/>
  <c r="BH109" i="17"/>
  <c r="BI109" i="17"/>
  <c r="BJ109" i="17"/>
  <c r="BK109" i="17"/>
  <c r="BL109" i="17"/>
  <c r="BF109" i="17"/>
  <c r="G193" i="23" l="1"/>
  <c r="H193" i="23" s="1"/>
  <c r="F193" i="23"/>
  <c r="D146" i="21"/>
  <c r="T146" i="21" s="1"/>
  <c r="AY6" i="21" s="1"/>
  <c r="E193" i="23"/>
  <c r="AK144" i="17"/>
  <c r="H144" i="21"/>
  <c r="X144" i="21" s="1"/>
  <c r="AY32" i="21" s="1"/>
  <c r="AH144" i="17"/>
  <c r="E144" i="21"/>
  <c r="U144" i="21" s="1"/>
  <c r="AY11" i="21" s="1"/>
  <c r="AL144" i="17"/>
  <c r="I144" i="21"/>
  <c r="Y144" i="21" s="1"/>
  <c r="AY39" i="21" s="1"/>
  <c r="AI144" i="17"/>
  <c r="F144" i="21"/>
  <c r="V144" i="21" s="1"/>
  <c r="AY18" i="21" s="1"/>
  <c r="AL147" i="17"/>
  <c r="I147" i="21"/>
  <c r="Y147" i="21" s="1"/>
  <c r="AY42" i="21" s="1"/>
  <c r="AM144" i="17"/>
  <c r="J144" i="21"/>
  <c r="Z144" i="21" s="1"/>
  <c r="AY46" i="21" s="1"/>
  <c r="AJ144" i="17"/>
  <c r="G144" i="21"/>
  <c r="W144" i="21" s="1"/>
  <c r="AY25" i="21" s="1"/>
  <c r="AM149" i="17"/>
  <c r="J149" i="21"/>
  <c r="Z149" i="21" s="1"/>
  <c r="AY51" i="21" s="1"/>
  <c r="AI150" i="17"/>
  <c r="F150" i="21"/>
  <c r="V150" i="21" s="1"/>
  <c r="AY24" i="21" s="1"/>
  <c r="AI148" i="17"/>
  <c r="F148" i="21"/>
  <c r="V148" i="21" s="1"/>
  <c r="AY22" i="21" s="1"/>
  <c r="AL146" i="17"/>
  <c r="I146" i="21"/>
  <c r="Y146" i="21" s="1"/>
  <c r="AY41" i="21" s="1"/>
  <c r="AI146" i="17"/>
  <c r="F146" i="21"/>
  <c r="V146" i="21" s="1"/>
  <c r="AY20" i="21" s="1"/>
  <c r="AG148" i="17"/>
  <c r="D148" i="21"/>
  <c r="T148" i="21" s="1"/>
  <c r="AY8" i="21" s="1"/>
  <c r="AK148" i="17"/>
  <c r="H148" i="21"/>
  <c r="X148" i="21" s="1"/>
  <c r="AY36" i="21" s="1"/>
  <c r="AM147" i="17"/>
  <c r="J147" i="21"/>
  <c r="Z147" i="21" s="1"/>
  <c r="AY49" i="21" s="1"/>
  <c r="AI145" i="17"/>
  <c r="F79" i="22"/>
  <c r="F145" i="21"/>
  <c r="V145" i="21" s="1"/>
  <c r="AY19" i="21" s="1"/>
  <c r="F77" i="22"/>
  <c r="D145" i="21"/>
  <c r="T145" i="21" s="1"/>
  <c r="AY5" i="21" s="1"/>
  <c r="AL148" i="17"/>
  <c r="I148" i="21"/>
  <c r="Y148" i="21" s="1"/>
  <c r="AY43" i="21" s="1"/>
  <c r="AL149" i="17"/>
  <c r="I149" i="21"/>
  <c r="Y149" i="21" s="1"/>
  <c r="AY44" i="21" s="1"/>
  <c r="AI149" i="17"/>
  <c r="F149" i="21"/>
  <c r="V149" i="21" s="1"/>
  <c r="AY23" i="21" s="1"/>
  <c r="AJ145" i="17"/>
  <c r="F80" i="22"/>
  <c r="G145" i="21"/>
  <c r="W145" i="21" s="1"/>
  <c r="AY26" i="21" s="1"/>
  <c r="AK149" i="17"/>
  <c r="H149" i="21"/>
  <c r="X149" i="21" s="1"/>
  <c r="AY37" i="21" s="1"/>
  <c r="AM148" i="17"/>
  <c r="J148" i="21"/>
  <c r="Z148" i="21" s="1"/>
  <c r="AY50" i="21" s="1"/>
  <c r="AL145" i="17"/>
  <c r="F82" i="22"/>
  <c r="I145" i="21"/>
  <c r="Y145" i="21" s="1"/>
  <c r="AY40" i="21" s="1"/>
  <c r="AL150" i="17"/>
  <c r="I150" i="21"/>
  <c r="Y150" i="21" s="1"/>
  <c r="AY45" i="21" s="1"/>
  <c r="AM150" i="17"/>
  <c r="J150" i="21"/>
  <c r="Z150" i="21" s="1"/>
  <c r="AY52" i="21" s="1"/>
  <c r="AH145" i="17"/>
  <c r="F78" i="22"/>
  <c r="E145" i="21"/>
  <c r="U145" i="21" s="1"/>
  <c r="AY12" i="21" s="1"/>
  <c r="AJ150" i="17"/>
  <c r="G150" i="21"/>
  <c r="W150" i="21" s="1"/>
  <c r="AY31" i="21" s="1"/>
  <c r="AK147" i="17"/>
  <c r="H147" i="21"/>
  <c r="X147" i="21" s="1"/>
  <c r="AY35" i="21" s="1"/>
  <c r="AM145" i="17"/>
  <c r="F83" i="22"/>
  <c r="N31" i="22" s="1"/>
  <c r="J145" i="21"/>
  <c r="Z145" i="21" s="1"/>
  <c r="AY47" i="21" s="1"/>
  <c r="AJ146" i="17"/>
  <c r="G146" i="21"/>
  <c r="W146" i="21" s="1"/>
  <c r="AY27" i="21" s="1"/>
  <c r="AG150" i="17"/>
  <c r="D150" i="21"/>
  <c r="T150" i="21" s="1"/>
  <c r="AY10" i="21" s="1"/>
  <c r="AG149" i="17"/>
  <c r="D149" i="21"/>
  <c r="T149" i="21" s="1"/>
  <c r="AY9" i="21" s="1"/>
  <c r="AH149" i="17"/>
  <c r="E149" i="21"/>
  <c r="U149" i="21" s="1"/>
  <c r="AY16" i="21" s="1"/>
  <c r="AJ148" i="17"/>
  <c r="G148" i="21"/>
  <c r="W148" i="21" s="1"/>
  <c r="AY29" i="21" s="1"/>
  <c r="AK145" i="17"/>
  <c r="F81" i="22"/>
  <c r="H145" i="21"/>
  <c r="X145" i="21" s="1"/>
  <c r="AY33" i="21" s="1"/>
  <c r="AM146" i="17"/>
  <c r="J146" i="21"/>
  <c r="Z146" i="21" s="1"/>
  <c r="AY48" i="21" s="1"/>
  <c r="AH150" i="17"/>
  <c r="E150" i="21"/>
  <c r="U150" i="21" s="1"/>
  <c r="AY17" i="21" s="1"/>
  <c r="AH146" i="17"/>
  <c r="E146" i="21"/>
  <c r="U146" i="21" s="1"/>
  <c r="AY13" i="21" s="1"/>
  <c r="AI147" i="17"/>
  <c r="F147" i="21"/>
  <c r="V147" i="21" s="1"/>
  <c r="AY21" i="21" s="1"/>
  <c r="AG147" i="17"/>
  <c r="D147" i="21"/>
  <c r="T147" i="21" s="1"/>
  <c r="AY7" i="21" s="1"/>
  <c r="AH147" i="17"/>
  <c r="E147" i="21"/>
  <c r="U147" i="21" s="1"/>
  <c r="AY14" i="21" s="1"/>
  <c r="AJ147" i="17"/>
  <c r="G147" i="21"/>
  <c r="W147" i="21" s="1"/>
  <c r="AY28" i="21" s="1"/>
  <c r="AK150" i="17"/>
  <c r="H150" i="21"/>
  <c r="X150" i="21" s="1"/>
  <c r="AY38" i="21" s="1"/>
  <c r="AH148" i="17"/>
  <c r="E148" i="21"/>
  <c r="U148" i="21" s="1"/>
  <c r="AY15" i="21" s="1"/>
  <c r="AJ149" i="17"/>
  <c r="G149" i="21"/>
  <c r="W149" i="21" s="1"/>
  <c r="AY30" i="21" s="1"/>
  <c r="AK146" i="17"/>
  <c r="H146" i="21"/>
  <c r="X146" i="21" s="1"/>
  <c r="AY34" i="21" s="1"/>
  <c r="AG146" i="17"/>
  <c r="AG145" i="17"/>
  <c r="D193" i="23"/>
  <c r="C193" i="23"/>
  <c r="J193" i="23" s="1"/>
  <c r="AG144" i="17"/>
  <c r="AV129" i="17"/>
  <c r="AU129" i="17"/>
  <c r="AV128" i="17"/>
  <c r="AU128" i="17"/>
  <c r="AV127" i="17"/>
  <c r="AU127" i="17"/>
  <c r="AV126" i="17"/>
  <c r="AU126" i="17"/>
  <c r="AV125" i="17"/>
  <c r="AU125" i="17"/>
  <c r="AV124" i="17"/>
  <c r="AU124" i="17"/>
  <c r="AF144" i="17"/>
  <c r="AF145" i="17"/>
  <c r="AF146" i="17"/>
  <c r="AF147" i="17"/>
  <c r="AF148" i="17"/>
  <c r="AF149" i="17"/>
  <c r="AF150" i="17"/>
  <c r="BN150" i="17"/>
  <c r="BN149" i="17"/>
  <c r="BN148" i="17"/>
  <c r="BN147" i="17"/>
  <c r="BN146" i="17"/>
  <c r="BN145" i="17"/>
  <c r="BN144" i="17"/>
  <c r="BW87" i="17"/>
  <c r="BW86" i="17"/>
  <c r="BW85" i="17"/>
  <c r="BW84" i="17"/>
  <c r="BV87" i="17"/>
  <c r="BV86" i="17"/>
  <c r="BV85" i="17"/>
  <c r="BV84" i="17"/>
  <c r="B125" i="7"/>
  <c r="B126" i="7" s="1"/>
  <c r="B127" i="7" s="1"/>
  <c r="B128" i="7" s="1"/>
  <c r="B129" i="7" s="1"/>
  <c r="I193" i="23" l="1"/>
  <c r="C143" i="21"/>
  <c r="B143" i="21"/>
  <c r="C142" i="21"/>
  <c r="B142" i="21"/>
  <c r="C141" i="21"/>
  <c r="B141" i="21"/>
  <c r="C140" i="21"/>
  <c r="B140" i="21"/>
  <c r="C139" i="21"/>
  <c r="B139" i="21"/>
  <c r="C138" i="21"/>
  <c r="B138" i="21"/>
  <c r="C137" i="21"/>
  <c r="B137" i="21"/>
  <c r="L118" i="7" l="1"/>
  <c r="L119" i="7"/>
  <c r="L120" i="7"/>
  <c r="L121" i="7"/>
  <c r="L122" i="7"/>
  <c r="L123" i="7"/>
  <c r="AD138" i="2" l="1"/>
  <c r="AD139" i="2"/>
  <c r="AD140" i="2"/>
  <c r="AD141" i="2"/>
  <c r="AD142" i="2"/>
  <c r="AD137" i="2"/>
  <c r="AC138" i="2"/>
  <c r="AC139" i="2"/>
  <c r="AC140" i="2"/>
  <c r="AC141" i="2"/>
  <c r="AC142" i="2"/>
  <c r="AC137" i="2"/>
  <c r="AA138" i="2"/>
  <c r="AA139" i="2"/>
  <c r="AA140" i="2"/>
  <c r="AA141" i="2"/>
  <c r="AA142" i="2"/>
  <c r="AA143" i="2"/>
  <c r="AA137" i="2"/>
  <c r="Z138" i="2"/>
  <c r="Z139" i="2"/>
  <c r="Z140" i="2"/>
  <c r="Z141" i="2"/>
  <c r="Z142" i="2"/>
  <c r="Z143" i="2"/>
  <c r="Z137" i="2"/>
  <c r="X138" i="2" l="1"/>
  <c r="D138" i="2" s="1"/>
  <c r="X139" i="2"/>
  <c r="D139" i="2" s="1"/>
  <c r="X140" i="2"/>
  <c r="D140" i="2" s="1"/>
  <c r="X141" i="2"/>
  <c r="D141" i="2" s="1"/>
  <c r="X142" i="2"/>
  <c r="D142" i="2" s="1"/>
  <c r="X143" i="2"/>
  <c r="D143" i="2" s="1"/>
  <c r="X137" i="2"/>
  <c r="D137" i="2" s="1"/>
  <c r="K138" i="21" l="1"/>
  <c r="K139" i="21"/>
  <c r="K140" i="21"/>
  <c r="K141" i="21"/>
  <c r="K142" i="21"/>
  <c r="E137" i="2"/>
  <c r="E138" i="2"/>
  <c r="L138" i="21" s="1"/>
  <c r="M33" i="16" l="1"/>
  <c r="K137" i="21"/>
  <c r="N33" i="16"/>
  <c r="L137" i="21"/>
  <c r="V33" i="16"/>
  <c r="K143" i="21"/>
  <c r="Y137" i="24" l="1"/>
  <c r="N138" i="24"/>
  <c r="N139" i="24" s="1"/>
  <c r="N140" i="24" s="1"/>
  <c r="N141" i="24" s="1"/>
  <c r="N142" i="24" s="1"/>
  <c r="N143" i="24" s="1"/>
  <c r="B119" i="7" l="1"/>
  <c r="B120" i="7" s="1"/>
  <c r="B121" i="7" s="1"/>
  <c r="B122" i="7" s="1"/>
  <c r="B123" i="7" s="1"/>
  <c r="BC123" i="17" l="1"/>
  <c r="BB123" i="17"/>
  <c r="BA123" i="17"/>
  <c r="AZ123" i="17"/>
  <c r="AY123" i="17"/>
  <c r="AX123" i="17"/>
  <c r="AW123" i="17"/>
  <c r="AV123" i="17"/>
  <c r="AU123" i="17"/>
  <c r="BC122" i="17"/>
  <c r="BB122" i="17"/>
  <c r="BA122" i="17"/>
  <c r="AZ122" i="17"/>
  <c r="AY122" i="17"/>
  <c r="AX122" i="17"/>
  <c r="AW122" i="17"/>
  <c r="AV122" i="17"/>
  <c r="AU122" i="17"/>
  <c r="BC121" i="17"/>
  <c r="BB121" i="17"/>
  <c r="BA121" i="17"/>
  <c r="AZ121" i="17"/>
  <c r="AY121" i="17"/>
  <c r="AX121" i="17"/>
  <c r="AW121" i="17"/>
  <c r="AV121" i="17"/>
  <c r="AU121" i="17"/>
  <c r="BC120" i="17"/>
  <c r="BB120" i="17"/>
  <c r="BA120" i="17"/>
  <c r="AZ120" i="17"/>
  <c r="AY120" i="17"/>
  <c r="AX120" i="17"/>
  <c r="AW120" i="17"/>
  <c r="AV120" i="17"/>
  <c r="AU120" i="17"/>
  <c r="BC119" i="17"/>
  <c r="BB119" i="17"/>
  <c r="BA119" i="17"/>
  <c r="AZ119" i="17"/>
  <c r="AY119" i="17"/>
  <c r="AX119" i="17"/>
  <c r="AW119" i="17"/>
  <c r="AV119" i="17"/>
  <c r="AU119" i="17"/>
  <c r="BC118" i="17"/>
  <c r="BB118" i="17"/>
  <c r="BA118" i="17"/>
  <c r="AZ118" i="17"/>
  <c r="AY118" i="17"/>
  <c r="AX118" i="17"/>
  <c r="AW118" i="17"/>
  <c r="AV118" i="17"/>
  <c r="AU118" i="17"/>
  <c r="BW83" i="17"/>
  <c r="BV83" i="17"/>
  <c r="BW82" i="17"/>
  <c r="BV82" i="17"/>
  <c r="BW81" i="17"/>
  <c r="BV81" i="17"/>
  <c r="BW80" i="17"/>
  <c r="BV80" i="17"/>
  <c r="BN143" i="17"/>
  <c r="BN142" i="17"/>
  <c r="BN141" i="17"/>
  <c r="BN140" i="17"/>
  <c r="BN139" i="17"/>
  <c r="BN138" i="17"/>
  <c r="BN137" i="17"/>
  <c r="C136" i="21"/>
  <c r="B136" i="21"/>
  <c r="C135" i="21"/>
  <c r="B135" i="21"/>
  <c r="C134" i="21"/>
  <c r="B134" i="21"/>
  <c r="C133" i="21"/>
  <c r="B133" i="21"/>
  <c r="C132" i="21"/>
  <c r="B132" i="21"/>
  <c r="C131" i="21"/>
  <c r="B131" i="21"/>
  <c r="C130" i="21"/>
  <c r="B130" i="21"/>
  <c r="AN143" i="17"/>
  <c r="AN142" i="17"/>
  <c r="AN141" i="17"/>
  <c r="AN140" i="17"/>
  <c r="AO138" i="17"/>
  <c r="AO137" i="17"/>
  <c r="J143" i="2" l="1"/>
  <c r="J142" i="2"/>
  <c r="J141" i="2"/>
  <c r="J140" i="2"/>
  <c r="J139" i="2"/>
  <c r="J138" i="2"/>
  <c r="J137" i="2"/>
  <c r="I143" i="2"/>
  <c r="I142" i="2"/>
  <c r="I141" i="2"/>
  <c r="I140" i="2"/>
  <c r="I139" i="2"/>
  <c r="I138" i="2"/>
  <c r="I137" i="2"/>
  <c r="H143" i="2"/>
  <c r="H142" i="2"/>
  <c r="H141" i="2"/>
  <c r="H140" i="2"/>
  <c r="H139" i="2"/>
  <c r="H138" i="2"/>
  <c r="H137" i="2"/>
  <c r="G143" i="2"/>
  <c r="G142" i="2"/>
  <c r="G141" i="2"/>
  <c r="G140" i="2"/>
  <c r="G139" i="2"/>
  <c r="G138" i="2"/>
  <c r="G137" i="2"/>
  <c r="F143" i="2"/>
  <c r="F142" i="2"/>
  <c r="F141" i="2"/>
  <c r="F140" i="2"/>
  <c r="F139" i="2"/>
  <c r="F138" i="2"/>
  <c r="F137" i="2"/>
  <c r="E143" i="2"/>
  <c r="E142" i="2"/>
  <c r="E141" i="2"/>
  <c r="E140" i="2"/>
  <c r="AN139" i="17"/>
  <c r="AN138" i="17"/>
  <c r="AN137" i="17"/>
  <c r="AF143" i="17"/>
  <c r="AF142" i="17"/>
  <c r="AF141" i="17"/>
  <c r="AF140" i="17"/>
  <c r="AF139" i="17"/>
  <c r="AF138" i="17"/>
  <c r="AF137" i="17"/>
  <c r="AF131" i="17"/>
  <c r="AF132" i="17"/>
  <c r="AF133" i="17"/>
  <c r="AF134" i="17"/>
  <c r="AF135" i="17"/>
  <c r="AF136" i="17"/>
  <c r="AF130" i="17"/>
  <c r="AS139" i="17" l="1"/>
  <c r="P139" i="21"/>
  <c r="AP137" i="17"/>
  <c r="O33" i="16"/>
  <c r="M137" i="21"/>
  <c r="AQ143" i="17"/>
  <c r="Y33" i="16"/>
  <c r="N143" i="21"/>
  <c r="AP139" i="17"/>
  <c r="M139" i="21"/>
  <c r="AS143" i="17"/>
  <c r="AA33" i="16"/>
  <c r="P143" i="21"/>
  <c r="AS140" i="17"/>
  <c r="P140" i="21"/>
  <c r="AS142" i="17"/>
  <c r="P142" i="21"/>
  <c r="AT139" i="17"/>
  <c r="Q139" i="21"/>
  <c r="AO143" i="17"/>
  <c r="W33" i="16"/>
  <c r="L143" i="21"/>
  <c r="AQ141" i="17"/>
  <c r="N141" i="21"/>
  <c r="AQ142" i="17"/>
  <c r="N142" i="21"/>
  <c r="AP138" i="17"/>
  <c r="M138" i="21"/>
  <c r="AS141" i="17"/>
  <c r="P141" i="21"/>
  <c r="AR138" i="17"/>
  <c r="O138" i="21"/>
  <c r="AT137" i="17"/>
  <c r="S33" i="16"/>
  <c r="Q137" i="21"/>
  <c r="AO141" i="17"/>
  <c r="L141" i="21"/>
  <c r="AT142" i="17"/>
  <c r="Q142" i="21"/>
  <c r="AR137" i="17"/>
  <c r="Q33" i="16"/>
  <c r="O137" i="21"/>
  <c r="AP140" i="17"/>
  <c r="M140" i="21"/>
  <c r="AP141" i="17"/>
  <c r="M141" i="21"/>
  <c r="AR139" i="17"/>
  <c r="O139" i="21"/>
  <c r="AP142" i="17"/>
  <c r="M142" i="21"/>
  <c r="AR140" i="17"/>
  <c r="O140" i="21"/>
  <c r="AT138" i="17"/>
  <c r="Q138" i="21"/>
  <c r="AP143" i="17"/>
  <c r="X33" i="16"/>
  <c r="M143" i="21"/>
  <c r="AR141" i="17"/>
  <c r="O141" i="21"/>
  <c r="AQ137" i="17"/>
  <c r="P33" i="16"/>
  <c r="N137" i="21"/>
  <c r="AR142" i="17"/>
  <c r="O142" i="21"/>
  <c r="AT140" i="17"/>
  <c r="Q140" i="21"/>
  <c r="AO140" i="17"/>
  <c r="L140" i="21"/>
  <c r="AQ138" i="17"/>
  <c r="N138" i="21"/>
  <c r="AR143" i="17"/>
  <c r="Z33" i="16"/>
  <c r="O143" i="21"/>
  <c r="AT141" i="17"/>
  <c r="Q141" i="21"/>
  <c r="AQ139" i="17"/>
  <c r="N139" i="21"/>
  <c r="AS137" i="17"/>
  <c r="R33" i="16"/>
  <c r="P137" i="21"/>
  <c r="AO142" i="17"/>
  <c r="L142" i="21"/>
  <c r="AQ140" i="17"/>
  <c r="N140" i="21"/>
  <c r="AS138" i="17"/>
  <c r="P138" i="21"/>
  <c r="AT143" i="17"/>
  <c r="AB33" i="16"/>
  <c r="Q143" i="21"/>
  <c r="E139" i="2"/>
  <c r="AY176" i="23"/>
  <c r="AZ176" i="23"/>
  <c r="BA176" i="23"/>
  <c r="BB176" i="23"/>
  <c r="BC176" i="23"/>
  <c r="BD176" i="23"/>
  <c r="BE176" i="23"/>
  <c r="AY177" i="23"/>
  <c r="AZ177" i="23"/>
  <c r="BA177" i="23"/>
  <c r="BB177" i="23"/>
  <c r="BC177" i="23"/>
  <c r="BD177" i="23"/>
  <c r="BE177" i="23"/>
  <c r="AY178" i="23"/>
  <c r="AZ178" i="23"/>
  <c r="BA178" i="23"/>
  <c r="BB178" i="23"/>
  <c r="BC178" i="23"/>
  <c r="BD178" i="23"/>
  <c r="BE178" i="23"/>
  <c r="AY179" i="23"/>
  <c r="AZ179" i="23"/>
  <c r="BA179" i="23"/>
  <c r="BB179" i="23"/>
  <c r="BC179" i="23"/>
  <c r="BD179" i="23"/>
  <c r="BE179" i="23"/>
  <c r="AY180" i="23"/>
  <c r="AZ180" i="23"/>
  <c r="BA180" i="23"/>
  <c r="BB180" i="23"/>
  <c r="BC180" i="23"/>
  <c r="BD180" i="23"/>
  <c r="BE180" i="23"/>
  <c r="AY181" i="23"/>
  <c r="AZ181" i="23"/>
  <c r="BA181" i="23"/>
  <c r="BB181" i="23"/>
  <c r="BC181" i="23"/>
  <c r="BD181" i="23"/>
  <c r="BE181" i="23"/>
  <c r="AY182" i="23"/>
  <c r="AZ182" i="23"/>
  <c r="BA182" i="23"/>
  <c r="BB182" i="23"/>
  <c r="BC182" i="23"/>
  <c r="BD182" i="23"/>
  <c r="BE182" i="23"/>
  <c r="AY183" i="23"/>
  <c r="AZ183" i="23"/>
  <c r="BA183" i="23"/>
  <c r="BB183" i="23"/>
  <c r="BC183" i="23"/>
  <c r="BD183" i="23"/>
  <c r="BE183" i="23"/>
  <c r="AY184" i="23"/>
  <c r="AZ184" i="23"/>
  <c r="BA184" i="23"/>
  <c r="BB184" i="23"/>
  <c r="BC184" i="23"/>
  <c r="BD184" i="23"/>
  <c r="BE184" i="23"/>
  <c r="AY185" i="23"/>
  <c r="AZ185" i="23"/>
  <c r="BA185" i="23"/>
  <c r="BB185" i="23"/>
  <c r="BC185" i="23"/>
  <c r="BD185" i="23"/>
  <c r="BE185" i="23"/>
  <c r="AY187" i="23"/>
  <c r="AZ187" i="23"/>
  <c r="BA187" i="23"/>
  <c r="BB187" i="23"/>
  <c r="BC187" i="23"/>
  <c r="BD187" i="23"/>
  <c r="BE187" i="23"/>
  <c r="AY188" i="23"/>
  <c r="AZ188" i="23"/>
  <c r="BA188" i="23"/>
  <c r="BB188" i="23"/>
  <c r="BC188" i="23"/>
  <c r="BD188" i="23"/>
  <c r="BE188" i="23"/>
  <c r="AY189" i="23"/>
  <c r="AZ189" i="23"/>
  <c r="BA189" i="23"/>
  <c r="BB189" i="23"/>
  <c r="BC189" i="23"/>
  <c r="BD189" i="23"/>
  <c r="BE189" i="23"/>
  <c r="AY190" i="23"/>
  <c r="AZ190" i="23"/>
  <c r="BA190" i="23"/>
  <c r="BB190" i="23"/>
  <c r="BC190" i="23"/>
  <c r="BD190" i="23"/>
  <c r="BE190" i="23"/>
  <c r="AY191" i="23"/>
  <c r="AZ191" i="23"/>
  <c r="BA191" i="23"/>
  <c r="BB191" i="23"/>
  <c r="BC191" i="23"/>
  <c r="BD191" i="23"/>
  <c r="BE191" i="23"/>
  <c r="BE175" i="23"/>
  <c r="BD175" i="23"/>
  <c r="BC175" i="23"/>
  <c r="BB175" i="23"/>
  <c r="BA175" i="23"/>
  <c r="AZ175" i="23"/>
  <c r="AY175" i="23"/>
  <c r="AM168" i="23"/>
  <c r="AN168" i="23"/>
  <c r="AO168" i="23"/>
  <c r="AP168" i="23"/>
  <c r="AQ168" i="23"/>
  <c r="AR168" i="23"/>
  <c r="AS168" i="23"/>
  <c r="AO139" i="17" l="1"/>
  <c r="L139" i="21"/>
  <c r="D138" i="23"/>
  <c r="D138" i="21" s="1"/>
  <c r="T138" i="21" s="1"/>
  <c r="AX5" i="21" s="1"/>
  <c r="D142" i="23"/>
  <c r="D139" i="23"/>
  <c r="D141" i="23"/>
  <c r="D140" i="23"/>
  <c r="D143" i="23"/>
  <c r="D137" i="23"/>
  <c r="E143" i="23"/>
  <c r="E140" i="23"/>
  <c r="AA192" i="23" s="1"/>
  <c r="E138" i="23"/>
  <c r="E139" i="23"/>
  <c r="E142" i="23"/>
  <c r="E141" i="23"/>
  <c r="E137" i="23"/>
  <c r="F143" i="23"/>
  <c r="F142" i="23"/>
  <c r="F138" i="23"/>
  <c r="F140" i="23"/>
  <c r="F139" i="23"/>
  <c r="F141" i="23"/>
  <c r="F137" i="23"/>
  <c r="G141" i="23"/>
  <c r="G142" i="23"/>
  <c r="G138" i="23"/>
  <c r="G140" i="23"/>
  <c r="G139" i="23"/>
  <c r="G143" i="23"/>
  <c r="G137" i="23"/>
  <c r="H143" i="23"/>
  <c r="H142" i="23"/>
  <c r="H141" i="23"/>
  <c r="H139" i="23"/>
  <c r="H138" i="23"/>
  <c r="H140" i="23"/>
  <c r="H137" i="23"/>
  <c r="I139" i="23"/>
  <c r="I141" i="23"/>
  <c r="I138" i="23"/>
  <c r="I143" i="23"/>
  <c r="I140" i="23"/>
  <c r="I142" i="23"/>
  <c r="I137" i="23"/>
  <c r="J143" i="23"/>
  <c r="J142" i="23"/>
  <c r="J139" i="23"/>
  <c r="J141" i="23"/>
  <c r="J138" i="23"/>
  <c r="J140" i="23"/>
  <c r="AB192" i="23" s="1"/>
  <c r="J137" i="23"/>
  <c r="G192" i="23" l="1"/>
  <c r="H192" i="23" s="1"/>
  <c r="F192" i="23"/>
  <c r="D139" i="21"/>
  <c r="T139" i="21" s="1"/>
  <c r="AX6" i="21" s="1"/>
  <c r="E192" i="23"/>
  <c r="F72" i="22"/>
  <c r="F71" i="22"/>
  <c r="F74" i="22"/>
  <c r="F75" i="22"/>
  <c r="F73" i="22"/>
  <c r="F76" i="22"/>
  <c r="N30" i="22" s="1"/>
  <c r="F70" i="22"/>
  <c r="D137" i="21"/>
  <c r="T137" i="21" s="1"/>
  <c r="AX4" i="21" s="1"/>
  <c r="C192" i="23"/>
  <c r="AI140" i="17"/>
  <c r="F140" i="21"/>
  <c r="V140" i="21" s="1"/>
  <c r="AX21" i="21" s="1"/>
  <c r="AK143" i="17"/>
  <c r="H143" i="21"/>
  <c r="X143" i="21" s="1"/>
  <c r="AX38" i="21" s="1"/>
  <c r="AG140" i="17"/>
  <c r="D140" i="21"/>
  <c r="T140" i="21" s="1"/>
  <c r="AX7" i="21" s="1"/>
  <c r="AM143" i="17"/>
  <c r="J143" i="21"/>
  <c r="Z143" i="21" s="1"/>
  <c r="AX52" i="21" s="1"/>
  <c r="AG143" i="17"/>
  <c r="D143" i="21"/>
  <c r="T143" i="21" s="1"/>
  <c r="AX10" i="21" s="1"/>
  <c r="AI138" i="17"/>
  <c r="F138" i="21"/>
  <c r="V138" i="21" s="1"/>
  <c r="AX19" i="21" s="1"/>
  <c r="AL140" i="17"/>
  <c r="I140" i="21"/>
  <c r="Y140" i="21" s="1"/>
  <c r="AX42" i="21" s="1"/>
  <c r="AJ137" i="17"/>
  <c r="G137" i="21"/>
  <c r="W137" i="21" s="1"/>
  <c r="AX25" i="21" s="1"/>
  <c r="AI142" i="17"/>
  <c r="F142" i="21"/>
  <c r="V142" i="21" s="1"/>
  <c r="AX23" i="21" s="1"/>
  <c r="AG141" i="17"/>
  <c r="D141" i="21"/>
  <c r="T141" i="21" s="1"/>
  <c r="AX8" i="21" s="1"/>
  <c r="AL137" i="17"/>
  <c r="I137" i="21"/>
  <c r="Y137" i="21" s="1"/>
  <c r="AX39" i="21" s="1"/>
  <c r="AL141" i="17"/>
  <c r="I141" i="21"/>
  <c r="Y141" i="21" s="1"/>
  <c r="AX43" i="21" s="1"/>
  <c r="AH141" i="17"/>
  <c r="E141" i="21"/>
  <c r="U141" i="21" s="1"/>
  <c r="AX15" i="21" s="1"/>
  <c r="AK141" i="17"/>
  <c r="H141" i="21"/>
  <c r="X141" i="21" s="1"/>
  <c r="AX36" i="21" s="1"/>
  <c r="AL143" i="17"/>
  <c r="I143" i="21"/>
  <c r="Y143" i="21" s="1"/>
  <c r="AX45" i="21" s="1"/>
  <c r="AL138" i="17"/>
  <c r="I138" i="21"/>
  <c r="Y138" i="21" s="1"/>
  <c r="AX40" i="21" s="1"/>
  <c r="AM137" i="17"/>
  <c r="J137" i="21"/>
  <c r="Z137" i="21" s="1"/>
  <c r="AX46" i="21" s="1"/>
  <c r="AM140" i="17"/>
  <c r="J140" i="21"/>
  <c r="Z140" i="21" s="1"/>
  <c r="AX49" i="21" s="1"/>
  <c r="AL139" i="17"/>
  <c r="I139" i="21"/>
  <c r="Y139" i="21" s="1"/>
  <c r="AX41" i="21" s="1"/>
  <c r="AJ138" i="17"/>
  <c r="G138" i="21"/>
  <c r="W138" i="21" s="1"/>
  <c r="AX26" i="21" s="1"/>
  <c r="AH142" i="17"/>
  <c r="E142" i="21"/>
  <c r="U142" i="21" s="1"/>
  <c r="AX16" i="21" s="1"/>
  <c r="AK142" i="17"/>
  <c r="H142" i="21"/>
  <c r="X142" i="21" s="1"/>
  <c r="AX37" i="21" s="1"/>
  <c r="AI143" i="17"/>
  <c r="F143" i="21"/>
  <c r="V143" i="21" s="1"/>
  <c r="AX24" i="21" s="1"/>
  <c r="AG142" i="17"/>
  <c r="D142" i="21"/>
  <c r="T142" i="21" s="1"/>
  <c r="AX9" i="21" s="1"/>
  <c r="AJ140" i="17"/>
  <c r="G140" i="21"/>
  <c r="W140" i="21" s="1"/>
  <c r="AX28" i="21" s="1"/>
  <c r="AM138" i="17"/>
  <c r="J138" i="21"/>
  <c r="Z138" i="21" s="1"/>
  <c r="AX47" i="21" s="1"/>
  <c r="AK137" i="17"/>
  <c r="H137" i="21"/>
  <c r="X137" i="21" s="1"/>
  <c r="AX32" i="21" s="1"/>
  <c r="AJ142" i="17"/>
  <c r="G142" i="21"/>
  <c r="W142" i="21" s="1"/>
  <c r="AX30" i="21" s="1"/>
  <c r="AH139" i="17"/>
  <c r="E139" i="21"/>
  <c r="U139" i="21" s="1"/>
  <c r="AX13" i="21" s="1"/>
  <c r="AL142" i="17"/>
  <c r="I142" i="21"/>
  <c r="Y142" i="21" s="1"/>
  <c r="AX44" i="21" s="1"/>
  <c r="AJ139" i="17"/>
  <c r="G139" i="21"/>
  <c r="W139" i="21" s="1"/>
  <c r="AX27" i="21" s="1"/>
  <c r="AM141" i="17"/>
  <c r="J141" i="21"/>
  <c r="Z141" i="21" s="1"/>
  <c r="AX50" i="21" s="1"/>
  <c r="AK140" i="17"/>
  <c r="H140" i="21"/>
  <c r="X140" i="21" s="1"/>
  <c r="AX35" i="21" s="1"/>
  <c r="AJ141" i="17"/>
  <c r="G141" i="21"/>
  <c r="W141" i="21" s="1"/>
  <c r="AX29" i="21" s="1"/>
  <c r="AH138" i="17"/>
  <c r="E138" i="21"/>
  <c r="U138" i="21" s="1"/>
  <c r="AX12" i="21" s="1"/>
  <c r="AI139" i="17"/>
  <c r="F139" i="21"/>
  <c r="V139" i="21" s="1"/>
  <c r="AX20" i="21" s="1"/>
  <c r="AJ143" i="17"/>
  <c r="G143" i="21"/>
  <c r="W143" i="21" s="1"/>
  <c r="AX31" i="21" s="1"/>
  <c r="AH137" i="17"/>
  <c r="E137" i="21"/>
  <c r="U137" i="21" s="1"/>
  <c r="AX11" i="21" s="1"/>
  <c r="AM139" i="17"/>
  <c r="J139" i="21"/>
  <c r="Z139" i="21" s="1"/>
  <c r="AX48" i="21" s="1"/>
  <c r="AK138" i="17"/>
  <c r="H138" i="21"/>
  <c r="X138" i="21" s="1"/>
  <c r="AX33" i="21" s="1"/>
  <c r="AI137" i="17"/>
  <c r="F137" i="21"/>
  <c r="V137" i="21" s="1"/>
  <c r="AX18" i="21" s="1"/>
  <c r="AH140" i="17"/>
  <c r="E140" i="21"/>
  <c r="U140" i="21" s="1"/>
  <c r="AX14" i="21" s="1"/>
  <c r="AM142" i="17"/>
  <c r="J142" i="21"/>
  <c r="Z142" i="21" s="1"/>
  <c r="AX51" i="21" s="1"/>
  <c r="AK139" i="17"/>
  <c r="H139" i="21"/>
  <c r="X139" i="21" s="1"/>
  <c r="AX34" i="21" s="1"/>
  <c r="AI141" i="17"/>
  <c r="F141" i="21"/>
  <c r="V141" i="21" s="1"/>
  <c r="AX22" i="21" s="1"/>
  <c r="AH143" i="17"/>
  <c r="E143" i="21"/>
  <c r="U143" i="21" s="1"/>
  <c r="AX17" i="21" s="1"/>
  <c r="AG137" i="17"/>
  <c r="AG139" i="17"/>
  <c r="AG138" i="17"/>
  <c r="D192" i="23"/>
  <c r="Y135" i="2"/>
  <c r="AD136" i="2"/>
  <c r="J192" i="23" l="1"/>
  <c r="I192" i="23"/>
  <c r="Y132" i="2"/>
  <c r="Y131" i="2"/>
  <c r="Y130" i="2"/>
  <c r="X131" i="2" l="1"/>
  <c r="Z131" i="2"/>
  <c r="AA131" i="2"/>
  <c r="AB131" i="2"/>
  <c r="AC131" i="2"/>
  <c r="AD131" i="2"/>
  <c r="X132" i="2"/>
  <c r="Z132" i="2"/>
  <c r="AA132" i="2"/>
  <c r="AB132" i="2"/>
  <c r="AC132" i="2"/>
  <c r="AD132" i="2"/>
  <c r="X133" i="2"/>
  <c r="Y133" i="2"/>
  <c r="Z133" i="2"/>
  <c r="AA133" i="2"/>
  <c r="AB133" i="2"/>
  <c r="AC133" i="2"/>
  <c r="AD133" i="2"/>
  <c r="X134" i="2"/>
  <c r="Y134" i="2"/>
  <c r="Z134" i="2"/>
  <c r="AA134" i="2"/>
  <c r="AB134" i="2"/>
  <c r="AC134" i="2"/>
  <c r="AD134" i="2"/>
  <c r="X135" i="2"/>
  <c r="Z135" i="2"/>
  <c r="AA135" i="2"/>
  <c r="AB135" i="2"/>
  <c r="AC135" i="2"/>
  <c r="AD135" i="2"/>
  <c r="X136" i="2"/>
  <c r="Y136" i="2"/>
  <c r="Z136" i="2"/>
  <c r="AA136" i="2"/>
  <c r="AB136" i="2"/>
  <c r="AC136" i="2"/>
  <c r="X130" i="2"/>
  <c r="AD130" i="2"/>
  <c r="AC130" i="2"/>
  <c r="AB130" i="2"/>
  <c r="AA130" i="2"/>
  <c r="Z130" i="2"/>
  <c r="L117" i="7" l="1"/>
  <c r="G69" i="22" l="1"/>
  <c r="O29" i="22" s="1"/>
  <c r="G68" i="22"/>
  <c r="G67" i="22"/>
  <c r="G66" i="22"/>
  <c r="G65" i="22"/>
  <c r="G64" i="22"/>
  <c r="G63" i="22"/>
  <c r="L112" i="24" l="1"/>
  <c r="L113" i="24"/>
  <c r="L114" i="24"/>
  <c r="L115" i="24"/>
  <c r="L116" i="24"/>
  <c r="L117" i="24"/>
  <c r="D69" i="22" l="1"/>
  <c r="D68" i="22"/>
  <c r="D67" i="22"/>
  <c r="D66" i="22"/>
  <c r="D65" i="22"/>
  <c r="D64" i="22"/>
  <c r="D63" i="22"/>
  <c r="D133" i="2" l="1"/>
  <c r="K133" i="21" s="1"/>
  <c r="E133" i="2"/>
  <c r="L133" i="21" s="1"/>
  <c r="F133" i="2"/>
  <c r="M133" i="21" s="1"/>
  <c r="G133" i="2"/>
  <c r="N133" i="21" s="1"/>
  <c r="H133" i="2"/>
  <c r="O133" i="21" s="1"/>
  <c r="I133" i="2"/>
  <c r="P133" i="21" s="1"/>
  <c r="J133" i="2"/>
  <c r="Q133" i="21" s="1"/>
  <c r="D134" i="2"/>
  <c r="K134" i="21" s="1"/>
  <c r="E134" i="2"/>
  <c r="L134" i="21" s="1"/>
  <c r="F134" i="2"/>
  <c r="M134" i="21" s="1"/>
  <c r="G134" i="2"/>
  <c r="N134" i="21" s="1"/>
  <c r="H134" i="2"/>
  <c r="O134" i="21" s="1"/>
  <c r="I134" i="2"/>
  <c r="P134" i="21" s="1"/>
  <c r="J134" i="2"/>
  <c r="Q134" i="21" s="1"/>
  <c r="D135" i="2"/>
  <c r="K135" i="21" s="1"/>
  <c r="E135" i="2"/>
  <c r="L135" i="21" s="1"/>
  <c r="F135" i="2"/>
  <c r="M135" i="21" s="1"/>
  <c r="G135" i="2"/>
  <c r="N135" i="21" s="1"/>
  <c r="H135" i="2"/>
  <c r="O135" i="21" s="1"/>
  <c r="I135" i="2"/>
  <c r="P135" i="21" s="1"/>
  <c r="J135" i="2"/>
  <c r="Q135" i="21" s="1"/>
  <c r="D136" i="2"/>
  <c r="E136" i="2"/>
  <c r="F136" i="2"/>
  <c r="G136" i="2"/>
  <c r="H136" i="2"/>
  <c r="I136" i="2"/>
  <c r="J136" i="2"/>
  <c r="M136" i="21" l="1"/>
  <c r="X32" i="16"/>
  <c r="L136" i="21"/>
  <c r="W32" i="16"/>
  <c r="K136" i="21"/>
  <c r="V32" i="16"/>
  <c r="AB32" i="16"/>
  <c r="Q136" i="21"/>
  <c r="AA32" i="16"/>
  <c r="P136" i="21"/>
  <c r="Z32" i="16"/>
  <c r="O136" i="21"/>
  <c r="Y32" i="16"/>
  <c r="N136" i="21"/>
  <c r="L114" i="7"/>
  <c r="L115" i="7"/>
  <c r="L116" i="7"/>
  <c r="Y130" i="24" l="1"/>
  <c r="D132" i="2"/>
  <c r="K132" i="21" s="1"/>
  <c r="E132" i="2"/>
  <c r="L132" i="21" s="1"/>
  <c r="F132" i="2"/>
  <c r="M132" i="21" s="1"/>
  <c r="G132" i="2"/>
  <c r="N132" i="21" s="1"/>
  <c r="H132" i="2"/>
  <c r="O132" i="21" s="1"/>
  <c r="I132" i="2"/>
  <c r="P132" i="21" s="1"/>
  <c r="J132" i="2"/>
  <c r="Q132" i="21" s="1"/>
  <c r="AW113" i="17" l="1"/>
  <c r="AX113" i="17"/>
  <c r="AY113" i="17"/>
  <c r="AZ113" i="17"/>
  <c r="BA113" i="17"/>
  <c r="BB113" i="17"/>
  <c r="BC113" i="17"/>
  <c r="AW114" i="17"/>
  <c r="AX114" i="17"/>
  <c r="AY114" i="17"/>
  <c r="AZ114" i="17"/>
  <c r="BA114" i="17"/>
  <c r="BB114" i="17"/>
  <c r="BC114" i="17"/>
  <c r="AW115" i="17"/>
  <c r="AX115" i="17"/>
  <c r="AY115" i="17"/>
  <c r="AZ115" i="17"/>
  <c r="BA115" i="17"/>
  <c r="BB115" i="17"/>
  <c r="BC115" i="17"/>
  <c r="AW116" i="17"/>
  <c r="AX116" i="17"/>
  <c r="AY116" i="17"/>
  <c r="AZ116" i="17"/>
  <c r="BA116" i="17"/>
  <c r="BB116" i="17"/>
  <c r="BC116" i="17"/>
  <c r="AW117" i="17"/>
  <c r="AX117" i="17"/>
  <c r="AY117" i="17"/>
  <c r="AZ117" i="17"/>
  <c r="BA117" i="17"/>
  <c r="BB117" i="17"/>
  <c r="BC117" i="17"/>
  <c r="L113" i="7"/>
  <c r="B129" i="21" l="1"/>
  <c r="C129" i="21"/>
  <c r="B123" i="21"/>
  <c r="C123" i="21"/>
  <c r="B124" i="21"/>
  <c r="C124" i="21"/>
  <c r="B125" i="21"/>
  <c r="C125" i="21"/>
  <c r="B126" i="21"/>
  <c r="C126" i="21"/>
  <c r="B127" i="21"/>
  <c r="C127" i="21"/>
  <c r="B128" i="21"/>
  <c r="C128" i="21"/>
  <c r="AN132" i="17"/>
  <c r="AO132" i="17"/>
  <c r="AP132" i="17"/>
  <c r="AQ132" i="17"/>
  <c r="AR132" i="17"/>
  <c r="AS132" i="17"/>
  <c r="AT132" i="17"/>
  <c r="AN133" i="17"/>
  <c r="AO133" i="17"/>
  <c r="AP133" i="17"/>
  <c r="AQ133" i="17"/>
  <c r="AR133" i="17"/>
  <c r="AS133" i="17"/>
  <c r="AT133" i="17"/>
  <c r="AN134" i="17"/>
  <c r="AO134" i="17"/>
  <c r="AP134" i="17"/>
  <c r="AQ134" i="17"/>
  <c r="AR134" i="17"/>
  <c r="AS134" i="17"/>
  <c r="AT134" i="17"/>
  <c r="AN135" i="17"/>
  <c r="AO135" i="17"/>
  <c r="AP135" i="17"/>
  <c r="AQ135" i="17"/>
  <c r="AR135" i="17"/>
  <c r="AS135" i="17"/>
  <c r="AT135" i="17"/>
  <c r="AN136" i="17"/>
  <c r="AO136" i="17"/>
  <c r="AP136" i="17"/>
  <c r="AQ136" i="17"/>
  <c r="AR136" i="17"/>
  <c r="AS136" i="17"/>
  <c r="AT136" i="17"/>
  <c r="D130" i="2"/>
  <c r="E130" i="2"/>
  <c r="F130" i="2"/>
  <c r="G130" i="2"/>
  <c r="H130" i="2"/>
  <c r="I130" i="2"/>
  <c r="J130" i="2"/>
  <c r="D131" i="2"/>
  <c r="E131" i="2"/>
  <c r="F131" i="2"/>
  <c r="G131" i="2"/>
  <c r="H131" i="2"/>
  <c r="I131" i="2"/>
  <c r="J131" i="2"/>
  <c r="P32" i="16" l="1"/>
  <c r="N130" i="21"/>
  <c r="S32" i="16"/>
  <c r="Q130" i="21"/>
  <c r="E68" i="22"/>
  <c r="R32" i="16"/>
  <c r="P130" i="21"/>
  <c r="N32" i="16"/>
  <c r="L130" i="21"/>
  <c r="M32" i="16"/>
  <c r="K130" i="21"/>
  <c r="O130" i="21"/>
  <c r="Q32" i="16"/>
  <c r="O32" i="16"/>
  <c r="M130" i="21"/>
  <c r="AQ131" i="17"/>
  <c r="N131" i="21"/>
  <c r="AP131" i="17"/>
  <c r="M131" i="21"/>
  <c r="AO131" i="17"/>
  <c r="L131" i="21"/>
  <c r="AN131" i="17"/>
  <c r="K131" i="21"/>
  <c r="AT131" i="17"/>
  <c r="Q131" i="21"/>
  <c r="AS131" i="17"/>
  <c r="P131" i="21"/>
  <c r="AR131" i="17"/>
  <c r="O131" i="21"/>
  <c r="E65" i="22"/>
  <c r="AT130" i="17"/>
  <c r="E69" i="22"/>
  <c r="M29" i="22" s="1"/>
  <c r="AR130" i="17"/>
  <c r="E67" i="22"/>
  <c r="AS130" i="17"/>
  <c r="AP130" i="17"/>
  <c r="AQ130" i="17"/>
  <c r="E66" i="22"/>
  <c r="AO130" i="17"/>
  <c r="E64" i="22"/>
  <c r="AN130" i="17"/>
  <c r="E63" i="22"/>
  <c r="AW112" i="17" l="1"/>
  <c r="AX112" i="17"/>
  <c r="AY112" i="17"/>
  <c r="AZ112" i="17"/>
  <c r="BA112" i="17"/>
  <c r="BB112" i="17"/>
  <c r="BC112" i="17"/>
  <c r="L112" i="7"/>
  <c r="BV76" i="17" l="1"/>
  <c r="BW76" i="17"/>
  <c r="BV77" i="17"/>
  <c r="BW77" i="17"/>
  <c r="BV78" i="17"/>
  <c r="BW78" i="17"/>
  <c r="BV79" i="17"/>
  <c r="BW79" i="17"/>
  <c r="AU117" i="17"/>
  <c r="AV117" i="17"/>
  <c r="AU116" i="17"/>
  <c r="AV116" i="17"/>
  <c r="AU112" i="17"/>
  <c r="AV112" i="17"/>
  <c r="AU113" i="17"/>
  <c r="AV113" i="17"/>
  <c r="AU114" i="17"/>
  <c r="AV114" i="17"/>
  <c r="AU115" i="17"/>
  <c r="AV115" i="17"/>
  <c r="B117" i="7"/>
  <c r="B116" i="7"/>
  <c r="B115" i="7"/>
  <c r="B114" i="7"/>
  <c r="B113" i="7"/>
  <c r="B107" i="7"/>
  <c r="B108" i="7"/>
  <c r="B109" i="7"/>
  <c r="B110" i="7"/>
  <c r="B111" i="7"/>
  <c r="BN130" i="17"/>
  <c r="BN131" i="17"/>
  <c r="BN132" i="17"/>
  <c r="BN133" i="17"/>
  <c r="BN134" i="17"/>
  <c r="BN135" i="17"/>
  <c r="BN136" i="17"/>
  <c r="AM160" i="23"/>
  <c r="AN160" i="23"/>
  <c r="AO160" i="23"/>
  <c r="AP160" i="23"/>
  <c r="AQ160" i="23"/>
  <c r="AR160" i="23"/>
  <c r="AS160" i="23"/>
  <c r="AM161" i="23"/>
  <c r="AN161" i="23"/>
  <c r="AO161" i="23"/>
  <c r="AP161" i="23"/>
  <c r="AQ161" i="23"/>
  <c r="AR161" i="23"/>
  <c r="AS161" i="23"/>
  <c r="AM162" i="23"/>
  <c r="AN162" i="23"/>
  <c r="AO162" i="23"/>
  <c r="AP162" i="23"/>
  <c r="AQ162" i="23"/>
  <c r="AR162" i="23"/>
  <c r="AS162" i="23"/>
  <c r="AM163" i="23"/>
  <c r="AN163" i="23"/>
  <c r="AO163" i="23"/>
  <c r="AP163" i="23"/>
  <c r="AQ163" i="23"/>
  <c r="AR163" i="23"/>
  <c r="AS163" i="23"/>
  <c r="AM164" i="23"/>
  <c r="AN164" i="23"/>
  <c r="AO164" i="23"/>
  <c r="AP164" i="23"/>
  <c r="AQ164" i="23"/>
  <c r="AR164" i="23"/>
  <c r="AS164" i="23"/>
  <c r="AM165" i="23"/>
  <c r="AN165" i="23"/>
  <c r="AO165" i="23"/>
  <c r="AP165" i="23"/>
  <c r="AQ165" i="23"/>
  <c r="AR165" i="23"/>
  <c r="AS165" i="23"/>
  <c r="AM166" i="23"/>
  <c r="AN166" i="23"/>
  <c r="AO166" i="23"/>
  <c r="AP166" i="23"/>
  <c r="AQ166" i="23"/>
  <c r="AR166" i="23"/>
  <c r="AS166" i="23"/>
  <c r="AM167" i="23"/>
  <c r="AN167" i="23"/>
  <c r="AO167" i="23"/>
  <c r="AP167" i="23"/>
  <c r="AQ167" i="23"/>
  <c r="AR167" i="23"/>
  <c r="AS167" i="23"/>
  <c r="AM169" i="23"/>
  <c r="AN169" i="23"/>
  <c r="AO169" i="23"/>
  <c r="AP169" i="23"/>
  <c r="AQ169" i="23"/>
  <c r="AR169" i="23"/>
  <c r="AS169" i="23"/>
  <c r="AM170" i="23"/>
  <c r="AN170" i="23"/>
  <c r="AO170" i="23"/>
  <c r="AP170" i="23"/>
  <c r="AQ170" i="23"/>
  <c r="AR170" i="23"/>
  <c r="AS170" i="23"/>
  <c r="AR171" i="23"/>
  <c r="AS171" i="23"/>
  <c r="AT171" i="23"/>
  <c r="AU171" i="23"/>
  <c r="AV171" i="23"/>
  <c r="AW171" i="23"/>
  <c r="AX171" i="23"/>
  <c r="BB172" i="23"/>
  <c r="BC172" i="23"/>
  <c r="BD172" i="23"/>
  <c r="BE172" i="23"/>
  <c r="BF172" i="23"/>
  <c r="BG172" i="23"/>
  <c r="BH172" i="23"/>
  <c r="AY173" i="23"/>
  <c r="AZ173" i="23"/>
  <c r="BA173" i="23"/>
  <c r="BB173" i="23"/>
  <c r="BC173" i="23"/>
  <c r="BD173" i="23"/>
  <c r="BE173" i="23"/>
  <c r="AY174" i="23"/>
  <c r="AZ174" i="23"/>
  <c r="BA174" i="23"/>
  <c r="BB174" i="23"/>
  <c r="BC174" i="23"/>
  <c r="BD174" i="23"/>
  <c r="BE174" i="23"/>
  <c r="AS159" i="23"/>
  <c r="AR159" i="23"/>
  <c r="AQ159" i="23"/>
  <c r="AP159" i="23"/>
  <c r="AO159" i="23"/>
  <c r="AN159" i="23"/>
  <c r="AM159" i="23"/>
  <c r="E135" i="23" l="1"/>
  <c r="E130" i="23"/>
  <c r="E130" i="21" s="1"/>
  <c r="U130" i="21" s="1"/>
  <c r="AW11" i="21" s="1"/>
  <c r="E136" i="23"/>
  <c r="E133" i="23"/>
  <c r="AA191" i="23" s="1"/>
  <c r="E132" i="23"/>
  <c r="E131" i="23"/>
  <c r="E134" i="23"/>
  <c r="F134" i="23"/>
  <c r="F135" i="23"/>
  <c r="F132" i="23"/>
  <c r="F136" i="23"/>
  <c r="F133" i="23"/>
  <c r="F131" i="23"/>
  <c r="F130" i="23"/>
  <c r="F130" i="21" s="1"/>
  <c r="V130" i="21" s="1"/>
  <c r="AW18" i="21" s="1"/>
  <c r="D136" i="23"/>
  <c r="D133" i="23"/>
  <c r="D135" i="23"/>
  <c r="D131" i="23"/>
  <c r="D131" i="21" s="1"/>
  <c r="T131" i="21" s="1"/>
  <c r="AW5" i="21" s="1"/>
  <c r="D130" i="23"/>
  <c r="D130" i="21" s="1"/>
  <c r="T130" i="21" s="1"/>
  <c r="AW4" i="21" s="1"/>
  <c r="D132" i="23"/>
  <c r="D134" i="23"/>
  <c r="G135" i="23"/>
  <c r="G132" i="23"/>
  <c r="G134" i="23"/>
  <c r="G131" i="23"/>
  <c r="G130" i="23"/>
  <c r="G130" i="21" s="1"/>
  <c r="W130" i="21" s="1"/>
  <c r="AW25" i="21" s="1"/>
  <c r="G136" i="23"/>
  <c r="G133" i="23"/>
  <c r="H132" i="23"/>
  <c r="H134" i="23"/>
  <c r="H136" i="23"/>
  <c r="H135" i="23"/>
  <c r="H131" i="23"/>
  <c r="H133" i="23"/>
  <c r="H130" i="23"/>
  <c r="H130" i="21" s="1"/>
  <c r="X130" i="21" s="1"/>
  <c r="AW32" i="21" s="1"/>
  <c r="I132" i="23"/>
  <c r="I131" i="23"/>
  <c r="I133" i="23"/>
  <c r="I135" i="23"/>
  <c r="I134" i="23"/>
  <c r="I136" i="23"/>
  <c r="I130" i="23"/>
  <c r="I130" i="21" s="1"/>
  <c r="Y130" i="21" s="1"/>
  <c r="AW39" i="21" s="1"/>
  <c r="J136" i="23"/>
  <c r="J132" i="23"/>
  <c r="J135" i="23"/>
  <c r="J134" i="23"/>
  <c r="J131" i="23"/>
  <c r="J130" i="23"/>
  <c r="J130" i="21" s="1"/>
  <c r="Z130" i="21" s="1"/>
  <c r="AW46" i="21" s="1"/>
  <c r="J133" i="23"/>
  <c r="AB191" i="23" s="1"/>
  <c r="AD129" i="2"/>
  <c r="Y129" i="2"/>
  <c r="F191" i="23" l="1"/>
  <c r="G191" i="23"/>
  <c r="H191" i="23" s="1"/>
  <c r="D132" i="21"/>
  <c r="T132" i="21" s="1"/>
  <c r="AW6" i="21" s="1"/>
  <c r="E191" i="23"/>
  <c r="AM131" i="17"/>
  <c r="J131" i="21"/>
  <c r="Z131" i="21" s="1"/>
  <c r="AW47" i="21" s="1"/>
  <c r="AJ132" i="17"/>
  <c r="G132" i="21"/>
  <c r="W132" i="21" s="1"/>
  <c r="AW27" i="21" s="1"/>
  <c r="AI136" i="17"/>
  <c r="F136" i="21"/>
  <c r="V136" i="21" s="1"/>
  <c r="AW24" i="21" s="1"/>
  <c r="AI131" i="17"/>
  <c r="F131" i="21"/>
  <c r="V131" i="21" s="1"/>
  <c r="AW19" i="21" s="1"/>
  <c r="AJ135" i="17"/>
  <c r="G135" i="21"/>
  <c r="W135" i="21" s="1"/>
  <c r="AW30" i="21" s="1"/>
  <c r="AM135" i="17"/>
  <c r="J135" i="21"/>
  <c r="Z135" i="21" s="1"/>
  <c r="AW51" i="21" s="1"/>
  <c r="AK131" i="17"/>
  <c r="H131" i="21"/>
  <c r="X131" i="21" s="1"/>
  <c r="AW33" i="21" s="1"/>
  <c r="AG134" i="17"/>
  <c r="D134" i="21"/>
  <c r="T134" i="21" s="1"/>
  <c r="AW8" i="21" s="1"/>
  <c r="AI135" i="17"/>
  <c r="F135" i="21"/>
  <c r="V135" i="21" s="1"/>
  <c r="AW23" i="21" s="1"/>
  <c r="AI132" i="17"/>
  <c r="F132" i="21"/>
  <c r="V132" i="21" s="1"/>
  <c r="AW20" i="21" s="1"/>
  <c r="AK135" i="17"/>
  <c r="H135" i="21"/>
  <c r="X135" i="21" s="1"/>
  <c r="AW37" i="21" s="1"/>
  <c r="AI134" i="17"/>
  <c r="F134" i="21"/>
  <c r="V134" i="21" s="1"/>
  <c r="AW22" i="21" s="1"/>
  <c r="AM133" i="17"/>
  <c r="J133" i="21"/>
  <c r="Z133" i="21" s="1"/>
  <c r="AW49" i="21" s="1"/>
  <c r="AI133" i="17"/>
  <c r="F133" i="21"/>
  <c r="V133" i="21" s="1"/>
  <c r="AW21" i="21" s="1"/>
  <c r="AM136" i="17"/>
  <c r="J136" i="21"/>
  <c r="Z136" i="21" s="1"/>
  <c r="AW52" i="21" s="1"/>
  <c r="AK134" i="17"/>
  <c r="H134" i="21"/>
  <c r="X134" i="21" s="1"/>
  <c r="AW36" i="21" s="1"/>
  <c r="AH135" i="17"/>
  <c r="E135" i="21"/>
  <c r="U135" i="21" s="1"/>
  <c r="AW16" i="21" s="1"/>
  <c r="AJ134" i="17"/>
  <c r="G134" i="21"/>
  <c r="W134" i="21" s="1"/>
  <c r="AW29" i="21" s="1"/>
  <c r="AL136" i="17"/>
  <c r="I136" i="21"/>
  <c r="Y136" i="21" s="1"/>
  <c r="AW45" i="21" s="1"/>
  <c r="AG135" i="17"/>
  <c r="D135" i="21"/>
  <c r="T135" i="21" s="1"/>
  <c r="AW9" i="21" s="1"/>
  <c r="AH131" i="17"/>
  <c r="E131" i="21"/>
  <c r="U131" i="21" s="1"/>
  <c r="AW12" i="21" s="1"/>
  <c r="AJ131" i="17"/>
  <c r="G131" i="21"/>
  <c r="W131" i="21" s="1"/>
  <c r="AW26" i="21" s="1"/>
  <c r="AK133" i="17"/>
  <c r="H133" i="21"/>
  <c r="X133" i="21" s="1"/>
  <c r="AW35" i="21" s="1"/>
  <c r="AK132" i="17"/>
  <c r="H132" i="21"/>
  <c r="X132" i="21" s="1"/>
  <c r="AW34" i="21" s="1"/>
  <c r="AJ133" i="17"/>
  <c r="G133" i="21"/>
  <c r="W133" i="21" s="1"/>
  <c r="AW28" i="21" s="1"/>
  <c r="AG133" i="17"/>
  <c r="D133" i="21"/>
  <c r="T133" i="21" s="1"/>
  <c r="AW7" i="21" s="1"/>
  <c r="AH132" i="17"/>
  <c r="E132" i="21"/>
  <c r="U132" i="21" s="1"/>
  <c r="AW13" i="21" s="1"/>
  <c r="AL132" i="17"/>
  <c r="I132" i="21"/>
  <c r="Y132" i="21" s="1"/>
  <c r="AW41" i="21" s="1"/>
  <c r="AM132" i="17"/>
  <c r="J132" i="21"/>
  <c r="Z132" i="21" s="1"/>
  <c r="AW48" i="21" s="1"/>
  <c r="AH134" i="17"/>
  <c r="E134" i="21"/>
  <c r="U134" i="21" s="1"/>
  <c r="AW15" i="21" s="1"/>
  <c r="AL134" i="17"/>
  <c r="I134" i="21"/>
  <c r="Y134" i="21" s="1"/>
  <c r="AW43" i="21" s="1"/>
  <c r="AL135" i="17"/>
  <c r="I135" i="21"/>
  <c r="Y135" i="21" s="1"/>
  <c r="AW44" i="21" s="1"/>
  <c r="AJ136" i="17"/>
  <c r="G136" i="21"/>
  <c r="W136" i="21" s="1"/>
  <c r="AW31" i="21" s="1"/>
  <c r="AG136" i="17"/>
  <c r="D136" i="21"/>
  <c r="T136" i="21" s="1"/>
  <c r="AW10" i="21" s="1"/>
  <c r="AH133" i="17"/>
  <c r="E133" i="21"/>
  <c r="U133" i="21" s="1"/>
  <c r="AW14" i="21" s="1"/>
  <c r="AL131" i="17"/>
  <c r="I131" i="21"/>
  <c r="Y131" i="21" s="1"/>
  <c r="AW40" i="21" s="1"/>
  <c r="AM134" i="17"/>
  <c r="J134" i="21"/>
  <c r="Z134" i="21" s="1"/>
  <c r="AW50" i="21" s="1"/>
  <c r="AK136" i="17"/>
  <c r="H136" i="21"/>
  <c r="X136" i="21" s="1"/>
  <c r="AW38" i="21" s="1"/>
  <c r="AL133" i="17"/>
  <c r="I133" i="21"/>
  <c r="Y133" i="21" s="1"/>
  <c r="AW42" i="21" s="1"/>
  <c r="AH136" i="17"/>
  <c r="E136" i="21"/>
  <c r="U136" i="21" s="1"/>
  <c r="AW17" i="21" s="1"/>
  <c r="F67" i="22"/>
  <c r="AK130" i="17"/>
  <c r="H170" i="23"/>
  <c r="AG132" i="17"/>
  <c r="F63" i="22"/>
  <c r="C191" i="23"/>
  <c r="J191" i="23" s="1"/>
  <c r="AG130" i="17"/>
  <c r="D170" i="23"/>
  <c r="F68" i="22"/>
  <c r="AL130" i="17"/>
  <c r="I170" i="23"/>
  <c r="AG131" i="17"/>
  <c r="D191" i="23"/>
  <c r="F69" i="22"/>
  <c r="N29" i="22" s="1"/>
  <c r="J170" i="23"/>
  <c r="AM130" i="17"/>
  <c r="F66" i="22"/>
  <c r="AJ130" i="17"/>
  <c r="G170" i="23"/>
  <c r="F65" i="22"/>
  <c r="F170" i="23"/>
  <c r="AI130" i="17"/>
  <c r="F64" i="22"/>
  <c r="AH130" i="17"/>
  <c r="E170" i="23"/>
  <c r="K28" i="22"/>
  <c r="K27" i="22"/>
  <c r="K26" i="22"/>
  <c r="K25" i="22"/>
  <c r="K24" i="22"/>
  <c r="K23" i="22"/>
  <c r="K22" i="22"/>
  <c r="K21" i="22"/>
  <c r="J35" i="22" s="1"/>
  <c r="I191" i="23" l="1"/>
  <c r="Q53" i="22"/>
  <c r="J53" i="22"/>
  <c r="Q35" i="22"/>
  <c r="G62" i="22"/>
  <c r="G61" i="22"/>
  <c r="O28" i="22" s="1"/>
  <c r="G60" i="22"/>
  <c r="G59" i="22"/>
  <c r="G58" i="22"/>
  <c r="G57" i="22"/>
  <c r="G56" i="22"/>
  <c r="G55" i="22"/>
  <c r="G54" i="22"/>
  <c r="G53" i="22"/>
  <c r="G52" i="22"/>
  <c r="G51" i="22"/>
  <c r="G50" i="22"/>
  <c r="G49" i="22"/>
  <c r="G48" i="22"/>
  <c r="G47" i="22"/>
  <c r="O26" i="22" s="1"/>
  <c r="G46" i="22"/>
  <c r="G45" i="22"/>
  <c r="G44" i="22"/>
  <c r="G43" i="22"/>
  <c r="G42" i="22"/>
  <c r="G41" i="22"/>
  <c r="G40" i="22"/>
  <c r="O25" i="22" s="1"/>
  <c r="G39" i="22"/>
  <c r="G38" i="22"/>
  <c r="G37" i="22"/>
  <c r="G36" i="22"/>
  <c r="G35" i="22"/>
  <c r="G34" i="22"/>
  <c r="G33" i="22"/>
  <c r="O24" i="22" s="1"/>
  <c r="G32" i="22"/>
  <c r="G31" i="22"/>
  <c r="G30" i="22"/>
  <c r="G29" i="22"/>
  <c r="G28" i="22"/>
  <c r="G27" i="22"/>
  <c r="G26" i="22"/>
  <c r="G25" i="22"/>
  <c r="G24" i="22"/>
  <c r="G23" i="22"/>
  <c r="G22" i="22"/>
  <c r="G21" i="22"/>
  <c r="G20" i="22"/>
  <c r="G19" i="22"/>
  <c r="O22" i="22" s="1"/>
  <c r="G18" i="22"/>
  <c r="G17" i="22"/>
  <c r="G16" i="22"/>
  <c r="G15" i="22"/>
  <c r="G14" i="22"/>
  <c r="G13" i="22"/>
  <c r="G12" i="22"/>
  <c r="O21" i="22" s="1"/>
  <c r="G11" i="22"/>
  <c r="G10" i="22"/>
  <c r="G9" i="22"/>
  <c r="G8" i="22"/>
  <c r="G7" i="22"/>
  <c r="O27" i="22" l="1"/>
  <c r="O23" i="22"/>
  <c r="L106" i="24"/>
  <c r="L107" i="24"/>
  <c r="L108" i="24"/>
  <c r="L109" i="24"/>
  <c r="L110" i="24"/>
  <c r="L111" i="24"/>
  <c r="D62" i="22" l="1"/>
  <c r="D55" i="22"/>
  <c r="D61" i="22"/>
  <c r="L28" i="22" s="1"/>
  <c r="D54" i="22"/>
  <c r="L27" i="22" s="1"/>
  <c r="D60" i="22"/>
  <c r="D53" i="22"/>
  <c r="D59" i="22"/>
  <c r="D52" i="22"/>
  <c r="D58" i="22"/>
  <c r="D51" i="22"/>
  <c r="D57" i="22"/>
  <c r="D50" i="22"/>
  <c r="D56" i="22"/>
  <c r="D49" i="22"/>
  <c r="E129" i="2"/>
  <c r="J129" i="2"/>
  <c r="AB31" i="16" l="1"/>
  <c r="Q129" i="21"/>
  <c r="W31" i="16"/>
  <c r="L129" i="21"/>
  <c r="AC123" i="2"/>
  <c r="Y126" i="2"/>
  <c r="E126" i="2" s="1"/>
  <c r="L126" i="21" s="1"/>
  <c r="Y125" i="2"/>
  <c r="Y124" i="2"/>
  <c r="Y123" i="2"/>
  <c r="Z124" i="2"/>
  <c r="Z125" i="2"/>
  <c r="Z126" i="2"/>
  <c r="F126" i="2" s="1"/>
  <c r="M126" i="21" s="1"/>
  <c r="Z127" i="2"/>
  <c r="F127" i="2" s="1"/>
  <c r="M127" i="21" s="1"/>
  <c r="Z128" i="2"/>
  <c r="F128" i="2" s="1"/>
  <c r="M128" i="21" s="1"/>
  <c r="Z129" i="2"/>
  <c r="F129" i="2" s="1"/>
  <c r="Z123" i="2"/>
  <c r="AA124" i="2"/>
  <c r="AA125" i="2"/>
  <c r="AA126" i="2"/>
  <c r="G126" i="2" s="1"/>
  <c r="N126" i="21" s="1"/>
  <c r="AA127" i="2"/>
  <c r="G127" i="2" s="1"/>
  <c r="N127" i="21" s="1"/>
  <c r="AA128" i="2"/>
  <c r="G128" i="2" s="1"/>
  <c r="N128" i="21" s="1"/>
  <c r="AA129" i="2"/>
  <c r="G129" i="2" s="1"/>
  <c r="AA123" i="2"/>
  <c r="AD124" i="2"/>
  <c r="AD125" i="2"/>
  <c r="AD126" i="2"/>
  <c r="J126" i="2" s="1"/>
  <c r="Q126" i="21" s="1"/>
  <c r="AD127" i="2"/>
  <c r="J127" i="2" s="1"/>
  <c r="Q127" i="21" s="1"/>
  <c r="AD128" i="2"/>
  <c r="J128" i="2" s="1"/>
  <c r="Q128" i="21" s="1"/>
  <c r="AD123" i="2"/>
  <c r="AC124" i="2"/>
  <c r="AC125" i="2"/>
  <c r="AC126" i="2"/>
  <c r="I126" i="2" s="1"/>
  <c r="P126" i="21" s="1"/>
  <c r="AC127" i="2"/>
  <c r="I127" i="2" s="1"/>
  <c r="P127" i="21" s="1"/>
  <c r="AC128" i="2"/>
  <c r="I128" i="2" s="1"/>
  <c r="P128" i="21" s="1"/>
  <c r="AC129" i="2"/>
  <c r="I129" i="2" s="1"/>
  <c r="AB123" i="2"/>
  <c r="AB124" i="2"/>
  <c r="AB125" i="2"/>
  <c r="AB126" i="2"/>
  <c r="H126" i="2" s="1"/>
  <c r="O126" i="21" s="1"/>
  <c r="AB127" i="2"/>
  <c r="H127" i="2" s="1"/>
  <c r="O127" i="21" s="1"/>
  <c r="AB128" i="2"/>
  <c r="H128" i="2" s="1"/>
  <c r="O128" i="21" s="1"/>
  <c r="AB129" i="2"/>
  <c r="H129" i="2" s="1"/>
  <c r="Y127" i="2"/>
  <c r="E127" i="2" s="1"/>
  <c r="L127" i="21" s="1"/>
  <c r="Y128" i="2"/>
  <c r="E128" i="2" s="1"/>
  <c r="L128" i="21" s="1"/>
  <c r="X124" i="2"/>
  <c r="X125" i="2"/>
  <c r="X126" i="2"/>
  <c r="D126" i="2" s="1"/>
  <c r="K126" i="21" s="1"/>
  <c r="X127" i="2"/>
  <c r="D127" i="2" s="1"/>
  <c r="K127" i="21" s="1"/>
  <c r="X128" i="2"/>
  <c r="D128" i="2" s="1"/>
  <c r="K128" i="21" s="1"/>
  <c r="X129" i="2"/>
  <c r="D129" i="2" s="1"/>
  <c r="X123" i="2"/>
  <c r="X31" i="16" l="1"/>
  <c r="M129" i="21"/>
  <c r="Y31" i="16"/>
  <c r="N129" i="21"/>
  <c r="AA31" i="16"/>
  <c r="P129" i="21"/>
  <c r="V31" i="16"/>
  <c r="K129" i="21"/>
  <c r="Z31" i="16"/>
  <c r="O129" i="21"/>
  <c r="Y116" i="2"/>
  <c r="AM143" i="23" l="1"/>
  <c r="Y123" i="24" l="1"/>
  <c r="AN126" i="17"/>
  <c r="AO126" i="17"/>
  <c r="AP126" i="17"/>
  <c r="AQ126" i="17"/>
  <c r="AR126" i="17"/>
  <c r="AS126" i="17"/>
  <c r="AT126" i="17"/>
  <c r="AN127" i="17"/>
  <c r="AO127" i="17"/>
  <c r="AP127" i="17"/>
  <c r="AQ127" i="17"/>
  <c r="AR127" i="17"/>
  <c r="AS127" i="17"/>
  <c r="AT127" i="17"/>
  <c r="AN128" i="17"/>
  <c r="AO128" i="17"/>
  <c r="AP128" i="17"/>
  <c r="AQ128" i="17"/>
  <c r="AR128" i="17"/>
  <c r="AS128" i="17"/>
  <c r="AT128" i="17"/>
  <c r="AN129" i="17"/>
  <c r="AO129" i="17"/>
  <c r="AP129" i="17"/>
  <c r="AQ129" i="17"/>
  <c r="AR129" i="17"/>
  <c r="AS129" i="17"/>
  <c r="AT129" i="17"/>
  <c r="AB123" i="24" l="1"/>
  <c r="BV73" i="17"/>
  <c r="BW73" i="17"/>
  <c r="BV74" i="17"/>
  <c r="BW74" i="17"/>
  <c r="BV75" i="17"/>
  <c r="BW75" i="17"/>
  <c r="BW72" i="17"/>
  <c r="BV72" i="17"/>
  <c r="AU106" i="17"/>
  <c r="AU107" i="17"/>
  <c r="AU108" i="17"/>
  <c r="AU109" i="17"/>
  <c r="AU110" i="17"/>
  <c r="AU111" i="17"/>
  <c r="AS144" i="23" l="1"/>
  <c r="AS145" i="23"/>
  <c r="AS146" i="23"/>
  <c r="AS147" i="23"/>
  <c r="AS148" i="23"/>
  <c r="AS149" i="23"/>
  <c r="AS150" i="23"/>
  <c r="AS151" i="23"/>
  <c r="AS152" i="23"/>
  <c r="AS153" i="23"/>
  <c r="AS154" i="23"/>
  <c r="AS155" i="23"/>
  <c r="AS156" i="23"/>
  <c r="AS157" i="23"/>
  <c r="AS158" i="23"/>
  <c r="AS143" i="23"/>
  <c r="AR144" i="23"/>
  <c r="AR145" i="23"/>
  <c r="AR146" i="23"/>
  <c r="AR147" i="23"/>
  <c r="AR148" i="23"/>
  <c r="AR149" i="23"/>
  <c r="AR150" i="23"/>
  <c r="AR151" i="23"/>
  <c r="AR152" i="23"/>
  <c r="AR153" i="23"/>
  <c r="AR154" i="23"/>
  <c r="AR155" i="23"/>
  <c r="AR156" i="23"/>
  <c r="AR157" i="23"/>
  <c r="AR158" i="23"/>
  <c r="AR143" i="23"/>
  <c r="AQ144" i="23"/>
  <c r="AQ145" i="23"/>
  <c r="AQ146" i="23"/>
  <c r="AQ147" i="23"/>
  <c r="AQ148" i="23"/>
  <c r="AQ149" i="23"/>
  <c r="AQ150" i="23"/>
  <c r="AQ151" i="23"/>
  <c r="AQ152" i="23"/>
  <c r="AQ153" i="23"/>
  <c r="AQ154" i="23"/>
  <c r="AQ155" i="23"/>
  <c r="AQ156" i="23"/>
  <c r="AQ157" i="23"/>
  <c r="AQ158" i="23"/>
  <c r="AQ143" i="23"/>
  <c r="AP150" i="23"/>
  <c r="AP144" i="23"/>
  <c r="AP145" i="23"/>
  <c r="AP146" i="23"/>
  <c r="AP147" i="23"/>
  <c r="AP148" i="23"/>
  <c r="AP149" i="23"/>
  <c r="AP151" i="23"/>
  <c r="AP152" i="23"/>
  <c r="AP153" i="23"/>
  <c r="AP154" i="23"/>
  <c r="AP155" i="23"/>
  <c r="AP156" i="23"/>
  <c r="AP157" i="23"/>
  <c r="AP158" i="23"/>
  <c r="AP143" i="23"/>
  <c r="AO144" i="23"/>
  <c r="AO145" i="23"/>
  <c r="AO146" i="23"/>
  <c r="AO147" i="23"/>
  <c r="AO148" i="23"/>
  <c r="AO149" i="23"/>
  <c r="AO150" i="23"/>
  <c r="AO151" i="23"/>
  <c r="AO152" i="23"/>
  <c r="AO153" i="23"/>
  <c r="AO154" i="23"/>
  <c r="AO155" i="23"/>
  <c r="AO156" i="23"/>
  <c r="AO157" i="23"/>
  <c r="AO158" i="23"/>
  <c r="AO143" i="23"/>
  <c r="AN144" i="23"/>
  <c r="AN145" i="23"/>
  <c r="AN146" i="23"/>
  <c r="AN147" i="23"/>
  <c r="AN148" i="23"/>
  <c r="AN149" i="23"/>
  <c r="AN150" i="23"/>
  <c r="AN151" i="23"/>
  <c r="AN152" i="23"/>
  <c r="AN153" i="23"/>
  <c r="AN154" i="23"/>
  <c r="AN155" i="23"/>
  <c r="AN156" i="23"/>
  <c r="AN157" i="23"/>
  <c r="AN158" i="23"/>
  <c r="AN143" i="23"/>
  <c r="AM144" i="23"/>
  <c r="AM145" i="23"/>
  <c r="AM146" i="23"/>
  <c r="AM147" i="23"/>
  <c r="AM148" i="23"/>
  <c r="AM149" i="23"/>
  <c r="AM150" i="23"/>
  <c r="AM151" i="23"/>
  <c r="AM152" i="23"/>
  <c r="AM153" i="23"/>
  <c r="AM154" i="23"/>
  <c r="AM155" i="23"/>
  <c r="AM156" i="23"/>
  <c r="AM157" i="23"/>
  <c r="AM158" i="23"/>
  <c r="D129" i="23" l="1"/>
  <c r="D129" i="21" s="1"/>
  <c r="T129" i="21" s="1"/>
  <c r="AV10" i="21" s="1"/>
  <c r="E127" i="23"/>
  <c r="E126" i="23"/>
  <c r="AA190" i="23" s="1"/>
  <c r="E129" i="23"/>
  <c r="E128" i="23"/>
  <c r="E125" i="23"/>
  <c r="E124" i="23"/>
  <c r="E123" i="23"/>
  <c r="E123" i="21" s="1"/>
  <c r="F128" i="23"/>
  <c r="F127" i="23"/>
  <c r="F129" i="23"/>
  <c r="F126" i="23"/>
  <c r="F125" i="23"/>
  <c r="F123" i="23"/>
  <c r="F123" i="21" s="1"/>
  <c r="F124" i="23"/>
  <c r="G129" i="23"/>
  <c r="G126" i="23"/>
  <c r="G128" i="23"/>
  <c r="G127" i="23"/>
  <c r="G124" i="23"/>
  <c r="G123" i="23"/>
  <c r="G123" i="21" s="1"/>
  <c r="G125" i="23"/>
  <c r="H127" i="23"/>
  <c r="H126" i="23"/>
  <c r="H129" i="23"/>
  <c r="H128" i="23"/>
  <c r="H124" i="23"/>
  <c r="H125" i="23"/>
  <c r="H123" i="23"/>
  <c r="H123" i="21" s="1"/>
  <c r="J129" i="23"/>
  <c r="J128" i="23"/>
  <c r="J127" i="23"/>
  <c r="J126" i="23"/>
  <c r="J124" i="23"/>
  <c r="J125" i="23"/>
  <c r="J123" i="23"/>
  <c r="D127" i="23"/>
  <c r="D125" i="23"/>
  <c r="D123" i="23"/>
  <c r="D123" i="21" s="1"/>
  <c r="D124" i="23"/>
  <c r="D124" i="21" s="1"/>
  <c r="D126" i="23"/>
  <c r="D128" i="23"/>
  <c r="I128" i="23"/>
  <c r="I127" i="23"/>
  <c r="I126" i="23"/>
  <c r="I129" i="23"/>
  <c r="I123" i="23"/>
  <c r="I123" i="21" s="1"/>
  <c r="I124" i="23"/>
  <c r="I125" i="23"/>
  <c r="G190" i="23" l="1"/>
  <c r="H190" i="23" s="1"/>
  <c r="D125" i="21"/>
  <c r="E190" i="23"/>
  <c r="F190" i="23"/>
  <c r="J126" i="21"/>
  <c r="Z126" i="21" s="1"/>
  <c r="AV49" i="21" s="1"/>
  <c r="AB190" i="23"/>
  <c r="AG129" i="17"/>
  <c r="AJ125" i="17"/>
  <c r="G125" i="21"/>
  <c r="AH125" i="17"/>
  <c r="E125" i="21"/>
  <c r="AG127" i="17"/>
  <c r="D127" i="21"/>
  <c r="T127" i="21" s="1"/>
  <c r="AV8" i="21" s="1"/>
  <c r="AI125" i="17"/>
  <c r="F125" i="21"/>
  <c r="AL128" i="17"/>
  <c r="I128" i="21"/>
  <c r="Y128" i="21" s="1"/>
  <c r="AV44" i="21" s="1"/>
  <c r="AK125" i="17"/>
  <c r="H125" i="21"/>
  <c r="AI126" i="17"/>
  <c r="F126" i="21"/>
  <c r="V126" i="21" s="1"/>
  <c r="AV21" i="21" s="1"/>
  <c r="AM127" i="17"/>
  <c r="J127" i="21"/>
  <c r="Z127" i="21" s="1"/>
  <c r="AV50" i="21" s="1"/>
  <c r="AK126" i="17"/>
  <c r="H126" i="21"/>
  <c r="X126" i="21" s="1"/>
  <c r="AV35" i="21" s="1"/>
  <c r="AJ129" i="17"/>
  <c r="G129" i="21"/>
  <c r="W129" i="21" s="1"/>
  <c r="AV31" i="21" s="1"/>
  <c r="AL129" i="17"/>
  <c r="I129" i="21"/>
  <c r="Y129" i="21" s="1"/>
  <c r="AV45" i="21" s="1"/>
  <c r="AM128" i="17"/>
  <c r="J128" i="21"/>
  <c r="Z128" i="21" s="1"/>
  <c r="AV51" i="21" s="1"/>
  <c r="AK127" i="17"/>
  <c r="H127" i="21"/>
  <c r="X127" i="21" s="1"/>
  <c r="AV36" i="21" s="1"/>
  <c r="AI124" i="17"/>
  <c r="F124" i="21"/>
  <c r="AH124" i="17"/>
  <c r="E124" i="21"/>
  <c r="AL126" i="17"/>
  <c r="I126" i="21"/>
  <c r="Y126" i="21" s="1"/>
  <c r="AV42" i="21" s="1"/>
  <c r="AM129" i="17"/>
  <c r="J129" i="21"/>
  <c r="Z129" i="21" s="1"/>
  <c r="AV52" i="21" s="1"/>
  <c r="AL127" i="17"/>
  <c r="I127" i="21"/>
  <c r="Y127" i="21" s="1"/>
  <c r="AV43" i="21" s="1"/>
  <c r="AH128" i="17"/>
  <c r="E128" i="21"/>
  <c r="U128" i="21" s="1"/>
  <c r="AV16" i="21" s="1"/>
  <c r="AM123" i="17"/>
  <c r="J123" i="21"/>
  <c r="AJ124" i="17"/>
  <c r="G124" i="21"/>
  <c r="AH129" i="17"/>
  <c r="E129" i="21"/>
  <c r="U129" i="21" s="1"/>
  <c r="AV17" i="21" s="1"/>
  <c r="AG128" i="17"/>
  <c r="D128" i="21"/>
  <c r="T128" i="21" s="1"/>
  <c r="AV9" i="21" s="1"/>
  <c r="AM125" i="17"/>
  <c r="J125" i="21"/>
  <c r="AK124" i="17"/>
  <c r="H124" i="21"/>
  <c r="AJ127" i="17"/>
  <c r="G127" i="21"/>
  <c r="W127" i="21" s="1"/>
  <c r="AV29" i="21" s="1"/>
  <c r="AI129" i="17"/>
  <c r="F129" i="21"/>
  <c r="V129" i="21" s="1"/>
  <c r="AV24" i="21" s="1"/>
  <c r="AL125" i="17"/>
  <c r="I125" i="21"/>
  <c r="AM124" i="17"/>
  <c r="J124" i="21"/>
  <c r="AK128" i="17"/>
  <c r="H128" i="21"/>
  <c r="X128" i="21" s="1"/>
  <c r="AV37" i="21" s="1"/>
  <c r="AJ128" i="17"/>
  <c r="G128" i="21"/>
  <c r="W128" i="21" s="1"/>
  <c r="AV30" i="21" s="1"/>
  <c r="AI127" i="17"/>
  <c r="F127" i="21"/>
  <c r="V127" i="21" s="1"/>
  <c r="AV22" i="21" s="1"/>
  <c r="AH127" i="17"/>
  <c r="E127" i="21"/>
  <c r="U127" i="21" s="1"/>
  <c r="AV15" i="21" s="1"/>
  <c r="AH126" i="17"/>
  <c r="E126" i="21"/>
  <c r="U126" i="21" s="1"/>
  <c r="AV14" i="21" s="1"/>
  <c r="AL124" i="17"/>
  <c r="I124" i="21"/>
  <c r="AG126" i="17"/>
  <c r="D126" i="21"/>
  <c r="T126" i="21" s="1"/>
  <c r="AV7" i="21" s="1"/>
  <c r="AK129" i="17"/>
  <c r="H129" i="21"/>
  <c r="X129" i="21" s="1"/>
  <c r="AV38" i="21" s="1"/>
  <c r="AJ126" i="17"/>
  <c r="G126" i="21"/>
  <c r="W126" i="21" s="1"/>
  <c r="AV28" i="21" s="1"/>
  <c r="AI128" i="17"/>
  <c r="F128" i="21"/>
  <c r="V128" i="21" s="1"/>
  <c r="AV23" i="21" s="1"/>
  <c r="AK123" i="17"/>
  <c r="F60" i="22"/>
  <c r="F62" i="22"/>
  <c r="AM126" i="17"/>
  <c r="AL123" i="17"/>
  <c r="F61" i="22"/>
  <c r="F56" i="22"/>
  <c r="AG123" i="17"/>
  <c r="C190" i="23"/>
  <c r="J190" i="23" s="1"/>
  <c r="AJ123" i="17"/>
  <c r="F59" i="22"/>
  <c r="AG124" i="17"/>
  <c r="D190" i="23"/>
  <c r="AH123" i="17"/>
  <c r="F57" i="22"/>
  <c r="AG125" i="17"/>
  <c r="AI123" i="17"/>
  <c r="F58" i="22"/>
  <c r="BB106" i="17"/>
  <c r="BB107" i="17"/>
  <c r="BB108" i="17"/>
  <c r="BB109" i="17"/>
  <c r="BB110" i="17"/>
  <c r="BB111" i="17"/>
  <c r="BB101" i="17"/>
  <c r="BB102" i="17"/>
  <c r="BB103" i="17"/>
  <c r="BB104" i="17"/>
  <c r="BB105" i="17"/>
  <c r="AW106" i="17"/>
  <c r="AX106" i="17"/>
  <c r="AY106" i="17"/>
  <c r="AZ106" i="17"/>
  <c r="BA106" i="17"/>
  <c r="BC106" i="17"/>
  <c r="AW107" i="17"/>
  <c r="AX107" i="17"/>
  <c r="AY107" i="17"/>
  <c r="AZ107" i="17"/>
  <c r="BA107" i="17"/>
  <c r="BC107" i="17"/>
  <c r="AW108" i="17"/>
  <c r="AX108" i="17"/>
  <c r="AY108" i="17"/>
  <c r="AZ108" i="17"/>
  <c r="BA108" i="17"/>
  <c r="BC108" i="17"/>
  <c r="AW109" i="17"/>
  <c r="AX109" i="17"/>
  <c r="AY109" i="17"/>
  <c r="AZ109" i="17"/>
  <c r="BA109" i="17"/>
  <c r="BC109" i="17"/>
  <c r="AW110" i="17"/>
  <c r="AX110" i="17"/>
  <c r="AY110" i="17"/>
  <c r="AZ110" i="17"/>
  <c r="BA110" i="17"/>
  <c r="BC110" i="17"/>
  <c r="AW111" i="17"/>
  <c r="AX111" i="17"/>
  <c r="AY111" i="17"/>
  <c r="AZ111" i="17"/>
  <c r="BA111" i="17"/>
  <c r="BC111" i="17"/>
  <c r="AV111" i="17"/>
  <c r="AV110" i="17"/>
  <c r="AV109" i="17"/>
  <c r="AV108" i="17"/>
  <c r="AV107" i="17"/>
  <c r="AV106" i="17"/>
  <c r="L107" i="7"/>
  <c r="L106" i="7"/>
  <c r="L108" i="7"/>
  <c r="L109" i="7"/>
  <c r="L110" i="7"/>
  <c r="L111" i="7"/>
  <c r="N28" i="22" l="1"/>
  <c r="I190" i="23"/>
  <c r="BN129" i="17"/>
  <c r="BN123" i="17"/>
  <c r="BN124" i="17"/>
  <c r="BN125" i="17"/>
  <c r="BN126" i="17"/>
  <c r="BN127" i="17"/>
  <c r="BN128" i="17"/>
  <c r="B116" i="21"/>
  <c r="C116" i="21"/>
  <c r="B117" i="21"/>
  <c r="C117" i="21"/>
  <c r="B118" i="21"/>
  <c r="C118" i="21"/>
  <c r="B119" i="21"/>
  <c r="C119" i="21"/>
  <c r="B120" i="21"/>
  <c r="C120" i="21"/>
  <c r="B121" i="21"/>
  <c r="C121" i="21"/>
  <c r="B122" i="21"/>
  <c r="C122" i="21"/>
  <c r="AF123" i="17"/>
  <c r="AF124" i="17"/>
  <c r="AF125" i="17"/>
  <c r="AF126" i="17"/>
  <c r="AF127" i="17"/>
  <c r="AF128" i="17"/>
  <c r="AF129" i="17"/>
  <c r="D123" i="2" l="1"/>
  <c r="K123" i="21" s="1"/>
  <c r="T123" i="21" s="1"/>
  <c r="AV4" i="21" s="1"/>
  <c r="E123" i="2"/>
  <c r="L123" i="21" s="1"/>
  <c r="U123" i="21" s="1"/>
  <c r="AV11" i="21" s="1"/>
  <c r="F123" i="2"/>
  <c r="M123" i="21" s="1"/>
  <c r="V123" i="21" s="1"/>
  <c r="AV18" i="21" s="1"/>
  <c r="G123" i="2"/>
  <c r="N123" i="21" s="1"/>
  <c r="W123" i="21" s="1"/>
  <c r="AV25" i="21" s="1"/>
  <c r="H123" i="2"/>
  <c r="O123" i="21" s="1"/>
  <c r="X123" i="21" s="1"/>
  <c r="AV32" i="21" s="1"/>
  <c r="I123" i="2"/>
  <c r="P123" i="21" s="1"/>
  <c r="Y123" i="21" s="1"/>
  <c r="AV39" i="21" s="1"/>
  <c r="J123" i="2"/>
  <c r="Q123" i="21" s="1"/>
  <c r="Z123" i="21" s="1"/>
  <c r="AV46" i="21" s="1"/>
  <c r="D124" i="2"/>
  <c r="E124" i="2"/>
  <c r="F124" i="2"/>
  <c r="G124" i="2"/>
  <c r="H124" i="2"/>
  <c r="I124" i="2"/>
  <c r="J124" i="2"/>
  <c r="D125" i="2"/>
  <c r="E125" i="2"/>
  <c r="F125" i="2"/>
  <c r="G125" i="2"/>
  <c r="H125" i="2"/>
  <c r="I125" i="2"/>
  <c r="J125" i="2"/>
  <c r="AO125" i="17" l="1"/>
  <c r="L125" i="21"/>
  <c r="U125" i="21" s="1"/>
  <c r="AV13" i="21" s="1"/>
  <c r="AT124" i="17"/>
  <c r="Q124" i="21"/>
  <c r="Z124" i="21" s="1"/>
  <c r="AV47" i="21" s="1"/>
  <c r="AT125" i="17"/>
  <c r="Q125" i="21"/>
  <c r="Z125" i="21" s="1"/>
  <c r="AV48" i="21" s="1"/>
  <c r="AS124" i="17"/>
  <c r="P124" i="21"/>
  <c r="Y124" i="21" s="1"/>
  <c r="AV40" i="21" s="1"/>
  <c r="AS125" i="17"/>
  <c r="P125" i="21"/>
  <c r="Y125" i="21" s="1"/>
  <c r="AV41" i="21" s="1"/>
  <c r="AR124" i="17"/>
  <c r="O124" i="21"/>
  <c r="X124" i="21" s="1"/>
  <c r="AV33" i="21" s="1"/>
  <c r="AQ125" i="17"/>
  <c r="N125" i="21"/>
  <c r="W125" i="21" s="1"/>
  <c r="AV27" i="21" s="1"/>
  <c r="AP124" i="17"/>
  <c r="M124" i="21"/>
  <c r="V124" i="21" s="1"/>
  <c r="AV19" i="21" s="1"/>
  <c r="AN124" i="17"/>
  <c r="K124" i="21"/>
  <c r="T124" i="21" s="1"/>
  <c r="AV5" i="21" s="1"/>
  <c r="AN125" i="17"/>
  <c r="K125" i="21"/>
  <c r="T125" i="21" s="1"/>
  <c r="AV6" i="21" s="1"/>
  <c r="AR125" i="17"/>
  <c r="O125" i="21"/>
  <c r="X125" i="21" s="1"/>
  <c r="AV34" i="21" s="1"/>
  <c r="AQ124" i="17"/>
  <c r="N124" i="21"/>
  <c r="W124" i="21" s="1"/>
  <c r="AV26" i="21" s="1"/>
  <c r="AP125" i="17"/>
  <c r="M125" i="21"/>
  <c r="V125" i="21" s="1"/>
  <c r="AV20" i="21" s="1"/>
  <c r="AO124" i="17"/>
  <c r="L124" i="21"/>
  <c r="U124" i="21" s="1"/>
  <c r="AV12" i="21" s="1"/>
  <c r="AT123" i="17"/>
  <c r="S31" i="16"/>
  <c r="E62" i="22"/>
  <c r="AS123" i="17"/>
  <c r="R31" i="16"/>
  <c r="E61" i="22"/>
  <c r="AQ123" i="17"/>
  <c r="P31" i="16"/>
  <c r="E59" i="22"/>
  <c r="AR123" i="17"/>
  <c r="Q31" i="16"/>
  <c r="E60" i="22"/>
  <c r="AP123" i="17"/>
  <c r="O31" i="16"/>
  <c r="E58" i="22"/>
  <c r="AO123" i="17"/>
  <c r="N31" i="16"/>
  <c r="E57" i="22"/>
  <c r="AN123" i="17"/>
  <c r="M31" i="16"/>
  <c r="E56" i="22"/>
  <c r="AD122" i="2"/>
  <c r="AC122" i="2"/>
  <c r="Y122" i="2"/>
  <c r="AD117" i="2"/>
  <c r="AD118" i="2"/>
  <c r="AD119" i="2"/>
  <c r="AD120" i="2"/>
  <c r="AD121" i="2"/>
  <c r="AD116" i="2"/>
  <c r="AC117" i="2"/>
  <c r="AC118" i="2"/>
  <c r="AC119" i="2"/>
  <c r="AC120" i="2"/>
  <c r="AC121" i="2"/>
  <c r="AC116" i="2"/>
  <c r="AB117" i="2"/>
  <c r="AB118" i="2"/>
  <c r="AB119" i="2"/>
  <c r="AB120" i="2"/>
  <c r="AB121" i="2"/>
  <c r="AB122" i="2"/>
  <c r="AB116" i="2"/>
  <c r="AA117" i="2"/>
  <c r="AA118" i="2"/>
  <c r="AA119" i="2"/>
  <c r="AA120" i="2"/>
  <c r="AA121" i="2"/>
  <c r="AA122" i="2"/>
  <c r="AA116" i="2"/>
  <c r="Z117" i="2"/>
  <c r="Z118" i="2"/>
  <c r="Z119" i="2"/>
  <c r="Z120" i="2"/>
  <c r="Z121" i="2"/>
  <c r="Z122" i="2"/>
  <c r="Z116" i="2"/>
  <c r="Y117" i="2"/>
  <c r="Y118" i="2"/>
  <c r="Y119" i="2"/>
  <c r="Y120" i="2"/>
  <c r="Y121" i="2"/>
  <c r="M28" i="22" l="1"/>
  <c r="L105" i="24"/>
  <c r="B105" i="24"/>
  <c r="L104" i="24"/>
  <c r="B104" i="24"/>
  <c r="L103" i="24"/>
  <c r="B103" i="24"/>
  <c r="L102" i="24"/>
  <c r="B102" i="24"/>
  <c r="L101" i="24"/>
  <c r="B101" i="24"/>
  <c r="L100" i="24"/>
  <c r="AN116" i="17"/>
  <c r="Y60" i="24" l="1"/>
  <c r="Y74" i="24"/>
  <c r="Y18" i="24"/>
  <c r="Y116" i="24"/>
  <c r="Y67" i="24"/>
  <c r="Y11" i="24"/>
  <c r="Y81" i="24"/>
  <c r="Y25" i="24"/>
  <c r="Y88" i="24"/>
  <c r="Y32" i="24"/>
  <c r="Y39" i="24"/>
  <c r="Y102" i="24"/>
  <c r="Y46" i="24"/>
  <c r="Y95" i="24"/>
  <c r="Y109" i="24"/>
  <c r="Y53" i="24"/>
  <c r="Y4" i="24"/>
  <c r="AS129" i="23"/>
  <c r="AR140" i="23"/>
  <c r="AQ128" i="23"/>
  <c r="AM127" i="23"/>
  <c r="AA144" i="24" l="1"/>
  <c r="AA137" i="24"/>
  <c r="AA130" i="24"/>
  <c r="AA123" i="24"/>
  <c r="AA116" i="24"/>
  <c r="AU100" i="17"/>
  <c r="AV100" i="17"/>
  <c r="AV101" i="17"/>
  <c r="AV102" i="17"/>
  <c r="AV103" i="17"/>
  <c r="AV104" i="17"/>
  <c r="AV105" i="17"/>
  <c r="BV68" i="17" l="1"/>
  <c r="BW68" i="17"/>
  <c r="BV69" i="17"/>
  <c r="BW69" i="17"/>
  <c r="BV70" i="17"/>
  <c r="BW70" i="17"/>
  <c r="BV71" i="17"/>
  <c r="BW71" i="17"/>
  <c r="AW105" i="17"/>
  <c r="AX105" i="17"/>
  <c r="AY105" i="17"/>
  <c r="AZ105" i="17"/>
  <c r="BA105" i="17"/>
  <c r="BC105" i="17"/>
  <c r="AW104" i="17"/>
  <c r="AX104" i="17"/>
  <c r="AY104" i="17"/>
  <c r="AZ104" i="17"/>
  <c r="BA104" i="17"/>
  <c r="BC104" i="17"/>
  <c r="AW100" i="17"/>
  <c r="AX100" i="17"/>
  <c r="AY100" i="17"/>
  <c r="AZ100" i="17"/>
  <c r="BA100" i="17"/>
  <c r="BB100" i="17"/>
  <c r="BC100" i="17"/>
  <c r="AW101" i="17"/>
  <c r="AX101" i="17"/>
  <c r="AY101" i="17"/>
  <c r="AZ101" i="17"/>
  <c r="BA101" i="17"/>
  <c r="BC101" i="17"/>
  <c r="AW102" i="17"/>
  <c r="AX102" i="17"/>
  <c r="AY102" i="17"/>
  <c r="AZ102" i="17"/>
  <c r="BA102" i="17"/>
  <c r="BC102" i="17"/>
  <c r="AW103" i="17"/>
  <c r="AX103" i="17"/>
  <c r="AY103" i="17"/>
  <c r="AZ103" i="17"/>
  <c r="BA103" i="17"/>
  <c r="BC103" i="17"/>
  <c r="L105" i="7"/>
  <c r="B105" i="7"/>
  <c r="AU105" i="17" s="1"/>
  <c r="L104" i="7"/>
  <c r="B104" i="7"/>
  <c r="AU104" i="17" s="1"/>
  <c r="L103" i="7"/>
  <c r="B103" i="7"/>
  <c r="AU103" i="17" s="1"/>
  <c r="L102" i="7"/>
  <c r="B102" i="7"/>
  <c r="AU102" i="17" s="1"/>
  <c r="L101" i="7"/>
  <c r="B101" i="7"/>
  <c r="AU101" i="17" s="1"/>
  <c r="L100" i="7"/>
  <c r="AE116" i="17"/>
  <c r="AF116" i="17"/>
  <c r="AE117" i="17"/>
  <c r="AF117" i="17"/>
  <c r="AE118" i="17"/>
  <c r="AF118" i="17"/>
  <c r="AE119" i="17"/>
  <c r="AF119" i="17"/>
  <c r="AE120" i="17"/>
  <c r="AF120" i="17"/>
  <c r="AE121" i="17"/>
  <c r="AF121" i="17"/>
  <c r="AE122" i="17"/>
  <c r="AF122" i="17"/>
  <c r="BN122" i="17"/>
  <c r="BN121" i="17"/>
  <c r="BN120" i="17"/>
  <c r="BN119" i="17"/>
  <c r="BN118" i="17"/>
  <c r="BN117" i="17"/>
  <c r="BN116" i="17"/>
  <c r="J122" i="2"/>
  <c r="I122" i="2"/>
  <c r="H122" i="2"/>
  <c r="G122" i="2"/>
  <c r="F122" i="2"/>
  <c r="E122" i="2"/>
  <c r="D122" i="2"/>
  <c r="J121" i="2"/>
  <c r="I121" i="2"/>
  <c r="H121" i="2"/>
  <c r="G121" i="2"/>
  <c r="F121" i="2"/>
  <c r="E121" i="2"/>
  <c r="D121" i="2"/>
  <c r="D120" i="2"/>
  <c r="E120" i="2"/>
  <c r="F120" i="2"/>
  <c r="G120" i="2"/>
  <c r="H120" i="2"/>
  <c r="I120" i="2"/>
  <c r="J120" i="2"/>
  <c r="J119" i="2"/>
  <c r="I119" i="2"/>
  <c r="H119" i="2"/>
  <c r="G119" i="2"/>
  <c r="F119" i="2"/>
  <c r="E119" i="2"/>
  <c r="D119" i="2"/>
  <c r="J116" i="2"/>
  <c r="D117" i="2"/>
  <c r="E117" i="2"/>
  <c r="F117" i="2"/>
  <c r="G117" i="2"/>
  <c r="H117" i="2"/>
  <c r="I117" i="2"/>
  <c r="J117" i="2"/>
  <c r="D118" i="2"/>
  <c r="E118" i="2"/>
  <c r="F118" i="2"/>
  <c r="G118" i="2"/>
  <c r="H118" i="2"/>
  <c r="I118" i="2"/>
  <c r="J118" i="2"/>
  <c r="AS132" i="23"/>
  <c r="AS131" i="23"/>
  <c r="AS130" i="23"/>
  <c r="AR132" i="23"/>
  <c r="AR131" i="23"/>
  <c r="AR130" i="23"/>
  <c r="AQ132" i="23"/>
  <c r="AQ131" i="23"/>
  <c r="AQ130" i="23"/>
  <c r="AP132" i="23"/>
  <c r="AP131" i="23"/>
  <c r="AP130" i="23"/>
  <c r="AO132" i="23"/>
  <c r="AO131" i="23"/>
  <c r="AO130" i="23"/>
  <c r="AN132" i="23"/>
  <c r="AN131" i="23"/>
  <c r="AN130" i="23"/>
  <c r="AN127" i="23"/>
  <c r="AO127" i="23"/>
  <c r="AP127" i="23"/>
  <c r="AQ127" i="23"/>
  <c r="AR127" i="23"/>
  <c r="AS127" i="23"/>
  <c r="AM128" i="23"/>
  <c r="AN128" i="23"/>
  <c r="AO128" i="23"/>
  <c r="AP128" i="23"/>
  <c r="AR128" i="23"/>
  <c r="AS128" i="23"/>
  <c r="AM129" i="23"/>
  <c r="AN129" i="23"/>
  <c r="AO129" i="23"/>
  <c r="AP129" i="23"/>
  <c r="AQ129" i="23"/>
  <c r="AR129" i="23"/>
  <c r="AM130" i="23"/>
  <c r="AM131" i="23"/>
  <c r="AM132" i="23"/>
  <c r="AM133" i="23"/>
  <c r="AN133" i="23"/>
  <c r="AO133" i="23"/>
  <c r="AP133" i="23"/>
  <c r="AQ133" i="23"/>
  <c r="AR133" i="23"/>
  <c r="AS133" i="23"/>
  <c r="AM134" i="23"/>
  <c r="AN134" i="23"/>
  <c r="AO134" i="23"/>
  <c r="AP134" i="23"/>
  <c r="AQ134" i="23"/>
  <c r="AR134" i="23"/>
  <c r="AS134" i="23"/>
  <c r="AM135" i="23"/>
  <c r="AN135" i="23"/>
  <c r="AO135" i="23"/>
  <c r="AP135" i="23"/>
  <c r="AQ135" i="23"/>
  <c r="AR135" i="23"/>
  <c r="AS135" i="23"/>
  <c r="AM136" i="23"/>
  <c r="AN136" i="23"/>
  <c r="AO136" i="23"/>
  <c r="AP136" i="23"/>
  <c r="AQ136" i="23"/>
  <c r="AR136" i="23"/>
  <c r="AS136" i="23"/>
  <c r="AM137" i="23"/>
  <c r="AN137" i="23"/>
  <c r="AO137" i="23"/>
  <c r="AP137" i="23"/>
  <c r="AQ137" i="23"/>
  <c r="AR137" i="23"/>
  <c r="AS137" i="23"/>
  <c r="AM138" i="23"/>
  <c r="AN138" i="23"/>
  <c r="AO138" i="23"/>
  <c r="AP138" i="23"/>
  <c r="AQ138" i="23"/>
  <c r="AR138" i="23"/>
  <c r="AS138" i="23"/>
  <c r="AM139" i="23"/>
  <c r="AN139" i="23"/>
  <c r="AO139" i="23"/>
  <c r="AP139" i="23"/>
  <c r="AQ139" i="23"/>
  <c r="AR139" i="23"/>
  <c r="AS139" i="23"/>
  <c r="AM140" i="23"/>
  <c r="AN140" i="23"/>
  <c r="AO140" i="23"/>
  <c r="AP140" i="23"/>
  <c r="AQ140" i="23"/>
  <c r="AS140" i="23"/>
  <c r="AM141" i="23"/>
  <c r="AN141" i="23"/>
  <c r="AO141" i="23"/>
  <c r="AP141" i="23"/>
  <c r="AQ141" i="23"/>
  <c r="AR141" i="23"/>
  <c r="AS141" i="23"/>
  <c r="AM142" i="23"/>
  <c r="AN142" i="23"/>
  <c r="AO142" i="23"/>
  <c r="AP142" i="23"/>
  <c r="AQ142" i="23"/>
  <c r="AR142" i="23"/>
  <c r="AS142" i="23"/>
  <c r="I116" i="2"/>
  <c r="H116" i="2"/>
  <c r="G116" i="2"/>
  <c r="F116" i="2"/>
  <c r="E116" i="2"/>
  <c r="D116" i="2"/>
  <c r="AO116" i="17"/>
  <c r="D109" i="2"/>
  <c r="AD110" i="2"/>
  <c r="J110" i="2" s="1"/>
  <c r="Q110" i="21" s="1"/>
  <c r="AD111" i="2"/>
  <c r="J111" i="2" s="1"/>
  <c r="Q111" i="21" s="1"/>
  <c r="AD112" i="2"/>
  <c r="J112" i="2" s="1"/>
  <c r="Q112" i="21" s="1"/>
  <c r="AD113" i="2"/>
  <c r="J113" i="2" s="1"/>
  <c r="Q113" i="21" s="1"/>
  <c r="AD114" i="2"/>
  <c r="J114" i="2" s="1"/>
  <c r="Q114" i="21" s="1"/>
  <c r="AD115" i="2"/>
  <c r="J115" i="2" s="1"/>
  <c r="Q115" i="21" s="1"/>
  <c r="AD109" i="2"/>
  <c r="AC110" i="2"/>
  <c r="I110" i="2" s="1"/>
  <c r="P110" i="21" s="1"/>
  <c r="AC111" i="2"/>
  <c r="I111" i="2" s="1"/>
  <c r="P111" i="21" s="1"/>
  <c r="AC112" i="2"/>
  <c r="I112" i="2" s="1"/>
  <c r="P112" i="21" s="1"/>
  <c r="AC113" i="2"/>
  <c r="I113" i="2" s="1"/>
  <c r="P113" i="21" s="1"/>
  <c r="AC114" i="2"/>
  <c r="I114" i="2" s="1"/>
  <c r="P114" i="21" s="1"/>
  <c r="AC115" i="2"/>
  <c r="I115" i="2" s="1"/>
  <c r="P115" i="21" s="1"/>
  <c r="AC109" i="2"/>
  <c r="AB110" i="2"/>
  <c r="H110" i="2" s="1"/>
  <c r="O110" i="21" s="1"/>
  <c r="AB111" i="2"/>
  <c r="H111" i="2" s="1"/>
  <c r="O111" i="21" s="1"/>
  <c r="AB112" i="2"/>
  <c r="H112" i="2" s="1"/>
  <c r="O112" i="21" s="1"/>
  <c r="AB113" i="2"/>
  <c r="H113" i="2" s="1"/>
  <c r="O113" i="21" s="1"/>
  <c r="AB114" i="2"/>
  <c r="H114" i="2" s="1"/>
  <c r="O114" i="21" s="1"/>
  <c r="AB115" i="2"/>
  <c r="H115" i="2" s="1"/>
  <c r="O115" i="21" s="1"/>
  <c r="AB109" i="2"/>
  <c r="AA110" i="2"/>
  <c r="G110" i="2" s="1"/>
  <c r="N110" i="21" s="1"/>
  <c r="AA111" i="2"/>
  <c r="G111" i="2" s="1"/>
  <c r="N111" i="21" s="1"/>
  <c r="AA112" i="2"/>
  <c r="G112" i="2" s="1"/>
  <c r="N112" i="21" s="1"/>
  <c r="AA113" i="2"/>
  <c r="G113" i="2" s="1"/>
  <c r="N113" i="21" s="1"/>
  <c r="AA114" i="2"/>
  <c r="G114" i="2" s="1"/>
  <c r="N114" i="21" s="1"/>
  <c r="AA115" i="2"/>
  <c r="G115" i="2" s="1"/>
  <c r="N115" i="21" s="1"/>
  <c r="AA109" i="2"/>
  <c r="Z110" i="2"/>
  <c r="F110" i="2" s="1"/>
  <c r="M110" i="21" s="1"/>
  <c r="Z111" i="2"/>
  <c r="F111" i="2" s="1"/>
  <c r="M111" i="21" s="1"/>
  <c r="Z112" i="2"/>
  <c r="F112" i="2" s="1"/>
  <c r="M112" i="21" s="1"/>
  <c r="Z113" i="2"/>
  <c r="F113" i="2" s="1"/>
  <c r="M113" i="21" s="1"/>
  <c r="Z114" i="2"/>
  <c r="F114" i="2" s="1"/>
  <c r="M114" i="21" s="1"/>
  <c r="Z115" i="2"/>
  <c r="F115" i="2" s="1"/>
  <c r="M115" i="21" s="1"/>
  <c r="Z109" i="2"/>
  <c r="Y110" i="2"/>
  <c r="E110" i="2" s="1"/>
  <c r="L110" i="21" s="1"/>
  <c r="Y111" i="2"/>
  <c r="E111" i="2" s="1"/>
  <c r="L111" i="21" s="1"/>
  <c r="Y112" i="2"/>
  <c r="E112" i="2" s="1"/>
  <c r="L112" i="21" s="1"/>
  <c r="Y113" i="2"/>
  <c r="E113" i="2" s="1"/>
  <c r="L113" i="21" s="1"/>
  <c r="Y114" i="2"/>
  <c r="E114" i="2" s="1"/>
  <c r="L114" i="21" s="1"/>
  <c r="Y115" i="2"/>
  <c r="E115" i="2" s="1"/>
  <c r="W29" i="16" s="1"/>
  <c r="Y109" i="2"/>
  <c r="Y102" i="2"/>
  <c r="D111" i="2"/>
  <c r="D112" i="2"/>
  <c r="K112" i="21" s="1"/>
  <c r="D113" i="2"/>
  <c r="K113" i="21" s="1"/>
  <c r="D114" i="2"/>
  <c r="K114" i="21" s="1"/>
  <c r="D115" i="2"/>
  <c r="V29" i="16" s="1"/>
  <c r="D110" i="2"/>
  <c r="AM117" i="23"/>
  <c r="AS116" i="23"/>
  <c r="AR116" i="23"/>
  <c r="AQ116" i="23"/>
  <c r="AP116" i="23"/>
  <c r="AO116" i="23"/>
  <c r="AN116" i="23"/>
  <c r="AM116" i="23"/>
  <c r="AS115" i="23"/>
  <c r="AR115" i="23"/>
  <c r="AQ115" i="23"/>
  <c r="AP115" i="23"/>
  <c r="AO115" i="23"/>
  <c r="AN115" i="23"/>
  <c r="AM115" i="23"/>
  <c r="AS114" i="23"/>
  <c r="AR114" i="23"/>
  <c r="AQ114" i="23"/>
  <c r="AP114" i="23"/>
  <c r="AM114" i="23"/>
  <c r="AN114" i="23"/>
  <c r="AO114" i="23"/>
  <c r="E51" i="22" l="1"/>
  <c r="K116" i="21"/>
  <c r="M30" i="16"/>
  <c r="AP116" i="17"/>
  <c r="O30" i="16"/>
  <c r="M116" i="21"/>
  <c r="AT116" i="17"/>
  <c r="S30" i="16"/>
  <c r="Q116" i="21"/>
  <c r="AQ116" i="17"/>
  <c r="N116" i="21"/>
  <c r="P30" i="16"/>
  <c r="AS116" i="17"/>
  <c r="P116" i="21"/>
  <c r="R30" i="16"/>
  <c r="AR116" i="17"/>
  <c r="O116" i="21"/>
  <c r="Q30" i="16"/>
  <c r="E54" i="22"/>
  <c r="K117" i="21"/>
  <c r="E49" i="22"/>
  <c r="E53" i="22"/>
  <c r="E50" i="22"/>
  <c r="E55" i="22"/>
  <c r="E52" i="22"/>
  <c r="G118" i="23"/>
  <c r="G118" i="21" s="1"/>
  <c r="L116" i="21"/>
  <c r="N30" i="16"/>
  <c r="AS118" i="17"/>
  <c r="P118" i="21"/>
  <c r="AR118" i="17"/>
  <c r="O118" i="21"/>
  <c r="AS121" i="17"/>
  <c r="P121" i="21"/>
  <c r="AP117" i="17"/>
  <c r="M117" i="21"/>
  <c r="AS119" i="17"/>
  <c r="P119" i="21"/>
  <c r="AO118" i="17"/>
  <c r="L118" i="21"/>
  <c r="AT119" i="17"/>
  <c r="Q119" i="21"/>
  <c r="AN121" i="17"/>
  <c r="K121" i="21"/>
  <c r="AO122" i="17"/>
  <c r="W30" i="16"/>
  <c r="L122" i="21"/>
  <c r="AR117" i="17"/>
  <c r="O117" i="21"/>
  <c r="AS122" i="17"/>
  <c r="P122" i="21"/>
  <c r="AA30" i="16"/>
  <c r="AQ117" i="17"/>
  <c r="N117" i="21"/>
  <c r="AQ118" i="17"/>
  <c r="N118" i="21"/>
  <c r="AO120" i="17"/>
  <c r="L120" i="21"/>
  <c r="AO117" i="17"/>
  <c r="L117" i="21"/>
  <c r="AN120" i="17"/>
  <c r="K120" i="21"/>
  <c r="AN122" i="17"/>
  <c r="K122" i="21"/>
  <c r="V30" i="16"/>
  <c r="AN118" i="17"/>
  <c r="K118" i="21"/>
  <c r="AT120" i="17"/>
  <c r="Q120" i="21"/>
  <c r="AO121" i="17"/>
  <c r="L121" i="21"/>
  <c r="AP122" i="17"/>
  <c r="M122" i="21"/>
  <c r="X30" i="16"/>
  <c r="AQ120" i="17"/>
  <c r="N120" i="21"/>
  <c r="AP120" i="17"/>
  <c r="M120" i="21"/>
  <c r="AT122" i="17"/>
  <c r="Q122" i="21"/>
  <c r="AR119" i="17"/>
  <c r="O119" i="21"/>
  <c r="AT117" i="17"/>
  <c r="Q117" i="21"/>
  <c r="AN119" i="17"/>
  <c r="K119" i="21"/>
  <c r="AS120" i="17"/>
  <c r="P120" i="21"/>
  <c r="AP121" i="17"/>
  <c r="M121" i="21"/>
  <c r="AQ122" i="17"/>
  <c r="N122" i="21"/>
  <c r="Y30" i="16"/>
  <c r="AP119" i="17"/>
  <c r="M119" i="21"/>
  <c r="AR121" i="17"/>
  <c r="O121" i="21"/>
  <c r="AQ119" i="17"/>
  <c r="N119" i="21"/>
  <c r="AT121" i="17"/>
  <c r="Q121" i="21"/>
  <c r="AP118" i="17"/>
  <c r="M118" i="21"/>
  <c r="AT118" i="17"/>
  <c r="Q118" i="21"/>
  <c r="AS117" i="17"/>
  <c r="P117" i="21"/>
  <c r="AO119" i="17"/>
  <c r="L119" i="21"/>
  <c r="AR120" i="17"/>
  <c r="O120" i="21"/>
  <c r="AQ121" i="17"/>
  <c r="N121" i="21"/>
  <c r="AR122" i="17"/>
  <c r="O122" i="21"/>
  <c r="Z30" i="16"/>
  <c r="J118" i="23"/>
  <c r="J121" i="23"/>
  <c r="J122" i="23"/>
  <c r="J116" i="23"/>
  <c r="J120" i="23"/>
  <c r="J119" i="23"/>
  <c r="AB189" i="23" s="1"/>
  <c r="G121" i="23"/>
  <c r="G120" i="23"/>
  <c r="G119" i="23"/>
  <c r="G122" i="23"/>
  <c r="F120" i="23"/>
  <c r="F119" i="23"/>
  <c r="F121" i="23"/>
  <c r="F116" i="23"/>
  <c r="F122" i="23"/>
  <c r="I120" i="23"/>
  <c r="I119" i="23"/>
  <c r="I122" i="23"/>
  <c r="I121" i="23"/>
  <c r="L115" i="21"/>
  <c r="E119" i="23"/>
  <c r="AA189" i="23" s="1"/>
  <c r="E121" i="23"/>
  <c r="E116" i="23"/>
  <c r="E122" i="23"/>
  <c r="E120" i="23"/>
  <c r="H122" i="23"/>
  <c r="H121" i="23"/>
  <c r="H119" i="23"/>
  <c r="H120" i="23"/>
  <c r="D122" i="23"/>
  <c r="D120" i="23"/>
  <c r="D121" i="23"/>
  <c r="D116" i="23"/>
  <c r="D119" i="23"/>
  <c r="D191" i="2"/>
  <c r="E191" i="2"/>
  <c r="X29" i="16"/>
  <c r="K115" i="21"/>
  <c r="Y29" i="16"/>
  <c r="Z29" i="16"/>
  <c r="K111" i="21"/>
  <c r="AA29" i="16"/>
  <c r="K110" i="21"/>
  <c r="AB29" i="16"/>
  <c r="D192" i="2"/>
  <c r="C192" i="2"/>
  <c r="E192" i="2"/>
  <c r="AN117" i="17"/>
  <c r="H116" i="23"/>
  <c r="I116" i="23"/>
  <c r="F117" i="23"/>
  <c r="J117" i="23"/>
  <c r="H118" i="23"/>
  <c r="G117" i="23"/>
  <c r="I118" i="23"/>
  <c r="H117" i="23"/>
  <c r="I117" i="23"/>
  <c r="E118" i="23"/>
  <c r="D117" i="23"/>
  <c r="D117" i="21" s="1"/>
  <c r="D118" i="23"/>
  <c r="F118" i="23"/>
  <c r="E117" i="23"/>
  <c r="G116" i="23"/>
  <c r="H47" i="22"/>
  <c r="H46" i="22"/>
  <c r="H45" i="22"/>
  <c r="H44" i="22"/>
  <c r="H42" i="22"/>
  <c r="D48" i="22"/>
  <c r="D47" i="22"/>
  <c r="L26" i="22" s="1"/>
  <c r="D46" i="22"/>
  <c r="D45" i="22"/>
  <c r="D44" i="22"/>
  <c r="D43" i="22"/>
  <c r="D42" i="22"/>
  <c r="C109" i="21"/>
  <c r="C110" i="21"/>
  <c r="C111" i="21"/>
  <c r="C112" i="21"/>
  <c r="C113" i="21"/>
  <c r="C114" i="21"/>
  <c r="C115" i="21"/>
  <c r="B114" i="21"/>
  <c r="B115" i="21"/>
  <c r="B109" i="21"/>
  <c r="B110" i="21"/>
  <c r="B111" i="21"/>
  <c r="B112" i="21"/>
  <c r="B113" i="21"/>
  <c r="M29" i="16"/>
  <c r="E109" i="2"/>
  <c r="L109" i="21" s="1"/>
  <c r="F109" i="2"/>
  <c r="G109" i="2"/>
  <c r="N109" i="21" s="1"/>
  <c r="H109" i="2"/>
  <c r="O109" i="21" s="1"/>
  <c r="I109" i="2"/>
  <c r="J109" i="2"/>
  <c r="BM113" i="17"/>
  <c r="BN113" i="17"/>
  <c r="BM114" i="17"/>
  <c r="BN114" i="17"/>
  <c r="BM115" i="17"/>
  <c r="BN115" i="17"/>
  <c r="BM18" i="17"/>
  <c r="BN18" i="17"/>
  <c r="BO18" i="17"/>
  <c r="BP18" i="17"/>
  <c r="BQ18" i="17"/>
  <c r="BR18" i="17"/>
  <c r="BS18" i="17"/>
  <c r="BT18" i="17"/>
  <c r="BU18" i="17"/>
  <c r="BM19" i="17"/>
  <c r="BN19" i="17"/>
  <c r="BO19" i="17"/>
  <c r="BP19" i="17"/>
  <c r="BQ19" i="17"/>
  <c r="BR19" i="17"/>
  <c r="BS19" i="17"/>
  <c r="BT19" i="17"/>
  <c r="BU19" i="17"/>
  <c r="BM20" i="17"/>
  <c r="BN20" i="17"/>
  <c r="BO20" i="17"/>
  <c r="BP20" i="17"/>
  <c r="BQ20" i="17"/>
  <c r="BR20" i="17"/>
  <c r="BS20" i="17"/>
  <c r="BT20" i="17"/>
  <c r="BU20" i="17"/>
  <c r="BM21" i="17"/>
  <c r="BN21" i="17"/>
  <c r="BO21" i="17"/>
  <c r="BP21" i="17"/>
  <c r="BQ21" i="17"/>
  <c r="BR21" i="17"/>
  <c r="BS21" i="17"/>
  <c r="BT21" i="17"/>
  <c r="BU21" i="17"/>
  <c r="BM22" i="17"/>
  <c r="BN22" i="17"/>
  <c r="BO22" i="17"/>
  <c r="BP22" i="17"/>
  <c r="BQ22" i="17"/>
  <c r="BR22" i="17"/>
  <c r="BS22" i="17"/>
  <c r="BT22" i="17"/>
  <c r="BU22" i="17"/>
  <c r="BM23" i="17"/>
  <c r="BN23" i="17"/>
  <c r="BO23" i="17"/>
  <c r="BP23" i="17"/>
  <c r="BQ23" i="17"/>
  <c r="BR23" i="17"/>
  <c r="BS23" i="17"/>
  <c r="BT23" i="17"/>
  <c r="BU23" i="17"/>
  <c r="BM24" i="17"/>
  <c r="BN24" i="17"/>
  <c r="BO24" i="17"/>
  <c r="BP24" i="17"/>
  <c r="BQ24" i="17"/>
  <c r="BR24" i="17"/>
  <c r="BS24" i="17"/>
  <c r="BT24" i="17"/>
  <c r="BU24" i="17"/>
  <c r="BM25" i="17"/>
  <c r="BN25" i="17"/>
  <c r="BO25" i="17"/>
  <c r="BP25" i="17"/>
  <c r="BQ25" i="17"/>
  <c r="BR25" i="17"/>
  <c r="BS25" i="17"/>
  <c r="BT25" i="17"/>
  <c r="BU25" i="17"/>
  <c r="BM26" i="17"/>
  <c r="BN26" i="17"/>
  <c r="BO26" i="17"/>
  <c r="BP26" i="17"/>
  <c r="BQ26" i="17"/>
  <c r="BR26" i="17"/>
  <c r="BS26" i="17"/>
  <c r="BT26" i="17"/>
  <c r="BU26" i="17"/>
  <c r="BM27" i="17"/>
  <c r="BN27" i="17"/>
  <c r="BO27" i="17"/>
  <c r="BP27" i="17"/>
  <c r="BQ27" i="17"/>
  <c r="BR27" i="17"/>
  <c r="BS27" i="17"/>
  <c r="BT27" i="17"/>
  <c r="BU27" i="17"/>
  <c r="BM28" i="17"/>
  <c r="BN28" i="17"/>
  <c r="BO28" i="17"/>
  <c r="BP28" i="17"/>
  <c r="BQ28" i="17"/>
  <c r="BR28" i="17"/>
  <c r="BS28" i="17"/>
  <c r="BT28" i="17"/>
  <c r="BU28" i="17"/>
  <c r="BM29" i="17"/>
  <c r="BN29" i="17"/>
  <c r="BO29" i="17"/>
  <c r="BP29" i="17"/>
  <c r="BQ29" i="17"/>
  <c r="BR29" i="17"/>
  <c r="BS29" i="17"/>
  <c r="BT29" i="17"/>
  <c r="BU29" i="17"/>
  <c r="BM30" i="17"/>
  <c r="BN30" i="17"/>
  <c r="BO30" i="17"/>
  <c r="BP30" i="17"/>
  <c r="BQ30" i="17"/>
  <c r="BR30" i="17"/>
  <c r="BS30" i="17"/>
  <c r="BT30" i="17"/>
  <c r="BU30" i="17"/>
  <c r="BM31" i="17"/>
  <c r="BN31" i="17"/>
  <c r="BO31" i="17"/>
  <c r="BP31" i="17"/>
  <c r="BQ31" i="17"/>
  <c r="BR31" i="17"/>
  <c r="BS31" i="17"/>
  <c r="BT31" i="17"/>
  <c r="BU31" i="17"/>
  <c r="BM32" i="17"/>
  <c r="BN32" i="17"/>
  <c r="BO32" i="17"/>
  <c r="BP32" i="17"/>
  <c r="BQ32" i="17"/>
  <c r="BR32" i="17"/>
  <c r="BS32" i="17"/>
  <c r="BT32" i="17"/>
  <c r="BU32" i="17"/>
  <c r="BM33" i="17"/>
  <c r="BN33" i="17"/>
  <c r="BO33" i="17"/>
  <c r="BP33" i="17"/>
  <c r="BQ33" i="17"/>
  <c r="BR33" i="17"/>
  <c r="BS33" i="17"/>
  <c r="BT33" i="17"/>
  <c r="BU33" i="17"/>
  <c r="BM34" i="17"/>
  <c r="BN34" i="17"/>
  <c r="BO34" i="17"/>
  <c r="BP34" i="17"/>
  <c r="BQ34" i="17"/>
  <c r="BR34" i="17"/>
  <c r="BS34" i="17"/>
  <c r="BT34" i="17"/>
  <c r="BU34" i="17"/>
  <c r="BM35" i="17"/>
  <c r="BN35" i="17"/>
  <c r="BO35" i="17"/>
  <c r="BP35" i="17"/>
  <c r="BQ35" i="17"/>
  <c r="BR35" i="17"/>
  <c r="BS35" i="17"/>
  <c r="BT35" i="17"/>
  <c r="BU35" i="17"/>
  <c r="BM36" i="17"/>
  <c r="BN36" i="17"/>
  <c r="BO36" i="17"/>
  <c r="BP36" i="17"/>
  <c r="BQ36" i="17"/>
  <c r="BR36" i="17"/>
  <c r="BS36" i="17"/>
  <c r="BT36" i="17"/>
  <c r="BU36" i="17"/>
  <c r="BM37" i="17"/>
  <c r="BN37" i="17"/>
  <c r="BO37" i="17"/>
  <c r="BP37" i="17"/>
  <c r="BQ37" i="17"/>
  <c r="BR37" i="17"/>
  <c r="BS37" i="17"/>
  <c r="BT37" i="17"/>
  <c r="BU37" i="17"/>
  <c r="BM38" i="17"/>
  <c r="BN38" i="17"/>
  <c r="BO38" i="17"/>
  <c r="BP38" i="17"/>
  <c r="BQ38" i="17"/>
  <c r="BR38" i="17"/>
  <c r="BS38" i="17"/>
  <c r="BT38" i="17"/>
  <c r="BU38" i="17"/>
  <c r="BM39" i="17"/>
  <c r="BN39" i="17"/>
  <c r="BO39" i="17"/>
  <c r="BP39" i="17"/>
  <c r="BQ39" i="17"/>
  <c r="BR39" i="17"/>
  <c r="BS39" i="17"/>
  <c r="BT39" i="17"/>
  <c r="BU39" i="17"/>
  <c r="BM40" i="17"/>
  <c r="BN40" i="17"/>
  <c r="BO40" i="17"/>
  <c r="BP40" i="17"/>
  <c r="BQ40" i="17"/>
  <c r="BR40" i="17"/>
  <c r="BS40" i="17"/>
  <c r="BT40" i="17"/>
  <c r="BU40" i="17"/>
  <c r="BM41" i="17"/>
  <c r="BN41" i="17"/>
  <c r="BO41" i="17"/>
  <c r="BP41" i="17"/>
  <c r="BQ41" i="17"/>
  <c r="BR41" i="17"/>
  <c r="BS41" i="17"/>
  <c r="BT41" i="17"/>
  <c r="BU41" i="17"/>
  <c r="BM42" i="17"/>
  <c r="BN42" i="17"/>
  <c r="BO42" i="17"/>
  <c r="BP42" i="17"/>
  <c r="BQ42" i="17"/>
  <c r="BR42" i="17"/>
  <c r="BS42" i="17"/>
  <c r="BT42" i="17"/>
  <c r="BU42" i="17"/>
  <c r="BM43" i="17"/>
  <c r="BN43" i="17"/>
  <c r="BO43" i="17"/>
  <c r="BP43" i="17"/>
  <c r="BQ43" i="17"/>
  <c r="BR43" i="17"/>
  <c r="BS43" i="17"/>
  <c r="BT43" i="17"/>
  <c r="BU43" i="17"/>
  <c r="BM44" i="17"/>
  <c r="BN44" i="17"/>
  <c r="BO44" i="17"/>
  <c r="BP44" i="17"/>
  <c r="BQ44" i="17"/>
  <c r="BR44" i="17"/>
  <c r="BS44" i="17"/>
  <c r="BT44" i="17"/>
  <c r="BU44" i="17"/>
  <c r="BM45" i="17"/>
  <c r="BN45" i="17"/>
  <c r="BO45" i="17"/>
  <c r="BP45" i="17"/>
  <c r="BQ45" i="17"/>
  <c r="BR45" i="17"/>
  <c r="BS45" i="17"/>
  <c r="BT45" i="17"/>
  <c r="BU45" i="17"/>
  <c r="BM46" i="17"/>
  <c r="BN46" i="17"/>
  <c r="BO46" i="17"/>
  <c r="BP46" i="17"/>
  <c r="BQ46" i="17"/>
  <c r="BR46" i="17"/>
  <c r="BS46" i="17"/>
  <c r="BT46" i="17"/>
  <c r="BU46" i="17"/>
  <c r="BM47" i="17"/>
  <c r="BN47" i="17"/>
  <c r="BO47" i="17"/>
  <c r="BP47" i="17"/>
  <c r="BQ47" i="17"/>
  <c r="BR47" i="17"/>
  <c r="BS47" i="17"/>
  <c r="BT47" i="17"/>
  <c r="BU47" i="17"/>
  <c r="BM48" i="17"/>
  <c r="BN48" i="17"/>
  <c r="BO48" i="17"/>
  <c r="BP48" i="17"/>
  <c r="BQ48" i="17"/>
  <c r="BR48" i="17"/>
  <c r="BS48" i="17"/>
  <c r="BT48" i="17"/>
  <c r="BU48" i="17"/>
  <c r="BM49" i="17"/>
  <c r="BN49" i="17"/>
  <c r="BO49" i="17"/>
  <c r="BP49" i="17"/>
  <c r="BQ49" i="17"/>
  <c r="BR49" i="17"/>
  <c r="BS49" i="17"/>
  <c r="BT49" i="17"/>
  <c r="BU49" i="17"/>
  <c r="BM50" i="17"/>
  <c r="BN50" i="17"/>
  <c r="BO50" i="17"/>
  <c r="BP50" i="17"/>
  <c r="BQ50" i="17"/>
  <c r="BR50" i="17"/>
  <c r="BS50" i="17"/>
  <c r="BT50" i="17"/>
  <c r="BU50" i="17"/>
  <c r="BM51" i="17"/>
  <c r="BN51" i="17"/>
  <c r="BO51" i="17"/>
  <c r="BP51" i="17"/>
  <c r="BQ51" i="17"/>
  <c r="BR51" i="17"/>
  <c r="BS51" i="17"/>
  <c r="BT51" i="17"/>
  <c r="BU51" i="17"/>
  <c r="BM52" i="17"/>
  <c r="BN52" i="17"/>
  <c r="BO52" i="17"/>
  <c r="BP52" i="17"/>
  <c r="BQ52" i="17"/>
  <c r="BR52" i="17"/>
  <c r="BS52" i="17"/>
  <c r="BT52" i="17"/>
  <c r="BU52" i="17"/>
  <c r="BM53" i="17"/>
  <c r="BN53" i="17"/>
  <c r="BO53" i="17"/>
  <c r="BP53" i="17"/>
  <c r="BQ53" i="17"/>
  <c r="BR53" i="17"/>
  <c r="BS53" i="17"/>
  <c r="BT53" i="17"/>
  <c r="BU53" i="17"/>
  <c r="BM54" i="17"/>
  <c r="BN54" i="17"/>
  <c r="BO54" i="17"/>
  <c r="BP54" i="17"/>
  <c r="BQ54" i="17"/>
  <c r="BR54" i="17"/>
  <c r="BS54" i="17"/>
  <c r="BT54" i="17"/>
  <c r="BU54" i="17"/>
  <c r="BM55" i="17"/>
  <c r="BN55" i="17"/>
  <c r="BO55" i="17"/>
  <c r="BP55" i="17"/>
  <c r="BQ55" i="17"/>
  <c r="BR55" i="17"/>
  <c r="BS55" i="17"/>
  <c r="BT55" i="17"/>
  <c r="BU55" i="17"/>
  <c r="BM56" i="17"/>
  <c r="BN56" i="17"/>
  <c r="BO56" i="17"/>
  <c r="BP56" i="17"/>
  <c r="BQ56" i="17"/>
  <c r="BR56" i="17"/>
  <c r="BS56" i="17"/>
  <c r="BT56" i="17"/>
  <c r="BU56" i="17"/>
  <c r="BM57" i="17"/>
  <c r="BN57" i="17"/>
  <c r="BO57" i="17"/>
  <c r="BP57" i="17"/>
  <c r="BQ57" i="17"/>
  <c r="BR57" i="17"/>
  <c r="BS57" i="17"/>
  <c r="BT57" i="17"/>
  <c r="BU57" i="17"/>
  <c r="BM58" i="17"/>
  <c r="BN58" i="17"/>
  <c r="BO58" i="17"/>
  <c r="BP58" i="17"/>
  <c r="BQ58" i="17"/>
  <c r="BR58" i="17"/>
  <c r="BS58" i="17"/>
  <c r="BT58" i="17"/>
  <c r="BU58" i="17"/>
  <c r="BM59" i="17"/>
  <c r="BN59" i="17"/>
  <c r="BO59" i="17"/>
  <c r="BP59" i="17"/>
  <c r="BQ59" i="17"/>
  <c r="BR59" i="17"/>
  <c r="BS59" i="17"/>
  <c r="BT59" i="17"/>
  <c r="BU59" i="17"/>
  <c r="BM60" i="17"/>
  <c r="BN60" i="17"/>
  <c r="BO60" i="17"/>
  <c r="BP60" i="17"/>
  <c r="BQ60" i="17"/>
  <c r="BR60" i="17"/>
  <c r="BS60" i="17"/>
  <c r="BT60" i="17"/>
  <c r="BU60" i="17"/>
  <c r="BM61" i="17"/>
  <c r="BN61" i="17"/>
  <c r="BO61" i="17"/>
  <c r="BP61" i="17"/>
  <c r="BQ61" i="17"/>
  <c r="BR61" i="17"/>
  <c r="BS61" i="17"/>
  <c r="BT61" i="17"/>
  <c r="BU61" i="17"/>
  <c r="BM62" i="17"/>
  <c r="BN62" i="17"/>
  <c r="BO62" i="17"/>
  <c r="BP62" i="17"/>
  <c r="BQ62" i="17"/>
  <c r="BR62" i="17"/>
  <c r="BS62" i="17"/>
  <c r="BT62" i="17"/>
  <c r="BU62" i="17"/>
  <c r="BM63" i="17"/>
  <c r="BN63" i="17"/>
  <c r="BO63" i="17"/>
  <c r="BP63" i="17"/>
  <c r="BQ63" i="17"/>
  <c r="BR63" i="17"/>
  <c r="BS63" i="17"/>
  <c r="BT63" i="17"/>
  <c r="BU63" i="17"/>
  <c r="BM64" i="17"/>
  <c r="BN64" i="17"/>
  <c r="BO64" i="17"/>
  <c r="BP64" i="17"/>
  <c r="BQ64" i="17"/>
  <c r="BR64" i="17"/>
  <c r="BS64" i="17"/>
  <c r="BT64" i="17"/>
  <c r="BU64" i="17"/>
  <c r="BM65" i="17"/>
  <c r="BN65" i="17"/>
  <c r="BO65" i="17"/>
  <c r="BP65" i="17"/>
  <c r="BQ65" i="17"/>
  <c r="BR65" i="17"/>
  <c r="BS65" i="17"/>
  <c r="BT65" i="17"/>
  <c r="BU65" i="17"/>
  <c r="BM66" i="17"/>
  <c r="BN66" i="17"/>
  <c r="BO66" i="17"/>
  <c r="BP66" i="17"/>
  <c r="BQ66" i="17"/>
  <c r="BR66" i="17"/>
  <c r="BS66" i="17"/>
  <c r="BT66" i="17"/>
  <c r="BU66" i="17"/>
  <c r="BM67" i="17"/>
  <c r="BN67" i="17"/>
  <c r="BO67" i="17"/>
  <c r="BP67" i="17"/>
  <c r="BQ67" i="17"/>
  <c r="BR67" i="17"/>
  <c r="BS67" i="17"/>
  <c r="BT67" i="17"/>
  <c r="BU67" i="17"/>
  <c r="BM68" i="17"/>
  <c r="BN68" i="17"/>
  <c r="BO68" i="17"/>
  <c r="BP68" i="17"/>
  <c r="BQ68" i="17"/>
  <c r="BR68" i="17"/>
  <c r="BS68" i="17"/>
  <c r="BT68" i="17"/>
  <c r="BU68" i="17"/>
  <c r="BM69" i="17"/>
  <c r="BN69" i="17"/>
  <c r="BO69" i="17"/>
  <c r="BP69" i="17"/>
  <c r="BQ69" i="17"/>
  <c r="BR69" i="17"/>
  <c r="BS69" i="17"/>
  <c r="BT69" i="17"/>
  <c r="BU69" i="17"/>
  <c r="BM70" i="17"/>
  <c r="BN70" i="17"/>
  <c r="BO70" i="17"/>
  <c r="BP70" i="17"/>
  <c r="BQ70" i="17"/>
  <c r="BR70" i="17"/>
  <c r="BS70" i="17"/>
  <c r="BT70" i="17"/>
  <c r="BU70" i="17"/>
  <c r="BM71" i="17"/>
  <c r="BN71" i="17"/>
  <c r="BO71" i="17"/>
  <c r="BP71" i="17"/>
  <c r="BQ71" i="17"/>
  <c r="BR71" i="17"/>
  <c r="BS71" i="17"/>
  <c r="BT71" i="17"/>
  <c r="BU71" i="17"/>
  <c r="BM72" i="17"/>
  <c r="BN72" i="17"/>
  <c r="BO72" i="17"/>
  <c r="BP72" i="17"/>
  <c r="BQ72" i="17"/>
  <c r="BR72" i="17"/>
  <c r="BS72" i="17"/>
  <c r="BT72" i="17"/>
  <c r="BU72" i="17"/>
  <c r="BM73" i="17"/>
  <c r="BN73" i="17"/>
  <c r="BO73" i="17"/>
  <c r="BP73" i="17"/>
  <c r="BQ73" i="17"/>
  <c r="BR73" i="17"/>
  <c r="BS73" i="17"/>
  <c r="BT73" i="17"/>
  <c r="BU73" i="17"/>
  <c r="BM74" i="17"/>
  <c r="BN74" i="17"/>
  <c r="BO74" i="17"/>
  <c r="BP74" i="17"/>
  <c r="BQ74" i="17"/>
  <c r="BR74" i="17"/>
  <c r="BS74" i="17"/>
  <c r="BT74" i="17"/>
  <c r="BU74" i="17"/>
  <c r="BM75" i="17"/>
  <c r="BN75" i="17"/>
  <c r="BO75" i="17"/>
  <c r="BP75" i="17"/>
  <c r="BQ75" i="17"/>
  <c r="BR75" i="17"/>
  <c r="BS75" i="17"/>
  <c r="BT75" i="17"/>
  <c r="BU75" i="17"/>
  <c r="BM76" i="17"/>
  <c r="BN76" i="17"/>
  <c r="BO76" i="17"/>
  <c r="BP76" i="17"/>
  <c r="BQ76" i="17"/>
  <c r="BR76" i="17"/>
  <c r="BS76" i="17"/>
  <c r="BT76" i="17"/>
  <c r="BU76" i="17"/>
  <c r="BM77" i="17"/>
  <c r="BN77" i="17"/>
  <c r="BO77" i="17"/>
  <c r="BP77" i="17"/>
  <c r="BQ77" i="17"/>
  <c r="BR77" i="17"/>
  <c r="BS77" i="17"/>
  <c r="BT77" i="17"/>
  <c r="BU77" i="17"/>
  <c r="BM78" i="17"/>
  <c r="BN78" i="17"/>
  <c r="BO78" i="17"/>
  <c r="BP78" i="17"/>
  <c r="BQ78" i="17"/>
  <c r="BR78" i="17"/>
  <c r="BS78" i="17"/>
  <c r="BT78" i="17"/>
  <c r="BU78" i="17"/>
  <c r="BM79" i="17"/>
  <c r="BN79" i="17"/>
  <c r="BO79" i="17"/>
  <c r="BP79" i="17"/>
  <c r="BQ79" i="17"/>
  <c r="BR79" i="17"/>
  <c r="BS79" i="17"/>
  <c r="BT79" i="17"/>
  <c r="BU79" i="17"/>
  <c r="BM80" i="17"/>
  <c r="BN80" i="17"/>
  <c r="BO80" i="17"/>
  <c r="BP80" i="17"/>
  <c r="BQ80" i="17"/>
  <c r="BR80" i="17"/>
  <c r="BS80" i="17"/>
  <c r="BT80" i="17"/>
  <c r="BU80" i="17"/>
  <c r="BM81" i="17"/>
  <c r="BN81" i="17"/>
  <c r="BO81" i="17"/>
  <c r="BP81" i="17"/>
  <c r="BQ81" i="17"/>
  <c r="BR81" i="17"/>
  <c r="BS81" i="17"/>
  <c r="BT81" i="17"/>
  <c r="BU81" i="17"/>
  <c r="BM82" i="17"/>
  <c r="BN82" i="17"/>
  <c r="BO82" i="17"/>
  <c r="BP82" i="17"/>
  <c r="BQ82" i="17"/>
  <c r="BR82" i="17"/>
  <c r="BS82" i="17"/>
  <c r="BT82" i="17"/>
  <c r="BU82" i="17"/>
  <c r="BM83" i="17"/>
  <c r="BN83" i="17"/>
  <c r="BO83" i="17"/>
  <c r="BP83" i="17"/>
  <c r="BQ83" i="17"/>
  <c r="BR83" i="17"/>
  <c r="BS83" i="17"/>
  <c r="BT83" i="17"/>
  <c r="BU83" i="17"/>
  <c r="BM84" i="17"/>
  <c r="BN84" i="17"/>
  <c r="BO84" i="17"/>
  <c r="BP84" i="17"/>
  <c r="BQ84" i="17"/>
  <c r="BR84" i="17"/>
  <c r="BS84" i="17"/>
  <c r="BT84" i="17"/>
  <c r="BU84" i="17"/>
  <c r="BM85" i="17"/>
  <c r="BN85" i="17"/>
  <c r="BO85" i="17"/>
  <c r="BP85" i="17"/>
  <c r="BQ85" i="17"/>
  <c r="BR85" i="17"/>
  <c r="BS85" i="17"/>
  <c r="BT85" i="17"/>
  <c r="BU85" i="17"/>
  <c r="BM86" i="17"/>
  <c r="BN86" i="17"/>
  <c r="BO86" i="17"/>
  <c r="BP86" i="17"/>
  <c r="BQ86" i="17"/>
  <c r="BR86" i="17"/>
  <c r="BS86" i="17"/>
  <c r="BT86" i="17"/>
  <c r="BU86" i="17"/>
  <c r="BM87" i="17"/>
  <c r="BN87" i="17"/>
  <c r="BO87" i="17"/>
  <c r="BP87" i="17"/>
  <c r="BQ87" i="17"/>
  <c r="BR87" i="17"/>
  <c r="BS87" i="17"/>
  <c r="BT87" i="17"/>
  <c r="BU87" i="17"/>
  <c r="BM88" i="17"/>
  <c r="BN88" i="17"/>
  <c r="BO88" i="17"/>
  <c r="BP88" i="17"/>
  <c r="BQ88" i="17"/>
  <c r="BR88" i="17"/>
  <c r="BS88" i="17"/>
  <c r="BT88" i="17"/>
  <c r="BU88" i="17"/>
  <c r="BM89" i="17"/>
  <c r="BN89" i="17"/>
  <c r="BO89" i="17"/>
  <c r="BP89" i="17"/>
  <c r="BQ89" i="17"/>
  <c r="BR89" i="17"/>
  <c r="BS89" i="17"/>
  <c r="BT89" i="17"/>
  <c r="BU89" i="17"/>
  <c r="BM90" i="17"/>
  <c r="BN90" i="17"/>
  <c r="BO90" i="17"/>
  <c r="BP90" i="17"/>
  <c r="BQ90" i="17"/>
  <c r="BR90" i="17"/>
  <c r="BS90" i="17"/>
  <c r="BT90" i="17"/>
  <c r="BU90" i="17"/>
  <c r="BM91" i="17"/>
  <c r="BN91" i="17"/>
  <c r="BO91" i="17"/>
  <c r="BP91" i="17"/>
  <c r="BQ91" i="17"/>
  <c r="BR91" i="17"/>
  <c r="BS91" i="17"/>
  <c r="BT91" i="17"/>
  <c r="BU91" i="17"/>
  <c r="BM92" i="17"/>
  <c r="BN92" i="17"/>
  <c r="BO92" i="17"/>
  <c r="BP92" i="17"/>
  <c r="BQ92" i="17"/>
  <c r="BR92" i="17"/>
  <c r="BS92" i="17"/>
  <c r="BT92" i="17"/>
  <c r="BU92" i="17"/>
  <c r="BM93" i="17"/>
  <c r="BN93" i="17"/>
  <c r="BO93" i="17"/>
  <c r="BP93" i="17"/>
  <c r="BQ93" i="17"/>
  <c r="BR93" i="17"/>
  <c r="BS93" i="17"/>
  <c r="BT93" i="17"/>
  <c r="BU93" i="17"/>
  <c r="BM94" i="17"/>
  <c r="BN94" i="17"/>
  <c r="BO94" i="17"/>
  <c r="BP94" i="17"/>
  <c r="BQ94" i="17"/>
  <c r="BR94" i="17"/>
  <c r="BS94" i="17"/>
  <c r="BT94" i="17"/>
  <c r="BU94" i="17"/>
  <c r="BM95" i="17"/>
  <c r="BN95" i="17"/>
  <c r="BO95" i="17"/>
  <c r="BP95" i="17"/>
  <c r="BQ95" i="17"/>
  <c r="BR95" i="17"/>
  <c r="BS95" i="17"/>
  <c r="BT95" i="17"/>
  <c r="BU95" i="17"/>
  <c r="BM96" i="17"/>
  <c r="BN96" i="17"/>
  <c r="BO96" i="17"/>
  <c r="BP96" i="17"/>
  <c r="BQ96" i="17"/>
  <c r="BR96" i="17"/>
  <c r="BS96" i="17"/>
  <c r="BT96" i="17"/>
  <c r="BU96" i="17"/>
  <c r="BM97" i="17"/>
  <c r="BN97" i="17"/>
  <c r="BO97" i="17"/>
  <c r="BP97" i="17"/>
  <c r="BQ97" i="17"/>
  <c r="BR97" i="17"/>
  <c r="BS97" i="17"/>
  <c r="BT97" i="17"/>
  <c r="BU97" i="17"/>
  <c r="BM98" i="17"/>
  <c r="BN98" i="17"/>
  <c r="BO98" i="17"/>
  <c r="BP98" i="17"/>
  <c r="BQ98" i="17"/>
  <c r="BR98" i="17"/>
  <c r="BS98" i="17"/>
  <c r="BT98" i="17"/>
  <c r="BU98" i="17"/>
  <c r="BM99" i="17"/>
  <c r="BN99" i="17"/>
  <c r="BO99" i="17"/>
  <c r="BP99" i="17"/>
  <c r="BQ99" i="17"/>
  <c r="BR99" i="17"/>
  <c r="BS99" i="17"/>
  <c r="BT99" i="17"/>
  <c r="BU99" i="17"/>
  <c r="BM100" i="17"/>
  <c r="BN100" i="17"/>
  <c r="BO100" i="17"/>
  <c r="BP100" i="17"/>
  <c r="BQ100" i="17"/>
  <c r="BR100" i="17"/>
  <c r="BS100" i="17"/>
  <c r="BT100" i="17"/>
  <c r="BU100" i="17"/>
  <c r="BM101" i="17"/>
  <c r="BN101" i="17"/>
  <c r="BO101" i="17"/>
  <c r="BP101" i="17"/>
  <c r="BQ101" i="17"/>
  <c r="BR101" i="17"/>
  <c r="BS101" i="17"/>
  <c r="BT101" i="17"/>
  <c r="BU101" i="17"/>
  <c r="BM102" i="17"/>
  <c r="BN102" i="17"/>
  <c r="BO102" i="17"/>
  <c r="BP102" i="17"/>
  <c r="BQ102" i="17"/>
  <c r="BR102" i="17"/>
  <c r="BS102" i="17"/>
  <c r="BT102" i="17"/>
  <c r="BU102" i="17"/>
  <c r="BM103" i="17"/>
  <c r="BN103" i="17"/>
  <c r="BO103" i="17"/>
  <c r="BP103" i="17"/>
  <c r="BQ103" i="17"/>
  <c r="BR103" i="17"/>
  <c r="BS103" i="17"/>
  <c r="BT103" i="17"/>
  <c r="BU103" i="17"/>
  <c r="BM104" i="17"/>
  <c r="BN104" i="17"/>
  <c r="BO104" i="17"/>
  <c r="BP104" i="17"/>
  <c r="BQ104" i="17"/>
  <c r="BR104" i="17"/>
  <c r="BS104" i="17"/>
  <c r="BT104" i="17"/>
  <c r="BU104" i="17"/>
  <c r="BM105" i="17"/>
  <c r="BN105" i="17"/>
  <c r="BO105" i="17"/>
  <c r="BP105" i="17"/>
  <c r="BQ105" i="17"/>
  <c r="BR105" i="17"/>
  <c r="BS105" i="17"/>
  <c r="BT105" i="17"/>
  <c r="BU105" i="17"/>
  <c r="BM106" i="17"/>
  <c r="BN106" i="17"/>
  <c r="BO106" i="17"/>
  <c r="BP106" i="17"/>
  <c r="BQ106" i="17"/>
  <c r="BR106" i="17"/>
  <c r="BS106" i="17"/>
  <c r="BT106" i="17"/>
  <c r="BU106" i="17"/>
  <c r="BM107" i="17"/>
  <c r="BN107" i="17"/>
  <c r="BO107" i="17"/>
  <c r="BP107" i="17"/>
  <c r="BQ107" i="17"/>
  <c r="BR107" i="17"/>
  <c r="BS107" i="17"/>
  <c r="BT107" i="17"/>
  <c r="BU107" i="17"/>
  <c r="BM108" i="17"/>
  <c r="BN108" i="17"/>
  <c r="BO108" i="17"/>
  <c r="BP108" i="17"/>
  <c r="BQ108" i="17"/>
  <c r="BR108" i="17"/>
  <c r="BS108" i="17"/>
  <c r="BT108" i="17"/>
  <c r="BU108" i="17"/>
  <c r="BM109" i="17"/>
  <c r="BN109" i="17"/>
  <c r="BM110" i="17"/>
  <c r="BN110" i="17"/>
  <c r="BM111" i="17"/>
  <c r="BN111" i="17"/>
  <c r="BM112" i="17"/>
  <c r="BN112" i="17"/>
  <c r="BM5" i="17"/>
  <c r="BN5" i="17"/>
  <c r="BO5" i="17"/>
  <c r="BP5" i="17"/>
  <c r="BQ5" i="17"/>
  <c r="BR5" i="17"/>
  <c r="BS5" i="17"/>
  <c r="BT5" i="17"/>
  <c r="BU5" i="17"/>
  <c r="BM6" i="17"/>
  <c r="BN6" i="17"/>
  <c r="BO6" i="17"/>
  <c r="BP6" i="17"/>
  <c r="BQ6" i="17"/>
  <c r="BR6" i="17"/>
  <c r="BS6" i="17"/>
  <c r="BT6" i="17"/>
  <c r="BU6" i="17"/>
  <c r="BM7" i="17"/>
  <c r="BN7" i="17"/>
  <c r="BO7" i="17"/>
  <c r="BP7" i="17"/>
  <c r="BQ7" i="17"/>
  <c r="BR7" i="17"/>
  <c r="BS7" i="17"/>
  <c r="BT7" i="17"/>
  <c r="BU7" i="17"/>
  <c r="BM8" i="17"/>
  <c r="BN8" i="17"/>
  <c r="BO8" i="17"/>
  <c r="BP8" i="17"/>
  <c r="BQ8" i="17"/>
  <c r="BR8" i="17"/>
  <c r="BS8" i="17"/>
  <c r="BT8" i="17"/>
  <c r="BU8" i="17"/>
  <c r="BM9" i="17"/>
  <c r="BN9" i="17"/>
  <c r="BO9" i="17"/>
  <c r="BP9" i="17"/>
  <c r="BQ9" i="17"/>
  <c r="BR9" i="17"/>
  <c r="BS9" i="17"/>
  <c r="BT9" i="17"/>
  <c r="BU9" i="17"/>
  <c r="BM10" i="17"/>
  <c r="BN10" i="17"/>
  <c r="BO10" i="17"/>
  <c r="BP10" i="17"/>
  <c r="BQ10" i="17"/>
  <c r="BR10" i="17"/>
  <c r="BS10" i="17"/>
  <c r="BT10" i="17"/>
  <c r="BU10" i="17"/>
  <c r="BM11" i="17"/>
  <c r="BN11" i="17"/>
  <c r="BO11" i="17"/>
  <c r="BP11" i="17"/>
  <c r="BQ11" i="17"/>
  <c r="BR11" i="17"/>
  <c r="BS11" i="17"/>
  <c r="BT11" i="17"/>
  <c r="BU11" i="17"/>
  <c r="BM12" i="17"/>
  <c r="BN12" i="17"/>
  <c r="BO12" i="17"/>
  <c r="BP12" i="17"/>
  <c r="BQ12" i="17"/>
  <c r="BR12" i="17"/>
  <c r="BS12" i="17"/>
  <c r="BT12" i="17"/>
  <c r="BU12" i="17"/>
  <c r="BM13" i="17"/>
  <c r="BN13" i="17"/>
  <c r="BO13" i="17"/>
  <c r="BP13" i="17"/>
  <c r="BQ13" i="17"/>
  <c r="BR13" i="17"/>
  <c r="BS13" i="17"/>
  <c r="BT13" i="17"/>
  <c r="BU13" i="17"/>
  <c r="BM14" i="17"/>
  <c r="BN14" i="17"/>
  <c r="BO14" i="17"/>
  <c r="BP14" i="17"/>
  <c r="BQ14" i="17"/>
  <c r="BR14" i="17"/>
  <c r="BS14" i="17"/>
  <c r="BT14" i="17"/>
  <c r="BU14" i="17"/>
  <c r="BM15" i="17"/>
  <c r="BN15" i="17"/>
  <c r="BO15" i="17"/>
  <c r="BP15" i="17"/>
  <c r="BQ15" i="17"/>
  <c r="BR15" i="17"/>
  <c r="BS15" i="17"/>
  <c r="BT15" i="17"/>
  <c r="BU15" i="17"/>
  <c r="BM16" i="17"/>
  <c r="BN16" i="17"/>
  <c r="BO16" i="17"/>
  <c r="BP16" i="17"/>
  <c r="BQ16" i="17"/>
  <c r="BR16" i="17"/>
  <c r="BS16" i="17"/>
  <c r="BT16" i="17"/>
  <c r="BU16" i="17"/>
  <c r="BM17" i="17"/>
  <c r="BN17" i="17"/>
  <c r="BO17" i="17"/>
  <c r="BP17" i="17"/>
  <c r="BQ17" i="17"/>
  <c r="BR17" i="17"/>
  <c r="BS17" i="17"/>
  <c r="BT17" i="17"/>
  <c r="BU17" i="17"/>
  <c r="BN4" i="17"/>
  <c r="BO4" i="17"/>
  <c r="BP4" i="17"/>
  <c r="BQ4" i="17"/>
  <c r="BR4" i="17"/>
  <c r="BS4" i="17"/>
  <c r="BT4" i="17"/>
  <c r="BU4" i="17"/>
  <c r="BM4" i="17"/>
  <c r="BZ10" i="21"/>
  <c r="BZ9" i="21"/>
  <c r="BZ8" i="21"/>
  <c r="BZ7" i="21"/>
  <c r="BZ6" i="21"/>
  <c r="BZ5" i="21"/>
  <c r="BZ4" i="21"/>
  <c r="BZ17" i="21"/>
  <c r="BZ16" i="21"/>
  <c r="BZ15" i="21"/>
  <c r="BZ14" i="21"/>
  <c r="BZ13" i="21"/>
  <c r="BZ12" i="21"/>
  <c r="BZ11" i="21"/>
  <c r="BZ24" i="21"/>
  <c r="BZ23" i="21"/>
  <c r="BZ22" i="21"/>
  <c r="BZ21" i="21"/>
  <c r="BZ20" i="21"/>
  <c r="BZ19" i="21"/>
  <c r="BZ18" i="21"/>
  <c r="BZ31" i="21"/>
  <c r="BZ30" i="21"/>
  <c r="BZ29" i="21"/>
  <c r="BZ28" i="21"/>
  <c r="BZ27" i="21"/>
  <c r="BZ26" i="21"/>
  <c r="BZ25" i="21"/>
  <c r="BZ38" i="21"/>
  <c r="BZ37" i="21"/>
  <c r="BZ36" i="21"/>
  <c r="BZ35" i="21"/>
  <c r="BZ34" i="21"/>
  <c r="BZ33" i="21"/>
  <c r="BZ32" i="21"/>
  <c r="BZ45" i="21"/>
  <c r="BZ44" i="21"/>
  <c r="BZ43" i="21"/>
  <c r="BZ42" i="21"/>
  <c r="BZ41" i="21"/>
  <c r="BZ40" i="21"/>
  <c r="BZ39" i="21"/>
  <c r="BZ52" i="21"/>
  <c r="BZ51" i="21"/>
  <c r="BZ50" i="21"/>
  <c r="BZ49" i="21"/>
  <c r="BZ48" i="21"/>
  <c r="BZ47" i="21"/>
  <c r="BZ46" i="21"/>
  <c r="BZ59" i="21"/>
  <c r="BZ58" i="21"/>
  <c r="BZ57" i="21"/>
  <c r="BZ56" i="21"/>
  <c r="BZ55" i="21"/>
  <c r="BZ54" i="21"/>
  <c r="BZ53" i="21"/>
  <c r="BZ66" i="21"/>
  <c r="BZ65" i="21"/>
  <c r="BZ64" i="21"/>
  <c r="BZ63" i="21"/>
  <c r="BZ62" i="21"/>
  <c r="BZ61" i="21"/>
  <c r="BZ60" i="21"/>
  <c r="BZ73" i="21"/>
  <c r="BZ72" i="21"/>
  <c r="BZ71" i="21"/>
  <c r="BZ70" i="21"/>
  <c r="BZ69" i="21"/>
  <c r="BZ68" i="21"/>
  <c r="BZ67" i="21"/>
  <c r="BZ80" i="21"/>
  <c r="BZ79" i="21"/>
  <c r="BZ78" i="21"/>
  <c r="BZ77" i="21"/>
  <c r="BZ76" i="21"/>
  <c r="BZ75" i="21"/>
  <c r="BZ74" i="21"/>
  <c r="BZ87" i="21"/>
  <c r="BZ86" i="21"/>
  <c r="BZ85" i="21"/>
  <c r="BZ84" i="21"/>
  <c r="BZ83" i="21"/>
  <c r="BZ82" i="21"/>
  <c r="BZ81" i="21"/>
  <c r="BZ94" i="21"/>
  <c r="BZ93" i="21"/>
  <c r="BZ92" i="21"/>
  <c r="BZ91" i="21"/>
  <c r="BZ90" i="21"/>
  <c r="BZ89" i="21"/>
  <c r="BZ88" i="21"/>
  <c r="BZ101" i="21"/>
  <c r="BZ100" i="21"/>
  <c r="BZ99" i="21"/>
  <c r="BZ98" i="21"/>
  <c r="BZ97" i="21"/>
  <c r="BZ96" i="21"/>
  <c r="BZ95" i="21"/>
  <c r="BV63" i="17"/>
  <c r="BW63" i="17"/>
  <c r="BY63" i="17"/>
  <c r="BZ63" i="17"/>
  <c r="CA63" i="17"/>
  <c r="CB63" i="17"/>
  <c r="CC63" i="17"/>
  <c r="BV64" i="17"/>
  <c r="BW64" i="17"/>
  <c r="BV65" i="17"/>
  <c r="BW65" i="17"/>
  <c r="BV66" i="17"/>
  <c r="BW66" i="17"/>
  <c r="BV67" i="17"/>
  <c r="BW67" i="17"/>
  <c r="BV53" i="17"/>
  <c r="BW53" i="17"/>
  <c r="BY53" i="17"/>
  <c r="BZ53" i="17"/>
  <c r="CA53" i="17"/>
  <c r="CB53" i="17"/>
  <c r="CC53" i="17"/>
  <c r="BV54" i="17"/>
  <c r="BW54" i="17"/>
  <c r="BY54" i="17"/>
  <c r="BZ54" i="17"/>
  <c r="CA54" i="17"/>
  <c r="CB54" i="17"/>
  <c r="CC54" i="17"/>
  <c r="CD54" i="17"/>
  <c r="BV55" i="17"/>
  <c r="BW55" i="17"/>
  <c r="BY55" i="17"/>
  <c r="BZ55" i="17"/>
  <c r="CA55" i="17"/>
  <c r="CB55" i="17"/>
  <c r="CC55" i="17"/>
  <c r="CD55" i="17"/>
  <c r="BV56" i="17"/>
  <c r="BW56" i="17"/>
  <c r="BX56" i="17"/>
  <c r="BY56" i="17"/>
  <c r="CA56" i="17"/>
  <c r="CC56" i="17"/>
  <c r="CD56" i="17"/>
  <c r="BV57" i="17"/>
  <c r="BW57" i="17"/>
  <c r="BY57" i="17"/>
  <c r="BZ57" i="17"/>
  <c r="CA57" i="17"/>
  <c r="CB57" i="17"/>
  <c r="CC57" i="17"/>
  <c r="BV58" i="17"/>
  <c r="BW58" i="17"/>
  <c r="BY58" i="17"/>
  <c r="BZ58" i="17"/>
  <c r="CA58" i="17"/>
  <c r="CB58" i="17"/>
  <c r="CC58" i="17"/>
  <c r="BV59" i="17"/>
  <c r="BW59" i="17"/>
  <c r="BY59" i="17"/>
  <c r="BZ59" i="17"/>
  <c r="CA59" i="17"/>
  <c r="CB59" i="17"/>
  <c r="CC59" i="17"/>
  <c r="BV60" i="17"/>
  <c r="BW60" i="17"/>
  <c r="BX60" i="17"/>
  <c r="BY60" i="17"/>
  <c r="CA60" i="17"/>
  <c r="CC60" i="17"/>
  <c r="CD60" i="17"/>
  <c r="BV61" i="17"/>
  <c r="BW61" i="17"/>
  <c r="BY61" i="17"/>
  <c r="BZ61" i="17"/>
  <c r="CA61" i="17"/>
  <c r="CB61" i="17"/>
  <c r="CC61" i="17"/>
  <c r="BV62" i="17"/>
  <c r="BW62" i="17"/>
  <c r="BY62" i="17"/>
  <c r="BZ62" i="17"/>
  <c r="CA62" i="17"/>
  <c r="CB62" i="17"/>
  <c r="CC62" i="17"/>
  <c r="BV34" i="17"/>
  <c r="BW34" i="17"/>
  <c r="BY34" i="17"/>
  <c r="BZ34" i="17"/>
  <c r="CA34" i="17"/>
  <c r="CB34" i="17"/>
  <c r="CC34" i="17"/>
  <c r="BV35" i="17"/>
  <c r="BW35" i="17"/>
  <c r="BY35" i="17"/>
  <c r="BZ35" i="17"/>
  <c r="CA35" i="17"/>
  <c r="CB35" i="17"/>
  <c r="CC35" i="17"/>
  <c r="BV36" i="17"/>
  <c r="BW36" i="17"/>
  <c r="BX36" i="17"/>
  <c r="BY36" i="17"/>
  <c r="CA36" i="17"/>
  <c r="CC36" i="17"/>
  <c r="CD36" i="17"/>
  <c r="BV37" i="17"/>
  <c r="BW37" i="17"/>
  <c r="BY37" i="17"/>
  <c r="BZ37" i="17"/>
  <c r="CA37" i="17"/>
  <c r="CB37" i="17"/>
  <c r="CC37" i="17"/>
  <c r="BV38" i="17"/>
  <c r="BW38" i="17"/>
  <c r="BY38" i="17"/>
  <c r="BZ38" i="17"/>
  <c r="CA38" i="17"/>
  <c r="CB38" i="17"/>
  <c r="CC38" i="17"/>
  <c r="BV39" i="17"/>
  <c r="BW39" i="17"/>
  <c r="BY39" i="17"/>
  <c r="BZ39" i="17"/>
  <c r="CA39" i="17"/>
  <c r="CB39" i="17"/>
  <c r="CC39" i="17"/>
  <c r="BV40" i="17"/>
  <c r="BW40" i="17"/>
  <c r="BX40" i="17"/>
  <c r="BY40" i="17"/>
  <c r="CA40" i="17"/>
  <c r="CB40" i="17"/>
  <c r="CC40" i="17"/>
  <c r="CD40" i="17"/>
  <c r="BV41" i="17"/>
  <c r="BW41" i="17"/>
  <c r="BY41" i="17"/>
  <c r="BZ41" i="17"/>
  <c r="CA41" i="17"/>
  <c r="CB41" i="17"/>
  <c r="CC41" i="17"/>
  <c r="BV42" i="17"/>
  <c r="BW42" i="17"/>
  <c r="BY42" i="17"/>
  <c r="BZ42" i="17"/>
  <c r="CA42" i="17"/>
  <c r="CB42" i="17"/>
  <c r="CC42" i="17"/>
  <c r="BV43" i="17"/>
  <c r="BW43" i="17"/>
  <c r="BY43" i="17"/>
  <c r="BZ43" i="17"/>
  <c r="CA43" i="17"/>
  <c r="CB43" i="17"/>
  <c r="CC43" i="17"/>
  <c r="BV44" i="17"/>
  <c r="BW44" i="17"/>
  <c r="BX44" i="17"/>
  <c r="BY44" i="17"/>
  <c r="CA44" i="17"/>
  <c r="CC44" i="17"/>
  <c r="CD44" i="17"/>
  <c r="BV45" i="17"/>
  <c r="BW45" i="17"/>
  <c r="BY45" i="17"/>
  <c r="BZ45" i="17"/>
  <c r="CA45" i="17"/>
  <c r="CB45" i="17"/>
  <c r="CC45" i="17"/>
  <c r="BV46" i="17"/>
  <c r="BW46" i="17"/>
  <c r="BY46" i="17"/>
  <c r="BZ46" i="17"/>
  <c r="CA46" i="17"/>
  <c r="CB46" i="17"/>
  <c r="CC46" i="17"/>
  <c r="BV47" i="17"/>
  <c r="BW47" i="17"/>
  <c r="BY47" i="17"/>
  <c r="BZ47" i="17"/>
  <c r="CA47" i="17"/>
  <c r="CB47" i="17"/>
  <c r="CC47" i="17"/>
  <c r="BV48" i="17"/>
  <c r="BW48" i="17"/>
  <c r="BX48" i="17"/>
  <c r="BY48" i="17"/>
  <c r="CA48" i="17"/>
  <c r="CC48" i="17"/>
  <c r="CD48" i="17"/>
  <c r="BV49" i="17"/>
  <c r="BW49" i="17"/>
  <c r="BY49" i="17"/>
  <c r="BZ49" i="17"/>
  <c r="CA49" i="17"/>
  <c r="CB49" i="17"/>
  <c r="CC49" i="17"/>
  <c r="BV50" i="17"/>
  <c r="BW50" i="17"/>
  <c r="BY50" i="17"/>
  <c r="BZ50" i="17"/>
  <c r="CA50" i="17"/>
  <c r="CB50" i="17"/>
  <c r="CC50" i="17"/>
  <c r="BV51" i="17"/>
  <c r="BW51" i="17"/>
  <c r="BY51" i="17"/>
  <c r="BZ51" i="17"/>
  <c r="CA51" i="17"/>
  <c r="CB51" i="17"/>
  <c r="CC51" i="17"/>
  <c r="BV52" i="17"/>
  <c r="BW52" i="17"/>
  <c r="BX52" i="17"/>
  <c r="BY52" i="17"/>
  <c r="BZ52" i="17"/>
  <c r="CA52" i="17"/>
  <c r="CB52" i="17"/>
  <c r="CC52" i="17"/>
  <c r="CD52" i="17"/>
  <c r="BV5" i="17"/>
  <c r="BW5" i="17"/>
  <c r="BY5" i="17"/>
  <c r="BZ5" i="17"/>
  <c r="CA5" i="17"/>
  <c r="CB5" i="17"/>
  <c r="CC5" i="17"/>
  <c r="BV6" i="17"/>
  <c r="BW6" i="17"/>
  <c r="BY6" i="17"/>
  <c r="BZ6" i="17"/>
  <c r="CA6" i="17"/>
  <c r="CB6" i="17"/>
  <c r="CC6" i="17"/>
  <c r="BV7" i="17"/>
  <c r="BW7" i="17"/>
  <c r="BY7" i="17"/>
  <c r="BZ7" i="17"/>
  <c r="CA7" i="17"/>
  <c r="CB7" i="17"/>
  <c r="CC7" i="17"/>
  <c r="BV8" i="17"/>
  <c r="BW8" i="17"/>
  <c r="BX8" i="17"/>
  <c r="BY8" i="17"/>
  <c r="CA8" i="17"/>
  <c r="CC8" i="17"/>
  <c r="CD8" i="17"/>
  <c r="BV9" i="17"/>
  <c r="BW9" i="17"/>
  <c r="BY9" i="17"/>
  <c r="BZ9" i="17"/>
  <c r="CA9" i="17"/>
  <c r="CB9" i="17"/>
  <c r="CC9" i="17"/>
  <c r="BV10" i="17"/>
  <c r="BW10" i="17"/>
  <c r="BY10" i="17"/>
  <c r="BZ10" i="17"/>
  <c r="CA10" i="17"/>
  <c r="CB10" i="17"/>
  <c r="CC10" i="17"/>
  <c r="CD10" i="17"/>
  <c r="BV11" i="17"/>
  <c r="BW11" i="17"/>
  <c r="BY11" i="17"/>
  <c r="BZ11" i="17"/>
  <c r="CA11" i="17"/>
  <c r="CB11" i="17"/>
  <c r="CC11" i="17"/>
  <c r="BV12" i="17"/>
  <c r="BW12" i="17"/>
  <c r="BX12" i="17"/>
  <c r="BY12" i="17"/>
  <c r="BZ12" i="17"/>
  <c r="CA12" i="17"/>
  <c r="CC12" i="17"/>
  <c r="CD12" i="17"/>
  <c r="BV13" i="17"/>
  <c r="BW13" i="17"/>
  <c r="BY13" i="17"/>
  <c r="BZ13" i="17"/>
  <c r="CA13" i="17"/>
  <c r="CB13" i="17"/>
  <c r="CC13" i="17"/>
  <c r="BV14" i="17"/>
  <c r="BW14" i="17"/>
  <c r="BY14" i="17"/>
  <c r="BZ14" i="17"/>
  <c r="CA14" i="17"/>
  <c r="CB14" i="17"/>
  <c r="CC14" i="17"/>
  <c r="BV15" i="17"/>
  <c r="BW15" i="17"/>
  <c r="BY15" i="17"/>
  <c r="BZ15" i="17"/>
  <c r="CA15" i="17"/>
  <c r="CB15" i="17"/>
  <c r="CC15" i="17"/>
  <c r="CD15" i="17"/>
  <c r="BV16" i="17"/>
  <c r="BW16" i="17"/>
  <c r="BX16" i="17"/>
  <c r="BY16" i="17"/>
  <c r="CA16" i="17"/>
  <c r="CB16" i="17"/>
  <c r="CC16" i="17"/>
  <c r="CD16" i="17"/>
  <c r="BV17" i="17"/>
  <c r="BW17" i="17"/>
  <c r="BY17" i="17"/>
  <c r="BZ17" i="17"/>
  <c r="CA17" i="17"/>
  <c r="CB17" i="17"/>
  <c r="CC17" i="17"/>
  <c r="BV18" i="17"/>
  <c r="BW18" i="17"/>
  <c r="BY18" i="17"/>
  <c r="BZ18" i="17"/>
  <c r="CA18" i="17"/>
  <c r="CB18" i="17"/>
  <c r="CC18" i="17"/>
  <c r="BV19" i="17"/>
  <c r="BW19" i="17"/>
  <c r="BY19" i="17"/>
  <c r="BZ19" i="17"/>
  <c r="CA19" i="17"/>
  <c r="CB19" i="17"/>
  <c r="CC19" i="17"/>
  <c r="BV20" i="17"/>
  <c r="BW20" i="17"/>
  <c r="BX20" i="17"/>
  <c r="BY20" i="17"/>
  <c r="CA20" i="17"/>
  <c r="CB20" i="17"/>
  <c r="CC20" i="17"/>
  <c r="CD20" i="17"/>
  <c r="BV21" i="17"/>
  <c r="BW21" i="17"/>
  <c r="BY21" i="17"/>
  <c r="BZ21" i="17"/>
  <c r="CA21" i="17"/>
  <c r="CB21" i="17"/>
  <c r="CC21" i="17"/>
  <c r="BV22" i="17"/>
  <c r="BW22" i="17"/>
  <c r="BY22" i="17"/>
  <c r="BZ22" i="17"/>
  <c r="CA22" i="17"/>
  <c r="CB22" i="17"/>
  <c r="CC22" i="17"/>
  <c r="BV23" i="17"/>
  <c r="BW23" i="17"/>
  <c r="BY23" i="17"/>
  <c r="BZ23" i="17"/>
  <c r="CA23" i="17"/>
  <c r="CB23" i="17"/>
  <c r="CC23" i="17"/>
  <c r="BV24" i="17"/>
  <c r="BW24" i="17"/>
  <c r="BX24" i="17"/>
  <c r="BY24" i="17"/>
  <c r="BZ24" i="17"/>
  <c r="CA24" i="17"/>
  <c r="CC24" i="17"/>
  <c r="CD24" i="17"/>
  <c r="BV25" i="17"/>
  <c r="BW25" i="17"/>
  <c r="BY25" i="17"/>
  <c r="BZ25" i="17"/>
  <c r="CA25" i="17"/>
  <c r="CB25" i="17"/>
  <c r="CC25" i="17"/>
  <c r="BV26" i="17"/>
  <c r="BW26" i="17"/>
  <c r="BY26" i="17"/>
  <c r="BZ26" i="17"/>
  <c r="CA26" i="17"/>
  <c r="CB26" i="17"/>
  <c r="CC26" i="17"/>
  <c r="BV27" i="17"/>
  <c r="BW27" i="17"/>
  <c r="BY27" i="17"/>
  <c r="BZ27" i="17"/>
  <c r="CA27" i="17"/>
  <c r="CB27" i="17"/>
  <c r="CC27" i="17"/>
  <c r="BV28" i="17"/>
  <c r="BW28" i="17"/>
  <c r="BX28" i="17"/>
  <c r="BY28" i="17"/>
  <c r="CA28" i="17"/>
  <c r="CC28" i="17"/>
  <c r="CD28" i="17"/>
  <c r="BV29" i="17"/>
  <c r="BW29" i="17"/>
  <c r="BY29" i="17"/>
  <c r="BZ29" i="17"/>
  <c r="CA29" i="17"/>
  <c r="CB29" i="17"/>
  <c r="CC29" i="17"/>
  <c r="BV30" i="17"/>
  <c r="BW30" i="17"/>
  <c r="BY30" i="17"/>
  <c r="BZ30" i="17"/>
  <c r="CA30" i="17"/>
  <c r="CB30" i="17"/>
  <c r="CC30" i="17"/>
  <c r="BV31" i="17"/>
  <c r="BW31" i="17"/>
  <c r="BY31" i="17"/>
  <c r="BZ31" i="17"/>
  <c r="CA31" i="17"/>
  <c r="CB31" i="17"/>
  <c r="CC31" i="17"/>
  <c r="BV32" i="17"/>
  <c r="BW32" i="17"/>
  <c r="BX32" i="17"/>
  <c r="BY32" i="17"/>
  <c r="CA32" i="17"/>
  <c r="CC32" i="17"/>
  <c r="CD32" i="17"/>
  <c r="BV33" i="17"/>
  <c r="BW33" i="17"/>
  <c r="BY33" i="17"/>
  <c r="BZ33" i="17"/>
  <c r="CA33" i="17"/>
  <c r="CB33" i="17"/>
  <c r="CC33" i="17"/>
  <c r="BW4" i="17"/>
  <c r="BX4" i="17"/>
  <c r="BY4" i="17"/>
  <c r="CA4" i="17"/>
  <c r="CB4" i="17"/>
  <c r="CC4" i="17"/>
  <c r="CD4" i="17"/>
  <c r="BV4" i="17"/>
  <c r="BZ4" i="17"/>
  <c r="CD5" i="17"/>
  <c r="CD6" i="17"/>
  <c r="CD7" i="17"/>
  <c r="BZ8" i="17"/>
  <c r="CB8" i="17"/>
  <c r="CD9" i="17"/>
  <c r="CD11" i="17"/>
  <c r="CB12" i="17"/>
  <c r="CD13" i="17"/>
  <c r="CD14" i="17"/>
  <c r="BZ16" i="17"/>
  <c r="CD17" i="17"/>
  <c r="CD18" i="17"/>
  <c r="CD19" i="17"/>
  <c r="BZ20" i="17"/>
  <c r="CD21" i="17"/>
  <c r="CD22" i="17"/>
  <c r="CD23" i="17"/>
  <c r="CB24" i="17"/>
  <c r="CD25" i="17"/>
  <c r="CD26" i="17"/>
  <c r="CD27" i="17"/>
  <c r="BZ28" i="17"/>
  <c r="CB28" i="17"/>
  <c r="CD29" i="17"/>
  <c r="CD30" i="17"/>
  <c r="CD31" i="17"/>
  <c r="BZ32" i="17"/>
  <c r="CB32" i="17"/>
  <c r="CD33" i="17"/>
  <c r="CD34" i="17"/>
  <c r="CD35" i="17"/>
  <c r="BZ36" i="17"/>
  <c r="CB36" i="17"/>
  <c r="CD37" i="17"/>
  <c r="CD38" i="17"/>
  <c r="CD39" i="17"/>
  <c r="BZ40" i="17"/>
  <c r="CD41" i="17"/>
  <c r="CD42" i="17"/>
  <c r="CD43" i="17"/>
  <c r="BZ44" i="17"/>
  <c r="CB44" i="17"/>
  <c r="CD45" i="17"/>
  <c r="CD46" i="17"/>
  <c r="CD47" i="17"/>
  <c r="BZ48" i="17"/>
  <c r="CB48" i="17"/>
  <c r="CD49" i="17"/>
  <c r="CD50" i="17"/>
  <c r="CD51" i="17"/>
  <c r="CD53" i="17"/>
  <c r="BZ56" i="17"/>
  <c r="CB56" i="17"/>
  <c r="CD57" i="17"/>
  <c r="CD58" i="17"/>
  <c r="CD59" i="17"/>
  <c r="BX59" i="17"/>
  <c r="BX55" i="17"/>
  <c r="BX51" i="17"/>
  <c r="BX47" i="17"/>
  <c r="BX43" i="17"/>
  <c r="BX39" i="17"/>
  <c r="BX35" i="17"/>
  <c r="BX31" i="17"/>
  <c r="BX27" i="17"/>
  <c r="BX23" i="17"/>
  <c r="BX19" i="17"/>
  <c r="BX15" i="17"/>
  <c r="BX11" i="17"/>
  <c r="BX7" i="17"/>
  <c r="BX58" i="17"/>
  <c r="BX54" i="17"/>
  <c r="BX50" i="17"/>
  <c r="BX46" i="17"/>
  <c r="G189" i="23" l="1"/>
  <c r="H189" i="23" s="1"/>
  <c r="D118" i="21"/>
  <c r="T118" i="21" s="1"/>
  <c r="AU6" i="21" s="1"/>
  <c r="E189" i="23"/>
  <c r="F189" i="23"/>
  <c r="M27" i="22"/>
  <c r="T117" i="21"/>
  <c r="AU5" i="21" s="1"/>
  <c r="AJ118" i="17"/>
  <c r="W118" i="21"/>
  <c r="AU27" i="21" s="1"/>
  <c r="AK119" i="17"/>
  <c r="H119" i="21"/>
  <c r="X119" i="21" s="1"/>
  <c r="AU35" i="21" s="1"/>
  <c r="AI119" i="17"/>
  <c r="F119" i="21"/>
  <c r="V119" i="21" s="1"/>
  <c r="AU21" i="21" s="1"/>
  <c r="AM116" i="17"/>
  <c r="F55" i="22"/>
  <c r="J116" i="21"/>
  <c r="Z116" i="21" s="1"/>
  <c r="AU46" i="21" s="1"/>
  <c r="AI117" i="17"/>
  <c r="F117" i="21"/>
  <c r="V117" i="21" s="1"/>
  <c r="AU19" i="21" s="1"/>
  <c r="AL121" i="17"/>
  <c r="I121" i="21"/>
  <c r="Y121" i="21" s="1"/>
  <c r="AU44" i="21" s="1"/>
  <c r="AM122" i="17"/>
  <c r="J122" i="21"/>
  <c r="Z122" i="21" s="1"/>
  <c r="AU52" i="21" s="1"/>
  <c r="AL116" i="17"/>
  <c r="F54" i="22"/>
  <c r="N27" i="22" s="1"/>
  <c r="I116" i="21"/>
  <c r="Y116" i="21" s="1"/>
  <c r="AU39" i="21" s="1"/>
  <c r="AM121" i="17"/>
  <c r="J121" i="21"/>
  <c r="Z121" i="21" s="1"/>
  <c r="AU51" i="21" s="1"/>
  <c r="AK117" i="17"/>
  <c r="H117" i="21"/>
  <c r="X117" i="21" s="1"/>
  <c r="AU33" i="21" s="1"/>
  <c r="AG116" i="17"/>
  <c r="F49" i="22"/>
  <c r="D116" i="21"/>
  <c r="T116" i="21" s="1"/>
  <c r="AU4" i="21" s="1"/>
  <c r="AL119" i="17"/>
  <c r="I119" i="21"/>
  <c r="Y119" i="21" s="1"/>
  <c r="AU42" i="21" s="1"/>
  <c r="AM118" i="17"/>
  <c r="J118" i="21"/>
  <c r="Z118" i="21" s="1"/>
  <c r="AU48" i="21" s="1"/>
  <c r="AL118" i="17"/>
  <c r="I118" i="21"/>
  <c r="Y118" i="21" s="1"/>
  <c r="AU41" i="21" s="1"/>
  <c r="AG121" i="17"/>
  <c r="D121" i="21"/>
  <c r="T121" i="21" s="1"/>
  <c r="AU9" i="21" s="1"/>
  <c r="AH122" i="17"/>
  <c r="E122" i="21"/>
  <c r="U122" i="21" s="1"/>
  <c r="AU17" i="21" s="1"/>
  <c r="AL120" i="17"/>
  <c r="I120" i="21"/>
  <c r="Y120" i="21" s="1"/>
  <c r="AU43" i="21" s="1"/>
  <c r="AJ120" i="17"/>
  <c r="G120" i="21"/>
  <c r="W120" i="21" s="1"/>
  <c r="AU29" i="21" s="1"/>
  <c r="AH118" i="17"/>
  <c r="E118" i="21"/>
  <c r="U118" i="21" s="1"/>
  <c r="AU13" i="21" s="1"/>
  <c r="AK121" i="17"/>
  <c r="H121" i="21"/>
  <c r="X121" i="21" s="1"/>
  <c r="AU37" i="21" s="1"/>
  <c r="AI120" i="17"/>
  <c r="F120" i="21"/>
  <c r="V120" i="21" s="1"/>
  <c r="AU22" i="21" s="1"/>
  <c r="AL117" i="17"/>
  <c r="I117" i="21"/>
  <c r="Y117" i="21" s="1"/>
  <c r="AU40" i="21" s="1"/>
  <c r="AG119" i="17"/>
  <c r="D119" i="21"/>
  <c r="T119" i="21" s="1"/>
  <c r="AU7" i="21" s="1"/>
  <c r="AL122" i="17"/>
  <c r="I122" i="21"/>
  <c r="Y122" i="21" s="1"/>
  <c r="AU45" i="21" s="1"/>
  <c r="AJ122" i="17"/>
  <c r="G122" i="21"/>
  <c r="W122" i="21" s="1"/>
  <c r="AU31" i="21" s="1"/>
  <c r="AK116" i="17"/>
  <c r="F53" i="22"/>
  <c r="H116" i="21"/>
  <c r="X116" i="21" s="1"/>
  <c r="AU32" i="21" s="1"/>
  <c r="AH120" i="17"/>
  <c r="E120" i="21"/>
  <c r="U120" i="21" s="1"/>
  <c r="AU15" i="21" s="1"/>
  <c r="AJ119" i="17"/>
  <c r="G119" i="21"/>
  <c r="W119" i="21" s="1"/>
  <c r="AU28" i="21" s="1"/>
  <c r="AJ116" i="17"/>
  <c r="F52" i="22"/>
  <c r="G116" i="21"/>
  <c r="W116" i="21" s="1"/>
  <c r="AU25" i="21" s="1"/>
  <c r="AH117" i="17"/>
  <c r="E117" i="21"/>
  <c r="U117" i="21" s="1"/>
  <c r="AU12" i="21" s="1"/>
  <c r="AJ117" i="17"/>
  <c r="G117" i="21"/>
  <c r="W117" i="21" s="1"/>
  <c r="AU26" i="21" s="1"/>
  <c r="AG120" i="17"/>
  <c r="D120" i="21"/>
  <c r="T120" i="21" s="1"/>
  <c r="AU8" i="21" s="1"/>
  <c r="AH116" i="17"/>
  <c r="F50" i="22"/>
  <c r="E116" i="21"/>
  <c r="U116" i="21" s="1"/>
  <c r="AU11" i="21" s="1"/>
  <c r="AJ121" i="17"/>
  <c r="G121" i="21"/>
  <c r="W121" i="21" s="1"/>
  <c r="AU30" i="21" s="1"/>
  <c r="AI118" i="17"/>
  <c r="F118" i="21"/>
  <c r="V118" i="21" s="1"/>
  <c r="AU20" i="21" s="1"/>
  <c r="AK118" i="17"/>
  <c r="H118" i="21"/>
  <c r="X118" i="21" s="1"/>
  <c r="AU34" i="21" s="1"/>
  <c r="AH121" i="17"/>
  <c r="E121" i="21"/>
  <c r="U121" i="21" s="1"/>
  <c r="AU16" i="21" s="1"/>
  <c r="AI116" i="17"/>
  <c r="F51" i="22"/>
  <c r="F116" i="21"/>
  <c r="V116" i="21" s="1"/>
  <c r="AU18" i="21" s="1"/>
  <c r="AM119" i="17"/>
  <c r="J119" i="21"/>
  <c r="Z119" i="21" s="1"/>
  <c r="AU49" i="21" s="1"/>
  <c r="AM117" i="17"/>
  <c r="J117" i="21"/>
  <c r="Z117" i="21" s="1"/>
  <c r="AU47" i="21" s="1"/>
  <c r="AK120" i="17"/>
  <c r="H120" i="21"/>
  <c r="X120" i="21" s="1"/>
  <c r="AU36" i="21" s="1"/>
  <c r="AH119" i="17"/>
  <c r="E119" i="21"/>
  <c r="U119" i="21" s="1"/>
  <c r="AU14" i="21" s="1"/>
  <c r="AI121" i="17"/>
  <c r="F121" i="21"/>
  <c r="V121" i="21" s="1"/>
  <c r="AU23" i="21" s="1"/>
  <c r="AM120" i="17"/>
  <c r="J120" i="21"/>
  <c r="Z120" i="21" s="1"/>
  <c r="AU50" i="21" s="1"/>
  <c r="AI122" i="17"/>
  <c r="F122" i="21"/>
  <c r="V122" i="21" s="1"/>
  <c r="AU24" i="21" s="1"/>
  <c r="AG122" i="17"/>
  <c r="D122" i="21"/>
  <c r="T122" i="21" s="1"/>
  <c r="AU10" i="21" s="1"/>
  <c r="AK122" i="17"/>
  <c r="H122" i="21"/>
  <c r="X122" i="21" s="1"/>
  <c r="AU38" i="21" s="1"/>
  <c r="E44" i="22"/>
  <c r="M109" i="21"/>
  <c r="E48" i="22"/>
  <c r="Q109" i="21"/>
  <c r="C191" i="2"/>
  <c r="F191" i="2" s="1"/>
  <c r="E47" i="22"/>
  <c r="M26" i="22" s="1"/>
  <c r="P109" i="21"/>
  <c r="F192" i="2"/>
  <c r="C189" i="23"/>
  <c r="AG117" i="17"/>
  <c r="D189" i="23"/>
  <c r="AG118" i="17"/>
  <c r="P29" i="16"/>
  <c r="E45" i="22"/>
  <c r="O29" i="16"/>
  <c r="K109" i="21"/>
  <c r="E42" i="22"/>
  <c r="S29" i="16"/>
  <c r="R29" i="16"/>
  <c r="Q29" i="16"/>
  <c r="E46" i="22"/>
  <c r="N29" i="16"/>
  <c r="E43" i="22"/>
  <c r="D67" i="2"/>
  <c r="M23" i="16" s="1"/>
  <c r="AM113" i="23"/>
  <c r="AS112" i="23"/>
  <c r="AS113" i="23"/>
  <c r="AS117" i="23"/>
  <c r="AS118" i="23"/>
  <c r="AS119" i="23"/>
  <c r="AS120" i="23"/>
  <c r="AS121" i="23"/>
  <c r="AS122" i="23"/>
  <c r="AS123" i="23"/>
  <c r="AS124" i="23"/>
  <c r="AS125" i="23"/>
  <c r="AS126" i="23"/>
  <c r="AS111" i="23"/>
  <c r="AR112" i="23"/>
  <c r="AR113" i="23"/>
  <c r="AR117" i="23"/>
  <c r="AR118" i="23"/>
  <c r="AR119" i="23"/>
  <c r="AR120" i="23"/>
  <c r="AR121" i="23"/>
  <c r="AR122" i="23"/>
  <c r="AR123" i="23"/>
  <c r="AR124" i="23"/>
  <c r="AR125" i="23"/>
  <c r="AR126" i="23"/>
  <c r="AR111" i="23"/>
  <c r="AQ112" i="23"/>
  <c r="AQ113" i="23"/>
  <c r="AQ117" i="23"/>
  <c r="AQ118" i="23"/>
  <c r="AQ119" i="23"/>
  <c r="AQ120" i="23"/>
  <c r="AQ121" i="23"/>
  <c r="AQ122" i="23"/>
  <c r="AQ123" i="23"/>
  <c r="AQ124" i="23"/>
  <c r="AQ125" i="23"/>
  <c r="AQ126" i="23"/>
  <c r="AQ111" i="23"/>
  <c r="AP112" i="23"/>
  <c r="AP113" i="23"/>
  <c r="AP117" i="23"/>
  <c r="AP118" i="23"/>
  <c r="AP119" i="23"/>
  <c r="AP120" i="23"/>
  <c r="AP121" i="23"/>
  <c r="AP122" i="23"/>
  <c r="AP123" i="23"/>
  <c r="AP124" i="23"/>
  <c r="AP125" i="23"/>
  <c r="AP126" i="23"/>
  <c r="AP111" i="23"/>
  <c r="AO112" i="23"/>
  <c r="AO113" i="23"/>
  <c r="AO117" i="23"/>
  <c r="AO118" i="23"/>
  <c r="AO119" i="23"/>
  <c r="AO120" i="23"/>
  <c r="AO121" i="23"/>
  <c r="AO122" i="23"/>
  <c r="AO123" i="23"/>
  <c r="AO124" i="23"/>
  <c r="AO125" i="23"/>
  <c r="AO126" i="23"/>
  <c r="AO111" i="23"/>
  <c r="AN112" i="23"/>
  <c r="AN113" i="23"/>
  <c r="AN117" i="23"/>
  <c r="AN118" i="23"/>
  <c r="AN119" i="23"/>
  <c r="AN120" i="23"/>
  <c r="AN121" i="23"/>
  <c r="AN122" i="23"/>
  <c r="AN123" i="23"/>
  <c r="AN124" i="23"/>
  <c r="AN125" i="23"/>
  <c r="AN126" i="23"/>
  <c r="AN111" i="23"/>
  <c r="AM112" i="23"/>
  <c r="AM118" i="23"/>
  <c r="AM119" i="23"/>
  <c r="AM120" i="23"/>
  <c r="AM121" i="23"/>
  <c r="AM122" i="23"/>
  <c r="AM123" i="23"/>
  <c r="AM124" i="23"/>
  <c r="AM125" i="23"/>
  <c r="AM126" i="23"/>
  <c r="AM111" i="23"/>
  <c r="J189" i="23" l="1"/>
  <c r="I189" i="23"/>
  <c r="D110" i="23"/>
  <c r="D113" i="23"/>
  <c r="D114" i="23"/>
  <c r="D114" i="21" s="1"/>
  <c r="T114" i="21" s="1"/>
  <c r="AT9" i="21" s="1"/>
  <c r="D115" i="23"/>
  <c r="D115" i="21" s="1"/>
  <c r="T115" i="21" s="1"/>
  <c r="AT10" i="21" s="1"/>
  <c r="D111" i="23"/>
  <c r="D109" i="23"/>
  <c r="D112" i="23"/>
  <c r="F115" i="23"/>
  <c r="F115" i="21" s="1"/>
  <c r="V115" i="21" s="1"/>
  <c r="AT24" i="21" s="1"/>
  <c r="F110" i="23"/>
  <c r="F110" i="21" s="1"/>
  <c r="V110" i="21" s="1"/>
  <c r="AT19" i="21" s="1"/>
  <c r="F111" i="23"/>
  <c r="F111" i="21" s="1"/>
  <c r="V111" i="21" s="1"/>
  <c r="AT20" i="21" s="1"/>
  <c r="F113" i="23"/>
  <c r="F113" i="21" s="1"/>
  <c r="V113" i="21" s="1"/>
  <c r="AT22" i="21" s="1"/>
  <c r="F112" i="23"/>
  <c r="F112" i="21" s="1"/>
  <c r="V112" i="21" s="1"/>
  <c r="AT21" i="21" s="1"/>
  <c r="F114" i="23"/>
  <c r="F114" i="21" s="1"/>
  <c r="V114" i="21" s="1"/>
  <c r="AT23" i="21" s="1"/>
  <c r="I110" i="23"/>
  <c r="I110" i="21" s="1"/>
  <c r="Y110" i="21" s="1"/>
  <c r="AT40" i="21" s="1"/>
  <c r="I111" i="23"/>
  <c r="I111" i="21" s="1"/>
  <c r="Y111" i="21" s="1"/>
  <c r="AT41" i="21" s="1"/>
  <c r="I112" i="23"/>
  <c r="I112" i="21" s="1"/>
  <c r="Y112" i="21" s="1"/>
  <c r="AT42" i="21" s="1"/>
  <c r="I113" i="23"/>
  <c r="I113" i="21" s="1"/>
  <c r="Y113" i="21" s="1"/>
  <c r="AT43" i="21" s="1"/>
  <c r="I114" i="23"/>
  <c r="I114" i="21" s="1"/>
  <c r="Y114" i="21" s="1"/>
  <c r="AT44" i="21" s="1"/>
  <c r="I115" i="23"/>
  <c r="I115" i="21" s="1"/>
  <c r="Y115" i="21" s="1"/>
  <c r="AT45" i="21" s="1"/>
  <c r="G111" i="23"/>
  <c r="G111" i="21" s="1"/>
  <c r="W111" i="21" s="1"/>
  <c r="AT27" i="21" s="1"/>
  <c r="G115" i="23"/>
  <c r="G115" i="21" s="1"/>
  <c r="W115" i="21" s="1"/>
  <c r="AT31" i="21" s="1"/>
  <c r="G112" i="23"/>
  <c r="G112" i="21" s="1"/>
  <c r="W112" i="21" s="1"/>
  <c r="AT28" i="21" s="1"/>
  <c r="G113" i="23"/>
  <c r="G113" i="21" s="1"/>
  <c r="W113" i="21" s="1"/>
  <c r="AT29" i="21" s="1"/>
  <c r="G114" i="23"/>
  <c r="G114" i="21" s="1"/>
  <c r="W114" i="21" s="1"/>
  <c r="AT30" i="21" s="1"/>
  <c r="G110" i="23"/>
  <c r="G110" i="21" s="1"/>
  <c r="W110" i="21" s="1"/>
  <c r="AT26" i="21" s="1"/>
  <c r="J112" i="23"/>
  <c r="J113" i="23"/>
  <c r="J113" i="21" s="1"/>
  <c r="Z113" i="21" s="1"/>
  <c r="AT50" i="21" s="1"/>
  <c r="J114" i="23"/>
  <c r="J114" i="21" s="1"/>
  <c r="Z114" i="21" s="1"/>
  <c r="AT51" i="21" s="1"/>
  <c r="J115" i="23"/>
  <c r="J115" i="21" s="1"/>
  <c r="Z115" i="21" s="1"/>
  <c r="AT52" i="21" s="1"/>
  <c r="J110" i="23"/>
  <c r="J110" i="21" s="1"/>
  <c r="Z110" i="21" s="1"/>
  <c r="AT47" i="21" s="1"/>
  <c r="J111" i="23"/>
  <c r="J111" i="21" s="1"/>
  <c r="Z111" i="21" s="1"/>
  <c r="AT48" i="21" s="1"/>
  <c r="E114" i="23"/>
  <c r="E114" i="21" s="1"/>
  <c r="U114" i="21" s="1"/>
  <c r="AT16" i="21" s="1"/>
  <c r="E110" i="23"/>
  <c r="E110" i="21" s="1"/>
  <c r="U110" i="21" s="1"/>
  <c r="AT12" i="21" s="1"/>
  <c r="E111" i="23"/>
  <c r="E111" i="21" s="1"/>
  <c r="U111" i="21" s="1"/>
  <c r="AT13" i="21" s="1"/>
  <c r="E113" i="23"/>
  <c r="E113" i="21" s="1"/>
  <c r="U113" i="21" s="1"/>
  <c r="AT15" i="21" s="1"/>
  <c r="E115" i="23"/>
  <c r="E115" i="21" s="1"/>
  <c r="U115" i="21" s="1"/>
  <c r="AT17" i="21" s="1"/>
  <c r="E112" i="23"/>
  <c r="H114" i="23"/>
  <c r="H114" i="21" s="1"/>
  <c r="X114" i="21" s="1"/>
  <c r="AT37" i="21" s="1"/>
  <c r="H111" i="23"/>
  <c r="H111" i="21" s="1"/>
  <c r="X111" i="21" s="1"/>
  <c r="AT34" i="21" s="1"/>
  <c r="H112" i="23"/>
  <c r="H112" i="21" s="1"/>
  <c r="X112" i="21" s="1"/>
  <c r="AT35" i="21" s="1"/>
  <c r="H113" i="23"/>
  <c r="H113" i="21" s="1"/>
  <c r="X113" i="21" s="1"/>
  <c r="AT36" i="21" s="1"/>
  <c r="H115" i="23"/>
  <c r="H115" i="21" s="1"/>
  <c r="X115" i="21" s="1"/>
  <c r="AT38" i="21" s="1"/>
  <c r="H110" i="23"/>
  <c r="H110" i="21" s="1"/>
  <c r="X110" i="21" s="1"/>
  <c r="AT33" i="21" s="1"/>
  <c r="H109" i="23"/>
  <c r="F109" i="23"/>
  <c r="I109" i="23"/>
  <c r="J109" i="23"/>
  <c r="G109" i="23"/>
  <c r="E109" i="23"/>
  <c r="BX14" i="17"/>
  <c r="BX25" i="17"/>
  <c r="BX57" i="17"/>
  <c r="BX18" i="17"/>
  <c r="BX21" i="17"/>
  <c r="BX53" i="17"/>
  <c r="BX22" i="17"/>
  <c r="BX17" i="17"/>
  <c r="BX49" i="17"/>
  <c r="BX26" i="17"/>
  <c r="BX13" i="17"/>
  <c r="BX45" i="17"/>
  <c r="BX30" i="17"/>
  <c r="BX9" i="17"/>
  <c r="BX41" i="17"/>
  <c r="BX42" i="17"/>
  <c r="BX29" i="17"/>
  <c r="BX33" i="17"/>
  <c r="BX34" i="17"/>
  <c r="BX5" i="17"/>
  <c r="BX37" i="17"/>
  <c r="BX38" i="17"/>
  <c r="BX6" i="17"/>
  <c r="BX10" i="17"/>
  <c r="CD63" i="17"/>
  <c r="CD61" i="17"/>
  <c r="CD62" i="17"/>
  <c r="BX62" i="17"/>
  <c r="BX63" i="17"/>
  <c r="BX61" i="17"/>
  <c r="BZ60" i="17"/>
  <c r="CB60" i="17"/>
  <c r="BZ102" i="21"/>
  <c r="BZ103" i="21"/>
  <c r="BZ104" i="21"/>
  <c r="BZ105" i="21"/>
  <c r="BZ106" i="21"/>
  <c r="BZ107" i="21"/>
  <c r="BZ108" i="21"/>
  <c r="B101" i="21"/>
  <c r="C101" i="21"/>
  <c r="B102" i="21"/>
  <c r="C102" i="21"/>
  <c r="B103" i="21"/>
  <c r="C103" i="21"/>
  <c r="B104" i="21"/>
  <c r="C104" i="21"/>
  <c r="B105" i="21"/>
  <c r="C105" i="21"/>
  <c r="B106" i="21"/>
  <c r="C106" i="21"/>
  <c r="B107" i="21"/>
  <c r="C107" i="21"/>
  <c r="B108" i="21"/>
  <c r="C108" i="21"/>
  <c r="B89" i="21"/>
  <c r="C89" i="21"/>
  <c r="B90" i="21"/>
  <c r="C90" i="21"/>
  <c r="B91" i="21"/>
  <c r="C91" i="21"/>
  <c r="B92" i="21"/>
  <c r="C92" i="21"/>
  <c r="B93" i="21"/>
  <c r="C93" i="21"/>
  <c r="B94" i="21"/>
  <c r="C94" i="21"/>
  <c r="B95" i="21"/>
  <c r="C95" i="21"/>
  <c r="B96" i="21"/>
  <c r="C96" i="21"/>
  <c r="B97" i="21"/>
  <c r="C97" i="21"/>
  <c r="B98" i="21"/>
  <c r="C98" i="21"/>
  <c r="B99" i="21"/>
  <c r="C99" i="21"/>
  <c r="B100" i="21"/>
  <c r="C100" i="21"/>
  <c r="B67" i="21"/>
  <c r="C67" i="21"/>
  <c r="K67" i="21"/>
  <c r="B68" i="21"/>
  <c r="C68" i="21"/>
  <c r="B69" i="21"/>
  <c r="C69" i="21"/>
  <c r="B70" i="21"/>
  <c r="C70" i="21"/>
  <c r="B71" i="21"/>
  <c r="C71" i="21"/>
  <c r="B72" i="21"/>
  <c r="C72" i="21"/>
  <c r="B73" i="21"/>
  <c r="C73" i="21"/>
  <c r="B74" i="21"/>
  <c r="C74" i="21"/>
  <c r="B75" i="21"/>
  <c r="C75" i="21"/>
  <c r="B76" i="21"/>
  <c r="C76" i="21"/>
  <c r="B77" i="21"/>
  <c r="C77" i="21"/>
  <c r="B78" i="21"/>
  <c r="C78" i="21"/>
  <c r="B79" i="21"/>
  <c r="C79" i="21"/>
  <c r="B80" i="21"/>
  <c r="C80" i="21"/>
  <c r="B81" i="21"/>
  <c r="C81" i="21"/>
  <c r="B82" i="21"/>
  <c r="C82" i="21"/>
  <c r="B83" i="21"/>
  <c r="C83" i="21"/>
  <c r="B84" i="21"/>
  <c r="C84" i="21"/>
  <c r="B85" i="21"/>
  <c r="C85" i="21"/>
  <c r="B86" i="21"/>
  <c r="C86" i="21"/>
  <c r="B87" i="21"/>
  <c r="C87" i="21"/>
  <c r="B88" i="21"/>
  <c r="C88" i="21"/>
  <c r="AM4" i="23"/>
  <c r="R93" i="25"/>
  <c r="S93" i="25"/>
  <c r="T93" i="25"/>
  <c r="U93" i="25"/>
  <c r="V93" i="25"/>
  <c r="W93" i="25"/>
  <c r="R94" i="25"/>
  <c r="S94" i="25"/>
  <c r="T94" i="25"/>
  <c r="U94" i="25"/>
  <c r="V94" i="25"/>
  <c r="W94" i="25"/>
  <c r="R95" i="25"/>
  <c r="S95" i="25"/>
  <c r="T95" i="25"/>
  <c r="U95" i="25"/>
  <c r="V95" i="25"/>
  <c r="W95" i="25"/>
  <c r="R96" i="25"/>
  <c r="S96" i="25"/>
  <c r="T96" i="25"/>
  <c r="U96" i="25"/>
  <c r="V96" i="25"/>
  <c r="W96" i="25"/>
  <c r="Q96" i="25"/>
  <c r="Q95" i="25"/>
  <c r="Q94" i="25"/>
  <c r="Q93" i="25"/>
  <c r="R92" i="25"/>
  <c r="S92" i="25"/>
  <c r="T92" i="25"/>
  <c r="U92" i="25"/>
  <c r="V92" i="25"/>
  <c r="W92" i="25"/>
  <c r="Q92" i="25"/>
  <c r="D113" i="21" l="1"/>
  <c r="T113" i="21" s="1"/>
  <c r="AT8" i="21" s="1"/>
  <c r="G188" i="23"/>
  <c r="H188" i="23" s="1"/>
  <c r="D112" i="21"/>
  <c r="T112" i="21" s="1"/>
  <c r="AT7" i="21" s="1"/>
  <c r="F188" i="23"/>
  <c r="E188" i="23"/>
  <c r="E112" i="21"/>
  <c r="U112" i="21" s="1"/>
  <c r="AT14" i="21" s="1"/>
  <c r="AA188" i="23"/>
  <c r="J112" i="21"/>
  <c r="Z112" i="21" s="1"/>
  <c r="AT49" i="21" s="1"/>
  <c r="AB188" i="23"/>
  <c r="D110" i="21"/>
  <c r="T110" i="21" s="1"/>
  <c r="AT5" i="21" s="1"/>
  <c r="D188" i="23"/>
  <c r="D111" i="21"/>
  <c r="T111" i="21" s="1"/>
  <c r="AT6" i="21" s="1"/>
  <c r="C188" i="23"/>
  <c r="F42" i="22"/>
  <c r="D109" i="21"/>
  <c r="T109" i="21" s="1"/>
  <c r="AT4" i="21" s="1"/>
  <c r="D41" i="22"/>
  <c r="D40" i="22"/>
  <c r="L25" i="22" s="1"/>
  <c r="D39" i="22"/>
  <c r="D38" i="22"/>
  <c r="D37" i="22"/>
  <c r="D36" i="22"/>
  <c r="D35" i="22"/>
  <c r="J188" i="23" l="1"/>
  <c r="I188" i="23"/>
  <c r="H109" i="21"/>
  <c r="X109" i="21" s="1"/>
  <c r="AT32" i="21" s="1"/>
  <c r="F46" i="22"/>
  <c r="F44" i="22"/>
  <c r="F109" i="21"/>
  <c r="V109" i="21" s="1"/>
  <c r="AT18" i="21" s="1"/>
  <c r="F47" i="22"/>
  <c r="I109" i="21"/>
  <c r="Y109" i="21" s="1"/>
  <c r="AT39" i="21" s="1"/>
  <c r="F48" i="22"/>
  <c r="J109" i="21"/>
  <c r="Z109" i="21" s="1"/>
  <c r="AT46" i="21" s="1"/>
  <c r="E109" i="21"/>
  <c r="U109" i="21" s="1"/>
  <c r="AT11" i="21" s="1"/>
  <c r="F43" i="22"/>
  <c r="G109" i="21"/>
  <c r="W109" i="21" s="1"/>
  <c r="AT25" i="21" s="1"/>
  <c r="F45" i="22"/>
  <c r="Y108" i="2"/>
  <c r="E108" i="2" s="1"/>
  <c r="AD108" i="2"/>
  <c r="J108" i="2" s="1"/>
  <c r="AD103" i="2"/>
  <c r="J103" i="2" s="1"/>
  <c r="Q103" i="21" s="1"/>
  <c r="AD104" i="2"/>
  <c r="J104" i="2" s="1"/>
  <c r="Q104" i="21" s="1"/>
  <c r="AD105" i="2"/>
  <c r="J105" i="2" s="1"/>
  <c r="Q105" i="21" s="1"/>
  <c r="AD106" i="2"/>
  <c r="J106" i="2" s="1"/>
  <c r="Q106" i="21" s="1"/>
  <c r="AD107" i="2"/>
  <c r="J107" i="2" s="1"/>
  <c r="Q107" i="21" s="1"/>
  <c r="AD102" i="2"/>
  <c r="J102" i="2" s="1"/>
  <c r="AC103" i="2"/>
  <c r="I103" i="2" s="1"/>
  <c r="P103" i="21" s="1"/>
  <c r="AC104" i="2"/>
  <c r="I104" i="2" s="1"/>
  <c r="P104" i="21" s="1"/>
  <c r="AC105" i="2"/>
  <c r="I105" i="2" s="1"/>
  <c r="P105" i="21" s="1"/>
  <c r="AC106" i="2"/>
  <c r="I106" i="2" s="1"/>
  <c r="P106" i="21" s="1"/>
  <c r="AC107" i="2"/>
  <c r="I107" i="2" s="1"/>
  <c r="P107" i="21" s="1"/>
  <c r="AC108" i="2"/>
  <c r="I108" i="2" s="1"/>
  <c r="AC102" i="2"/>
  <c r="I102" i="2" s="1"/>
  <c r="AB103" i="2"/>
  <c r="H103" i="2" s="1"/>
  <c r="O103" i="21" s="1"/>
  <c r="AB104" i="2"/>
  <c r="H104" i="2" s="1"/>
  <c r="O104" i="21" s="1"/>
  <c r="AB105" i="2"/>
  <c r="H105" i="2" s="1"/>
  <c r="O105" i="21" s="1"/>
  <c r="AB106" i="2"/>
  <c r="H106" i="2" s="1"/>
  <c r="O106" i="21" s="1"/>
  <c r="AB107" i="2"/>
  <c r="H107" i="2" s="1"/>
  <c r="O107" i="21" s="1"/>
  <c r="AB108" i="2"/>
  <c r="H108" i="2" s="1"/>
  <c r="AB102" i="2"/>
  <c r="H102" i="2" s="1"/>
  <c r="AA103" i="2"/>
  <c r="G103" i="2" s="1"/>
  <c r="N103" i="21" s="1"/>
  <c r="AA104" i="2"/>
  <c r="G104" i="2" s="1"/>
  <c r="N104" i="21" s="1"/>
  <c r="AA105" i="2"/>
  <c r="G105" i="2" s="1"/>
  <c r="N105" i="21" s="1"/>
  <c r="AA106" i="2"/>
  <c r="G106" i="2" s="1"/>
  <c r="N106" i="21" s="1"/>
  <c r="AA107" i="2"/>
  <c r="G107" i="2" s="1"/>
  <c r="N107" i="21" s="1"/>
  <c r="AA108" i="2"/>
  <c r="G108" i="2" s="1"/>
  <c r="AA102" i="2"/>
  <c r="G102" i="2" s="1"/>
  <c r="Z103" i="2"/>
  <c r="F103" i="2" s="1"/>
  <c r="M103" i="21" s="1"/>
  <c r="Z104" i="2"/>
  <c r="F104" i="2" s="1"/>
  <c r="M104" i="21" s="1"/>
  <c r="Z105" i="2"/>
  <c r="F105" i="2" s="1"/>
  <c r="M105" i="21" s="1"/>
  <c r="Z106" i="2"/>
  <c r="F106" i="2" s="1"/>
  <c r="M106" i="21" s="1"/>
  <c r="Z107" i="2"/>
  <c r="F107" i="2" s="1"/>
  <c r="M107" i="21" s="1"/>
  <c r="Z108" i="2"/>
  <c r="F108" i="2" s="1"/>
  <c r="Z102" i="2"/>
  <c r="F102" i="2" s="1"/>
  <c r="Y103" i="2"/>
  <c r="E103" i="2" s="1"/>
  <c r="L103" i="21" s="1"/>
  <c r="Y104" i="2"/>
  <c r="E104" i="2" s="1"/>
  <c r="L104" i="21" s="1"/>
  <c r="Y105" i="2"/>
  <c r="E105" i="2" s="1"/>
  <c r="L105" i="21" s="1"/>
  <c r="Y106" i="2"/>
  <c r="E106" i="2" s="1"/>
  <c r="L106" i="21" s="1"/>
  <c r="Y107" i="2"/>
  <c r="E107" i="2" s="1"/>
  <c r="L107" i="21" s="1"/>
  <c r="X103" i="2"/>
  <c r="D103" i="2" s="1"/>
  <c r="X104" i="2"/>
  <c r="D104" i="2" s="1"/>
  <c r="X105" i="2"/>
  <c r="D105" i="2" s="1"/>
  <c r="K105" i="21" s="1"/>
  <c r="X106" i="2"/>
  <c r="D106" i="2" s="1"/>
  <c r="K106" i="21" s="1"/>
  <c r="X107" i="2"/>
  <c r="D107" i="2" s="1"/>
  <c r="K107" i="21" s="1"/>
  <c r="X108" i="2"/>
  <c r="D108" i="2" s="1"/>
  <c r="AD95" i="2"/>
  <c r="X102" i="2"/>
  <c r="D102" i="2" s="1"/>
  <c r="M83" i="25"/>
  <c r="M84" i="25"/>
  <c r="M85" i="25"/>
  <c r="M86" i="25"/>
  <c r="M87" i="25"/>
  <c r="M82" i="25"/>
  <c r="L99" i="25"/>
  <c r="B99" i="25"/>
  <c r="L98" i="25"/>
  <c r="B98" i="25"/>
  <c r="L97" i="25"/>
  <c r="B97" i="25"/>
  <c r="L96" i="25"/>
  <c r="B96" i="25"/>
  <c r="L95" i="25"/>
  <c r="B95" i="25"/>
  <c r="L94" i="25"/>
  <c r="L93" i="25"/>
  <c r="B93" i="25"/>
  <c r="L92" i="25"/>
  <c r="B92" i="25"/>
  <c r="L91" i="25"/>
  <c r="B91" i="25"/>
  <c r="L90" i="25"/>
  <c r="B90" i="25"/>
  <c r="L89" i="25"/>
  <c r="B89" i="25"/>
  <c r="L88" i="25"/>
  <c r="L87" i="25"/>
  <c r="B87" i="25"/>
  <c r="L86" i="25"/>
  <c r="B86" i="25"/>
  <c r="L85" i="25"/>
  <c r="B85" i="25"/>
  <c r="L84" i="25"/>
  <c r="B84" i="25"/>
  <c r="L83" i="25"/>
  <c r="B83" i="25"/>
  <c r="L82" i="25"/>
  <c r="L81" i="25"/>
  <c r="Y94" i="25" s="1"/>
  <c r="B81" i="25"/>
  <c r="L80" i="25"/>
  <c r="B80" i="25"/>
  <c r="L79" i="25"/>
  <c r="B79" i="25"/>
  <c r="L78" i="25"/>
  <c r="B78" i="25"/>
  <c r="L77" i="25"/>
  <c r="B77" i="25"/>
  <c r="L76" i="25"/>
  <c r="L75" i="25"/>
  <c r="B75" i="25"/>
  <c r="L74" i="25"/>
  <c r="B74" i="25"/>
  <c r="L73" i="25"/>
  <c r="B73" i="25"/>
  <c r="L72" i="25"/>
  <c r="B72" i="25"/>
  <c r="L71" i="25"/>
  <c r="B71" i="25"/>
  <c r="L70" i="25"/>
  <c r="L69" i="25"/>
  <c r="Y92" i="25" s="1"/>
  <c r="B69" i="25"/>
  <c r="L68" i="25"/>
  <c r="L67" i="25"/>
  <c r="L66" i="25"/>
  <c r="B66" i="25"/>
  <c r="L65" i="25"/>
  <c r="B65" i="25"/>
  <c r="L64" i="25"/>
  <c r="L63" i="25"/>
  <c r="B63" i="25"/>
  <c r="L62" i="25"/>
  <c r="L61" i="25"/>
  <c r="L60" i="25"/>
  <c r="B60" i="25"/>
  <c r="L59" i="25"/>
  <c r="B59" i="25"/>
  <c r="L58" i="25"/>
  <c r="L57" i="25"/>
  <c r="B57" i="25"/>
  <c r="L56" i="25"/>
  <c r="L55" i="25"/>
  <c r="L54" i="25"/>
  <c r="B54" i="25"/>
  <c r="L53" i="25"/>
  <c r="B53" i="25"/>
  <c r="L52" i="25"/>
  <c r="L51" i="25"/>
  <c r="L50" i="25"/>
  <c r="L49" i="25"/>
  <c r="L48" i="25"/>
  <c r="L47" i="25"/>
  <c r="L46" i="25"/>
  <c r="L45" i="25"/>
  <c r="L44" i="25"/>
  <c r="L43" i="25"/>
  <c r="L42" i="25"/>
  <c r="L41" i="25"/>
  <c r="L40" i="25"/>
  <c r="L39" i="25"/>
  <c r="L38" i="25"/>
  <c r="L37" i="25"/>
  <c r="L36" i="25"/>
  <c r="L35" i="25"/>
  <c r="L34" i="25"/>
  <c r="L33" i="25"/>
  <c r="L32" i="25"/>
  <c r="L31" i="25"/>
  <c r="L30" i="25"/>
  <c r="L29" i="25"/>
  <c r="L28" i="25"/>
  <c r="L27" i="25"/>
  <c r="L26" i="25"/>
  <c r="L25" i="25"/>
  <c r="L24" i="25"/>
  <c r="L23" i="25"/>
  <c r="L22" i="25"/>
  <c r="L21" i="25"/>
  <c r="L20" i="25"/>
  <c r="L19" i="25"/>
  <c r="L18" i="25"/>
  <c r="L17" i="25"/>
  <c r="L16" i="25"/>
  <c r="L15" i="25"/>
  <c r="L14" i="25"/>
  <c r="L13" i="25"/>
  <c r="L12" i="25"/>
  <c r="L11" i="25"/>
  <c r="L10" i="25"/>
  <c r="L9" i="25"/>
  <c r="L8" i="25"/>
  <c r="L7" i="25"/>
  <c r="L6" i="25"/>
  <c r="L5" i="25"/>
  <c r="L4" i="25"/>
  <c r="E102" i="2"/>
  <c r="Y101" i="2"/>
  <c r="Z101" i="2"/>
  <c r="AA101" i="2"/>
  <c r="AB101" i="2"/>
  <c r="AC101" i="2"/>
  <c r="AD101" i="2"/>
  <c r="L99" i="24"/>
  <c r="B99" i="24"/>
  <c r="L98" i="24"/>
  <c r="B98" i="24"/>
  <c r="L97" i="24"/>
  <c r="B97" i="24"/>
  <c r="L96" i="24"/>
  <c r="B96" i="24"/>
  <c r="L95" i="24"/>
  <c r="B95" i="24"/>
  <c r="L94" i="24"/>
  <c r="L93" i="24"/>
  <c r="B93" i="24"/>
  <c r="L92" i="24"/>
  <c r="B92" i="24"/>
  <c r="L91" i="24"/>
  <c r="B91" i="24"/>
  <c r="L90" i="24"/>
  <c r="B90" i="24"/>
  <c r="L89" i="24"/>
  <c r="B89" i="24"/>
  <c r="L88" i="24"/>
  <c r="L87" i="24"/>
  <c r="B87" i="24"/>
  <c r="L86" i="24"/>
  <c r="B86" i="24"/>
  <c r="L85" i="24"/>
  <c r="B85" i="24"/>
  <c r="L84" i="24"/>
  <c r="B84" i="24"/>
  <c r="L83" i="24"/>
  <c r="B83" i="24"/>
  <c r="L82" i="24"/>
  <c r="L81" i="24"/>
  <c r="B81" i="24"/>
  <c r="L80" i="24"/>
  <c r="B80" i="24"/>
  <c r="L79" i="24"/>
  <c r="B79" i="24"/>
  <c r="L78" i="24"/>
  <c r="B78" i="24"/>
  <c r="L77" i="24"/>
  <c r="B77" i="24"/>
  <c r="L76" i="24"/>
  <c r="L75" i="24"/>
  <c r="B75" i="24"/>
  <c r="L74" i="24"/>
  <c r="B74" i="24"/>
  <c r="L73" i="24"/>
  <c r="B73" i="24"/>
  <c r="L72" i="24"/>
  <c r="B72" i="24"/>
  <c r="L71" i="24"/>
  <c r="B71" i="24"/>
  <c r="L70" i="24"/>
  <c r="L69" i="24"/>
  <c r="B69" i="24"/>
  <c r="L68" i="24"/>
  <c r="L67" i="24"/>
  <c r="L66" i="24"/>
  <c r="B66" i="24"/>
  <c r="L65" i="24"/>
  <c r="B65" i="24"/>
  <c r="L64" i="24"/>
  <c r="L63" i="24"/>
  <c r="B63" i="24"/>
  <c r="L62" i="24"/>
  <c r="L61" i="24"/>
  <c r="L60" i="24"/>
  <c r="B60" i="24"/>
  <c r="L59" i="24"/>
  <c r="B59" i="24"/>
  <c r="L58" i="24"/>
  <c r="L57" i="24"/>
  <c r="B57" i="24"/>
  <c r="L56" i="24"/>
  <c r="L55" i="24"/>
  <c r="L54" i="24"/>
  <c r="B54" i="24"/>
  <c r="L53" i="24"/>
  <c r="B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L12" i="24"/>
  <c r="L11" i="24"/>
  <c r="L10" i="24"/>
  <c r="L9" i="24"/>
  <c r="L8" i="24"/>
  <c r="L7" i="24"/>
  <c r="L6" i="24"/>
  <c r="L5" i="24"/>
  <c r="L4" i="24"/>
  <c r="Y97" i="2"/>
  <c r="D34" i="22"/>
  <c r="D33" i="22"/>
  <c r="L24" i="22" s="1"/>
  <c r="D32" i="22"/>
  <c r="D31" i="22"/>
  <c r="D30" i="22"/>
  <c r="D29" i="22"/>
  <c r="D28" i="22"/>
  <c r="AD100" i="2"/>
  <c r="AD99" i="2"/>
  <c r="AD98" i="2"/>
  <c r="AD97" i="2"/>
  <c r="AD96" i="2"/>
  <c r="AC100" i="2"/>
  <c r="AC99" i="2"/>
  <c r="AC98" i="2"/>
  <c r="AC97" i="2"/>
  <c r="AC96" i="2"/>
  <c r="AC95" i="2"/>
  <c r="AB100" i="2"/>
  <c r="AB99" i="2"/>
  <c r="AB98" i="2"/>
  <c r="AB97" i="2"/>
  <c r="AB96" i="2"/>
  <c r="AB95" i="2"/>
  <c r="AA100" i="2"/>
  <c r="AA99" i="2"/>
  <c r="AA98" i="2"/>
  <c r="AA97" i="2"/>
  <c r="AA96" i="2"/>
  <c r="AA95" i="2"/>
  <c r="Z100" i="2"/>
  <c r="Z99" i="2"/>
  <c r="Z98" i="2"/>
  <c r="Z97" i="2"/>
  <c r="Z96" i="2"/>
  <c r="Z95" i="2"/>
  <c r="Y100" i="2"/>
  <c r="Y99" i="2"/>
  <c r="Y98" i="2"/>
  <c r="Y96" i="2"/>
  <c r="Y95" i="2"/>
  <c r="E95" i="2" s="1"/>
  <c r="X101" i="2"/>
  <c r="X100" i="2"/>
  <c r="X99" i="2"/>
  <c r="X98" i="2"/>
  <c r="X97" i="2"/>
  <c r="X96" i="2"/>
  <c r="X95" i="2"/>
  <c r="N26" i="22" l="1"/>
  <c r="L134" i="24"/>
  <c r="Y93" i="25"/>
  <c r="Y96" i="25"/>
  <c r="Y95" i="25"/>
  <c r="C190" i="2"/>
  <c r="K103" i="21"/>
  <c r="D190" i="2"/>
  <c r="K104" i="21"/>
  <c r="E190" i="2"/>
  <c r="AB28" i="16"/>
  <c r="Q108" i="21"/>
  <c r="AA28" i="16"/>
  <c r="P108" i="21"/>
  <c r="S28" i="16"/>
  <c r="Q102" i="21"/>
  <c r="E41" i="22"/>
  <c r="Y28" i="16"/>
  <c r="N108" i="21"/>
  <c r="P28" i="16"/>
  <c r="N102" i="21"/>
  <c r="E38" i="22"/>
  <c r="N27" i="16"/>
  <c r="L95" i="21"/>
  <c r="M28" i="16"/>
  <c r="K102" i="21"/>
  <c r="E35" i="22"/>
  <c r="R28" i="16"/>
  <c r="P102" i="21"/>
  <c r="E40" i="22"/>
  <c r="M25" i="22" s="1"/>
  <c r="V28" i="16"/>
  <c r="K108" i="21"/>
  <c r="Z28" i="16"/>
  <c r="O108" i="21"/>
  <c r="Q28" i="16"/>
  <c r="O102" i="21"/>
  <c r="E39" i="22"/>
  <c r="X28" i="16"/>
  <c r="M108" i="21"/>
  <c r="O28" i="16"/>
  <c r="M102" i="21"/>
  <c r="E37" i="22"/>
  <c r="W28" i="16"/>
  <c r="L108" i="21"/>
  <c r="N28" i="16"/>
  <c r="L102" i="21"/>
  <c r="E36" i="22"/>
  <c r="BG16" i="23"/>
  <c r="F190" i="2" l="1"/>
  <c r="J100" i="2"/>
  <c r="H100" i="2"/>
  <c r="F100" i="2"/>
  <c r="J98" i="2"/>
  <c r="H98" i="2"/>
  <c r="F98" i="2"/>
  <c r="J96" i="2"/>
  <c r="H96" i="2"/>
  <c r="F96" i="2"/>
  <c r="X88" i="2"/>
  <c r="D88" i="2" s="1"/>
  <c r="AN102" i="17"/>
  <c r="AO102" i="17"/>
  <c r="AP102" i="17"/>
  <c r="AQ102" i="17"/>
  <c r="AR102" i="17"/>
  <c r="AS102" i="17"/>
  <c r="AT102" i="17"/>
  <c r="AN103" i="17"/>
  <c r="AO103" i="17"/>
  <c r="AP103" i="17"/>
  <c r="AQ103" i="17"/>
  <c r="AR103" i="17"/>
  <c r="AS103" i="17"/>
  <c r="AT103" i="17"/>
  <c r="AN104" i="17"/>
  <c r="AO104" i="17"/>
  <c r="AP104" i="17"/>
  <c r="AQ104" i="17"/>
  <c r="AR104" i="17"/>
  <c r="AS104" i="17"/>
  <c r="AT104" i="17"/>
  <c r="AN105" i="17"/>
  <c r="AO105" i="17"/>
  <c r="AP105" i="17"/>
  <c r="AQ105" i="17"/>
  <c r="AR105" i="17"/>
  <c r="AS105" i="17"/>
  <c r="AT105" i="17"/>
  <c r="AN106" i="17"/>
  <c r="AO106" i="17"/>
  <c r="AP106" i="17"/>
  <c r="AQ106" i="17"/>
  <c r="AR106" i="17"/>
  <c r="AS106" i="17"/>
  <c r="AT106" i="17"/>
  <c r="AN107" i="17"/>
  <c r="AO107" i="17"/>
  <c r="AP107" i="17"/>
  <c r="AQ107" i="17"/>
  <c r="AR107" i="17"/>
  <c r="AS107" i="17"/>
  <c r="AT107" i="17"/>
  <c r="AN108" i="17"/>
  <c r="AO108" i="17"/>
  <c r="AP108" i="17"/>
  <c r="AQ108" i="17"/>
  <c r="AR108" i="17"/>
  <c r="AS108" i="17"/>
  <c r="AT108" i="17"/>
  <c r="AG109" i="17"/>
  <c r="AH109" i="17"/>
  <c r="AI109" i="17"/>
  <c r="AJ109" i="17"/>
  <c r="AK109" i="17"/>
  <c r="AL109" i="17"/>
  <c r="AM109" i="17"/>
  <c r="AN109" i="17"/>
  <c r="AO109" i="17"/>
  <c r="AP109" i="17"/>
  <c r="AQ109" i="17"/>
  <c r="AR109" i="17"/>
  <c r="AS109" i="17"/>
  <c r="AT109" i="17"/>
  <c r="AG110" i="17"/>
  <c r="AH110" i="17"/>
  <c r="AI110" i="17"/>
  <c r="AJ110" i="17"/>
  <c r="AK110" i="17"/>
  <c r="AL110" i="17"/>
  <c r="AM110" i="17"/>
  <c r="AN110" i="17"/>
  <c r="AO110" i="17"/>
  <c r="AP110" i="17"/>
  <c r="AQ110" i="17"/>
  <c r="AR110" i="17"/>
  <c r="AS110" i="17"/>
  <c r="AT110" i="17"/>
  <c r="AG111" i="17"/>
  <c r="AH111" i="17"/>
  <c r="AI111" i="17"/>
  <c r="AJ111" i="17"/>
  <c r="AK111" i="17"/>
  <c r="AL111" i="17"/>
  <c r="AM111" i="17"/>
  <c r="AN111" i="17"/>
  <c r="AO111" i="17"/>
  <c r="AP111" i="17"/>
  <c r="AQ111" i="17"/>
  <c r="AR111" i="17"/>
  <c r="AS111" i="17"/>
  <c r="AT111" i="17"/>
  <c r="AG112" i="17"/>
  <c r="AH112" i="17"/>
  <c r="AI112" i="17"/>
  <c r="AJ112" i="17"/>
  <c r="AK112" i="17"/>
  <c r="AL112" i="17"/>
  <c r="AM112" i="17"/>
  <c r="AN112" i="17"/>
  <c r="AO112" i="17"/>
  <c r="AP112" i="17"/>
  <c r="AQ112" i="17"/>
  <c r="AR112" i="17"/>
  <c r="AS112" i="17"/>
  <c r="AT112" i="17"/>
  <c r="AG113" i="17"/>
  <c r="AH113" i="17"/>
  <c r="AI113" i="17"/>
  <c r="AJ113" i="17"/>
  <c r="AK113" i="17"/>
  <c r="AL113" i="17"/>
  <c r="AM113" i="17"/>
  <c r="AN113" i="17"/>
  <c r="AO113" i="17"/>
  <c r="AP113" i="17"/>
  <c r="AQ113" i="17"/>
  <c r="AR113" i="17"/>
  <c r="AS113" i="17"/>
  <c r="AT113" i="17"/>
  <c r="AG114" i="17"/>
  <c r="AH114" i="17"/>
  <c r="AI114" i="17"/>
  <c r="AJ114" i="17"/>
  <c r="AK114" i="17"/>
  <c r="AL114" i="17"/>
  <c r="AM114" i="17"/>
  <c r="AN114" i="17"/>
  <c r="AO114" i="17"/>
  <c r="AP114" i="17"/>
  <c r="AQ114" i="17"/>
  <c r="AR114" i="17"/>
  <c r="AS114" i="17"/>
  <c r="AT114" i="17"/>
  <c r="AG115" i="17"/>
  <c r="AH115" i="17"/>
  <c r="AI115" i="17"/>
  <c r="AJ115" i="17"/>
  <c r="AK115" i="17"/>
  <c r="AL115" i="17"/>
  <c r="AM115" i="17"/>
  <c r="AN115" i="17"/>
  <c r="AO115" i="17"/>
  <c r="AP115" i="17"/>
  <c r="AQ115" i="17"/>
  <c r="AR115" i="17"/>
  <c r="AS115" i="17"/>
  <c r="AT115" i="17"/>
  <c r="AE102" i="17"/>
  <c r="AF102" i="17"/>
  <c r="AE103" i="17"/>
  <c r="AF103" i="17"/>
  <c r="AE104" i="17"/>
  <c r="AF104" i="17"/>
  <c r="AE105" i="17"/>
  <c r="AF105" i="17"/>
  <c r="AE106" i="17"/>
  <c r="AF106" i="17"/>
  <c r="AE107" i="17"/>
  <c r="AF107" i="17"/>
  <c r="AE108" i="17"/>
  <c r="AF108" i="17"/>
  <c r="AE109" i="17"/>
  <c r="AF109" i="17"/>
  <c r="AE110" i="17"/>
  <c r="AF110" i="17"/>
  <c r="AE111" i="17"/>
  <c r="AF111" i="17"/>
  <c r="AE112" i="17"/>
  <c r="AF112" i="17"/>
  <c r="AE113" i="17"/>
  <c r="AF113" i="17"/>
  <c r="AE114" i="17"/>
  <c r="AF114" i="17"/>
  <c r="AE115" i="17"/>
  <c r="AF115" i="17"/>
  <c r="V115" i="2"/>
  <c r="V114" i="2"/>
  <c r="V113" i="2"/>
  <c r="V112" i="2"/>
  <c r="V111" i="2"/>
  <c r="V110" i="2"/>
  <c r="V108" i="2"/>
  <c r="V107" i="2"/>
  <c r="V106" i="2"/>
  <c r="V105" i="2"/>
  <c r="V104" i="2"/>
  <c r="V103" i="2"/>
  <c r="L115" i="2"/>
  <c r="L114" i="2"/>
  <c r="L113" i="2"/>
  <c r="L112" i="2"/>
  <c r="L111" i="2"/>
  <c r="L110" i="2"/>
  <c r="L108" i="2"/>
  <c r="L107" i="2"/>
  <c r="L106" i="2"/>
  <c r="L105" i="2"/>
  <c r="L104" i="2"/>
  <c r="L103" i="2"/>
  <c r="B111" i="2"/>
  <c r="B112" i="2"/>
  <c r="B113" i="2"/>
  <c r="B114" i="2"/>
  <c r="B115" i="2"/>
  <c r="B110" i="2"/>
  <c r="B104" i="2"/>
  <c r="B105" i="2"/>
  <c r="B106" i="2"/>
  <c r="B107" i="2"/>
  <c r="B108" i="2"/>
  <c r="B103" i="2"/>
  <c r="J101" i="2"/>
  <c r="I101" i="2"/>
  <c r="H101" i="2"/>
  <c r="G101" i="2"/>
  <c r="F101" i="2"/>
  <c r="E101" i="2"/>
  <c r="D101" i="2"/>
  <c r="I100" i="2"/>
  <c r="G100" i="2"/>
  <c r="E100" i="2"/>
  <c r="D100" i="2"/>
  <c r="J99" i="2"/>
  <c r="I99" i="2"/>
  <c r="H99" i="2"/>
  <c r="G99" i="2"/>
  <c r="F99" i="2"/>
  <c r="E99" i="2"/>
  <c r="D99" i="2"/>
  <c r="I98" i="2"/>
  <c r="G98" i="2"/>
  <c r="E98" i="2"/>
  <c r="D98" i="2"/>
  <c r="J97" i="2"/>
  <c r="I97" i="2"/>
  <c r="H97" i="2"/>
  <c r="G97" i="2"/>
  <c r="F97" i="2"/>
  <c r="E97" i="2"/>
  <c r="D97" i="2"/>
  <c r="I96" i="2"/>
  <c r="G96" i="2"/>
  <c r="E96" i="2"/>
  <c r="D96" i="2"/>
  <c r="J95" i="2"/>
  <c r="I95" i="2"/>
  <c r="H95" i="2"/>
  <c r="G95" i="2"/>
  <c r="F95" i="2"/>
  <c r="D95" i="2"/>
  <c r="AE95" i="17"/>
  <c r="AF95" i="17"/>
  <c r="AE96" i="17"/>
  <c r="AF96" i="17"/>
  <c r="AE97" i="17"/>
  <c r="AF97" i="17"/>
  <c r="AE98" i="17"/>
  <c r="AF98" i="17"/>
  <c r="AE99" i="17"/>
  <c r="AF99" i="17"/>
  <c r="AE100" i="17"/>
  <c r="AF100" i="17"/>
  <c r="AE101" i="17"/>
  <c r="AF101" i="17"/>
  <c r="D189" i="2" l="1"/>
  <c r="C189" i="2"/>
  <c r="E189" i="2"/>
  <c r="M26" i="16"/>
  <c r="K88" i="21"/>
  <c r="AO98" i="17"/>
  <c r="L98" i="21"/>
  <c r="AP101" i="17"/>
  <c r="X27" i="16"/>
  <c r="M101" i="21"/>
  <c r="O27" i="16"/>
  <c r="M95" i="21"/>
  <c r="AN98" i="17"/>
  <c r="K98" i="21"/>
  <c r="AO101" i="17"/>
  <c r="W27" i="16"/>
  <c r="L101" i="21"/>
  <c r="M27" i="16"/>
  <c r="K95" i="21"/>
  <c r="AQ96" i="17"/>
  <c r="N96" i="21"/>
  <c r="AT97" i="17"/>
  <c r="Q97" i="21"/>
  <c r="AQ99" i="17"/>
  <c r="N99" i="21"/>
  <c r="AN101" i="17"/>
  <c r="V27" i="16"/>
  <c r="K101" i="21"/>
  <c r="AO96" i="17"/>
  <c r="L96" i="21"/>
  <c r="AS97" i="17"/>
  <c r="P97" i="21"/>
  <c r="AP99" i="17"/>
  <c r="M99" i="21"/>
  <c r="AS100" i="17"/>
  <c r="P100" i="21"/>
  <c r="AR98" i="17"/>
  <c r="O98" i="21"/>
  <c r="AN96" i="17"/>
  <c r="K96" i="21"/>
  <c r="AR97" i="17"/>
  <c r="O97" i="21"/>
  <c r="AO99" i="17"/>
  <c r="L99" i="21"/>
  <c r="AQ100" i="17"/>
  <c r="N100" i="21"/>
  <c r="AT101" i="17"/>
  <c r="AB27" i="16"/>
  <c r="Q101" i="21"/>
  <c r="AP98" i="17"/>
  <c r="M98" i="21"/>
  <c r="S27" i="16"/>
  <c r="Q95" i="21"/>
  <c r="AQ97" i="17"/>
  <c r="N97" i="21"/>
  <c r="AN99" i="17"/>
  <c r="K99" i="21"/>
  <c r="AO100" i="17"/>
  <c r="L100" i="21"/>
  <c r="AS101" i="17"/>
  <c r="AA27" i="16"/>
  <c r="P101" i="21"/>
  <c r="AT96" i="17"/>
  <c r="Q96" i="21"/>
  <c r="R27" i="16"/>
  <c r="P95" i="21"/>
  <c r="AP97" i="17"/>
  <c r="M97" i="21"/>
  <c r="AS98" i="17"/>
  <c r="P98" i="21"/>
  <c r="AN100" i="17"/>
  <c r="K100" i="21"/>
  <c r="AR101" i="17"/>
  <c r="Z27" i="16"/>
  <c r="O101" i="21"/>
  <c r="AR96" i="17"/>
  <c r="O96" i="21"/>
  <c r="Q27" i="16"/>
  <c r="O95" i="21"/>
  <c r="AO97" i="17"/>
  <c r="L97" i="21"/>
  <c r="AQ98" i="17"/>
  <c r="N98" i="21"/>
  <c r="AT99" i="17"/>
  <c r="Q99" i="21"/>
  <c r="AQ101" i="17"/>
  <c r="Y27" i="16"/>
  <c r="N101" i="21"/>
  <c r="AP96" i="17"/>
  <c r="M96" i="21"/>
  <c r="AT100" i="17"/>
  <c r="Q100" i="21"/>
  <c r="AS99" i="17"/>
  <c r="P99" i="21"/>
  <c r="AR100" i="17"/>
  <c r="O100" i="21"/>
  <c r="P27" i="16"/>
  <c r="N95" i="21"/>
  <c r="AS96" i="17"/>
  <c r="P96" i="21"/>
  <c r="AP100" i="17"/>
  <c r="M100" i="21"/>
  <c r="AN97" i="17"/>
  <c r="K97" i="21"/>
  <c r="AR99" i="17"/>
  <c r="O99" i="21"/>
  <c r="AT98" i="17"/>
  <c r="Q98" i="21"/>
  <c r="AP95" i="17"/>
  <c r="E30" i="22"/>
  <c r="AR95" i="17"/>
  <c r="E32" i="22"/>
  <c r="AT95" i="17"/>
  <c r="E34" i="22"/>
  <c r="AQ95" i="17"/>
  <c r="E31" i="22"/>
  <c r="AS95" i="17"/>
  <c r="E33" i="22"/>
  <c r="M24" i="22" s="1"/>
  <c r="AN95" i="17"/>
  <c r="E28" i="22"/>
  <c r="AO95" i="17"/>
  <c r="E29" i="22"/>
  <c r="O8" i="22"/>
  <c r="O7" i="22"/>
  <c r="AC94" i="2"/>
  <c r="AC88" i="2"/>
  <c r="Y89" i="2"/>
  <c r="Y88" i="2"/>
  <c r="F189" i="2" l="1"/>
  <c r="AD89" i="2"/>
  <c r="AD90" i="2"/>
  <c r="AD91" i="2"/>
  <c r="AD92" i="2"/>
  <c r="AD93" i="2"/>
  <c r="AD94" i="2"/>
  <c r="J94" i="2" s="1"/>
  <c r="AD88" i="2"/>
  <c r="AA89" i="2"/>
  <c r="AA90" i="2"/>
  <c r="AA91" i="2"/>
  <c r="AA92" i="2"/>
  <c r="AA93" i="2"/>
  <c r="AA94" i="2"/>
  <c r="AA88" i="2"/>
  <c r="Z89" i="2"/>
  <c r="Z90" i="2"/>
  <c r="Z91" i="2"/>
  <c r="Z92" i="2"/>
  <c r="Z93" i="2"/>
  <c r="Z94" i="2"/>
  <c r="Z88" i="2"/>
  <c r="E88" i="2"/>
  <c r="N26" i="16" l="1"/>
  <c r="L88" i="21"/>
  <c r="AB26" i="16"/>
  <c r="Q94" i="21"/>
  <c r="AC61" i="2"/>
  <c r="AC60" i="2"/>
  <c r="Y76" i="2" l="1"/>
  <c r="AC87" i="2"/>
  <c r="Y87" i="2"/>
  <c r="AC90" i="2"/>
  <c r="AC91" i="2"/>
  <c r="AC92" i="2"/>
  <c r="AC93" i="2"/>
  <c r="AC89" i="2"/>
  <c r="AB89" i="2"/>
  <c r="AB90" i="2"/>
  <c r="AB91" i="2"/>
  <c r="AB92" i="2"/>
  <c r="AB93" i="2"/>
  <c r="AB94" i="2"/>
  <c r="AB88" i="2"/>
  <c r="Y91" i="2"/>
  <c r="Y92" i="2"/>
  <c r="Y93" i="2"/>
  <c r="Y94" i="2"/>
  <c r="Y90" i="2"/>
  <c r="X94" i="2"/>
  <c r="D94" i="2" s="1"/>
  <c r="X89" i="2"/>
  <c r="D89" i="2" s="1"/>
  <c r="X90" i="2"/>
  <c r="D90" i="2" s="1"/>
  <c r="X91" i="2"/>
  <c r="D91" i="2" s="1"/>
  <c r="X92" i="2"/>
  <c r="D92" i="2" s="1"/>
  <c r="X93" i="2"/>
  <c r="D93" i="2" s="1"/>
  <c r="D22" i="22" l="1"/>
  <c r="D27" i="22"/>
  <c r="D26" i="22"/>
  <c r="L23" i="22" s="1"/>
  <c r="D25" i="22"/>
  <c r="D24" i="22"/>
  <c r="D23" i="22"/>
  <c r="D21" i="22"/>
  <c r="I88" i="2" l="1"/>
  <c r="R26" i="16" l="1"/>
  <c r="P88" i="21"/>
  <c r="B5" i="21"/>
  <c r="C5" i="21"/>
  <c r="B6" i="21"/>
  <c r="C6" i="21"/>
  <c r="B7" i="21"/>
  <c r="C7" i="21"/>
  <c r="B8" i="21"/>
  <c r="C8" i="21"/>
  <c r="B9" i="21"/>
  <c r="C9" i="21"/>
  <c r="B10" i="21"/>
  <c r="C10" i="21"/>
  <c r="B11" i="21"/>
  <c r="C11" i="21"/>
  <c r="B12" i="21"/>
  <c r="C12" i="21"/>
  <c r="B13" i="21"/>
  <c r="C13" i="21"/>
  <c r="B14" i="21"/>
  <c r="C14"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B62" i="21"/>
  <c r="C62" i="21"/>
  <c r="B63" i="21"/>
  <c r="C63" i="21"/>
  <c r="B64" i="21"/>
  <c r="C64" i="21"/>
  <c r="B65" i="21"/>
  <c r="C65" i="21"/>
  <c r="B66" i="21"/>
  <c r="C66" i="21"/>
  <c r="C4" i="21"/>
  <c r="B4" i="21"/>
  <c r="AE5" i="17"/>
  <c r="AF5" i="17"/>
  <c r="AE6" i="17"/>
  <c r="AF6" i="17"/>
  <c r="AE7" i="17"/>
  <c r="AF7" i="17"/>
  <c r="AE8" i="17"/>
  <c r="AF8" i="17"/>
  <c r="AE9" i="17"/>
  <c r="AF9" i="17"/>
  <c r="AE10" i="17"/>
  <c r="AF10" i="17"/>
  <c r="AE11" i="17"/>
  <c r="AF11" i="17"/>
  <c r="AE12" i="17"/>
  <c r="AF12" i="17"/>
  <c r="AE13" i="17"/>
  <c r="AF13" i="17"/>
  <c r="AE14" i="17"/>
  <c r="AF14" i="17"/>
  <c r="AE15" i="17"/>
  <c r="AF15" i="17"/>
  <c r="AE16" i="17"/>
  <c r="AF16" i="17"/>
  <c r="AE17" i="17"/>
  <c r="AF17" i="17"/>
  <c r="AE18" i="17"/>
  <c r="AF18" i="17"/>
  <c r="AE19" i="17"/>
  <c r="AF19" i="17"/>
  <c r="AE20" i="17"/>
  <c r="AF20" i="17"/>
  <c r="AE21" i="17"/>
  <c r="AF21" i="17"/>
  <c r="AE22" i="17"/>
  <c r="AF22" i="17"/>
  <c r="AE23" i="17"/>
  <c r="AF23" i="17"/>
  <c r="AE24" i="17"/>
  <c r="AF24" i="17"/>
  <c r="AE25" i="17"/>
  <c r="AF25" i="17"/>
  <c r="AE26" i="17"/>
  <c r="AF26" i="17"/>
  <c r="AE27" i="17"/>
  <c r="AF27" i="17"/>
  <c r="AE28" i="17"/>
  <c r="AF28" i="17"/>
  <c r="AE29" i="17"/>
  <c r="AF29" i="17"/>
  <c r="AE30" i="17"/>
  <c r="AF30" i="17"/>
  <c r="AE31" i="17"/>
  <c r="AF31" i="17"/>
  <c r="AE32" i="17"/>
  <c r="AF32" i="17"/>
  <c r="AE33" i="17"/>
  <c r="AF33" i="17"/>
  <c r="AE34" i="17"/>
  <c r="AF34" i="17"/>
  <c r="AE35" i="17"/>
  <c r="AF35" i="17"/>
  <c r="AE36" i="17"/>
  <c r="AF36" i="17"/>
  <c r="AE37" i="17"/>
  <c r="AF37" i="17"/>
  <c r="AE38" i="17"/>
  <c r="AF38" i="17"/>
  <c r="AE39" i="17"/>
  <c r="AF39" i="17"/>
  <c r="AE40" i="17"/>
  <c r="AF40" i="17"/>
  <c r="AE41" i="17"/>
  <c r="AF41" i="17"/>
  <c r="AE42" i="17"/>
  <c r="AF42" i="17"/>
  <c r="AE43" i="17"/>
  <c r="AF43" i="17"/>
  <c r="AE44" i="17"/>
  <c r="AF44" i="17"/>
  <c r="AE45" i="17"/>
  <c r="AF45" i="17"/>
  <c r="AE46" i="17"/>
  <c r="AF46" i="17"/>
  <c r="AE47" i="17"/>
  <c r="AF47" i="17"/>
  <c r="AE48" i="17"/>
  <c r="AF48" i="17"/>
  <c r="AE49" i="17"/>
  <c r="AF49" i="17"/>
  <c r="AE50" i="17"/>
  <c r="AF50" i="17"/>
  <c r="AE51" i="17"/>
  <c r="AF51" i="17"/>
  <c r="AE52" i="17"/>
  <c r="AF52" i="17"/>
  <c r="AE53" i="17"/>
  <c r="AF53" i="17"/>
  <c r="AE54" i="17"/>
  <c r="AF54" i="17"/>
  <c r="AE55" i="17"/>
  <c r="AF55" i="17"/>
  <c r="AE56" i="17"/>
  <c r="AF56" i="17"/>
  <c r="AE57" i="17"/>
  <c r="AF57" i="17"/>
  <c r="AE58" i="17"/>
  <c r="AF58" i="17"/>
  <c r="AE59" i="17"/>
  <c r="AF59" i="17"/>
  <c r="AE60" i="17"/>
  <c r="AF60" i="17"/>
  <c r="AE61" i="17"/>
  <c r="AF61" i="17"/>
  <c r="AE62" i="17"/>
  <c r="AF62" i="17"/>
  <c r="AE63" i="17"/>
  <c r="AF63" i="17"/>
  <c r="AE64" i="17"/>
  <c r="AF64" i="17"/>
  <c r="AE65" i="17"/>
  <c r="AF65" i="17"/>
  <c r="AE66" i="17"/>
  <c r="AF66" i="17"/>
  <c r="AE67" i="17"/>
  <c r="AF67" i="17"/>
  <c r="AE68" i="17"/>
  <c r="AF68" i="17"/>
  <c r="AE69" i="17"/>
  <c r="AF69" i="17"/>
  <c r="AE70" i="17"/>
  <c r="AF70" i="17"/>
  <c r="AE71" i="17"/>
  <c r="AF71" i="17"/>
  <c r="AE72" i="17"/>
  <c r="AF72" i="17"/>
  <c r="AE73" i="17"/>
  <c r="AF73" i="17"/>
  <c r="AE74" i="17"/>
  <c r="AF74" i="17"/>
  <c r="AE75" i="17"/>
  <c r="AF75" i="17"/>
  <c r="AE76" i="17"/>
  <c r="AF76" i="17"/>
  <c r="AE77" i="17"/>
  <c r="AF77" i="17"/>
  <c r="AE78" i="17"/>
  <c r="AF78" i="17"/>
  <c r="AE79" i="17"/>
  <c r="AF79" i="17"/>
  <c r="AE80" i="17"/>
  <c r="AF80" i="17"/>
  <c r="AE81" i="17"/>
  <c r="AF81" i="17"/>
  <c r="AE82" i="17"/>
  <c r="AF82" i="17"/>
  <c r="AE83" i="17"/>
  <c r="AF83" i="17"/>
  <c r="AE84" i="17"/>
  <c r="AF84" i="17"/>
  <c r="AE85" i="17"/>
  <c r="AF85" i="17"/>
  <c r="AE86" i="17"/>
  <c r="AF86" i="17"/>
  <c r="AE87" i="17"/>
  <c r="AF87" i="17"/>
  <c r="AE88" i="17"/>
  <c r="AF88" i="17"/>
  <c r="AE89" i="17"/>
  <c r="AF89" i="17"/>
  <c r="AE90" i="17"/>
  <c r="AF90" i="17"/>
  <c r="AE91" i="17"/>
  <c r="AF91" i="17"/>
  <c r="AE92" i="17"/>
  <c r="AF92" i="17"/>
  <c r="AE93" i="17"/>
  <c r="AF93" i="17"/>
  <c r="AE94" i="17"/>
  <c r="AF94" i="17"/>
  <c r="AF4" i="17"/>
  <c r="AE4" i="17"/>
  <c r="L115" i="23"/>
  <c r="L114" i="23"/>
  <c r="L113" i="23"/>
  <c r="L112" i="23"/>
  <c r="L111" i="23"/>
  <c r="L110" i="23"/>
  <c r="L108" i="23"/>
  <c r="L107" i="23"/>
  <c r="L106" i="23"/>
  <c r="L105" i="23"/>
  <c r="L104" i="23"/>
  <c r="L103" i="23"/>
  <c r="L101" i="23"/>
  <c r="L100" i="23"/>
  <c r="L99" i="23"/>
  <c r="L98" i="23"/>
  <c r="L97" i="23"/>
  <c r="L96" i="23"/>
  <c r="L94" i="23"/>
  <c r="L93" i="23"/>
  <c r="L92" i="23"/>
  <c r="L91" i="23"/>
  <c r="L90" i="23"/>
  <c r="L89" i="23"/>
  <c r="L87" i="23"/>
  <c r="L86" i="23"/>
  <c r="L85" i="23"/>
  <c r="L84" i="23"/>
  <c r="L83" i="23"/>
  <c r="L82" i="23"/>
  <c r="L80" i="23"/>
  <c r="L79" i="23"/>
  <c r="L78" i="23"/>
  <c r="L77" i="23"/>
  <c r="L76" i="23"/>
  <c r="L75" i="23"/>
  <c r="L73" i="23"/>
  <c r="L72" i="23"/>
  <c r="L71" i="23"/>
  <c r="L70" i="23"/>
  <c r="L69" i="23"/>
  <c r="L68" i="23"/>
  <c r="L66" i="23"/>
  <c r="L65" i="23"/>
  <c r="L64" i="23"/>
  <c r="L63" i="23"/>
  <c r="L62" i="23"/>
  <c r="L61" i="23"/>
  <c r="L59" i="23"/>
  <c r="L58" i="23"/>
  <c r="L57" i="23"/>
  <c r="L56" i="23"/>
  <c r="L55" i="23"/>
  <c r="L54" i="23"/>
  <c r="L52" i="23"/>
  <c r="L51" i="23"/>
  <c r="L50" i="23"/>
  <c r="L49" i="23"/>
  <c r="L48" i="23"/>
  <c r="L47" i="23"/>
  <c r="L45" i="23"/>
  <c r="L44" i="23"/>
  <c r="L43" i="23"/>
  <c r="L42" i="23"/>
  <c r="L41" i="23"/>
  <c r="L40" i="23"/>
  <c r="L38" i="23"/>
  <c r="L37" i="23"/>
  <c r="L36" i="23"/>
  <c r="L35" i="23"/>
  <c r="L34" i="23"/>
  <c r="L33" i="23"/>
  <c r="L31" i="23"/>
  <c r="L30" i="23"/>
  <c r="L29" i="23"/>
  <c r="L28" i="23"/>
  <c r="L27" i="23"/>
  <c r="L26" i="23"/>
  <c r="L24" i="23"/>
  <c r="L23" i="23"/>
  <c r="L22" i="23"/>
  <c r="L21" i="23"/>
  <c r="L20" i="23"/>
  <c r="L19" i="23"/>
  <c r="L17" i="23"/>
  <c r="L16" i="23"/>
  <c r="L15" i="23"/>
  <c r="L14" i="23"/>
  <c r="L13" i="23"/>
  <c r="L12" i="23"/>
  <c r="L10" i="23"/>
  <c r="L9" i="23"/>
  <c r="L8" i="23"/>
  <c r="L7" i="23"/>
  <c r="L6" i="23"/>
  <c r="L5" i="23"/>
  <c r="AS12" i="23"/>
  <c r="AR12" i="23"/>
  <c r="AQ12" i="23"/>
  <c r="AP12" i="23"/>
  <c r="AO12" i="23"/>
  <c r="AN12" i="23"/>
  <c r="AM12" i="23"/>
  <c r="AS11" i="23"/>
  <c r="AR11" i="23"/>
  <c r="AQ11" i="23"/>
  <c r="AP11" i="23"/>
  <c r="AO11" i="23"/>
  <c r="AN11" i="23"/>
  <c r="AM11" i="23"/>
  <c r="AS10" i="23"/>
  <c r="AR10" i="23"/>
  <c r="AQ10" i="23"/>
  <c r="AP10" i="23"/>
  <c r="AO10" i="23"/>
  <c r="AN10" i="23"/>
  <c r="AM10" i="23"/>
  <c r="AS9" i="23"/>
  <c r="AR9" i="23"/>
  <c r="AQ9" i="23"/>
  <c r="AP9" i="23"/>
  <c r="AO9" i="23"/>
  <c r="AN9" i="23"/>
  <c r="AM9" i="23"/>
  <c r="AS8" i="23"/>
  <c r="AR8" i="23"/>
  <c r="AQ8" i="23"/>
  <c r="AP8" i="23"/>
  <c r="AO8" i="23"/>
  <c r="AN8" i="23"/>
  <c r="AM8" i="23"/>
  <c r="AS7" i="23"/>
  <c r="AR7" i="23"/>
  <c r="AQ7" i="23"/>
  <c r="AP7" i="23"/>
  <c r="AO7" i="23"/>
  <c r="AN7" i="23"/>
  <c r="AM7" i="23"/>
  <c r="AS6" i="23"/>
  <c r="AR6" i="23"/>
  <c r="AQ6" i="23"/>
  <c r="AP6" i="23"/>
  <c r="AO6" i="23"/>
  <c r="AN6" i="23"/>
  <c r="AM6" i="23"/>
  <c r="AS5" i="23"/>
  <c r="AR5" i="23"/>
  <c r="AQ5" i="23"/>
  <c r="AP5" i="23"/>
  <c r="AO5" i="23"/>
  <c r="AN5" i="23"/>
  <c r="AM5" i="23"/>
  <c r="AS4" i="23"/>
  <c r="AR4" i="23"/>
  <c r="AQ4" i="23"/>
  <c r="AP4" i="23"/>
  <c r="AO4" i="23"/>
  <c r="AN4" i="23"/>
  <c r="D94" i="23" l="1"/>
  <c r="D107" i="23"/>
  <c r="D102" i="23"/>
  <c r="D104" i="23"/>
  <c r="D106" i="23"/>
  <c r="D108" i="23"/>
  <c r="D103" i="23"/>
  <c r="D105" i="23"/>
  <c r="F94" i="23"/>
  <c r="F107" i="23"/>
  <c r="F102" i="23"/>
  <c r="F102" i="21" s="1"/>
  <c r="V102" i="21" s="1"/>
  <c r="AS18" i="21" s="1"/>
  <c r="F104" i="23"/>
  <c r="F106" i="23"/>
  <c r="F108" i="23"/>
  <c r="F103" i="23"/>
  <c r="F105" i="23"/>
  <c r="H94" i="23"/>
  <c r="H107" i="23"/>
  <c r="H102" i="23"/>
  <c r="H102" i="21" s="1"/>
  <c r="X102" i="21" s="1"/>
  <c r="AS32" i="21" s="1"/>
  <c r="H104" i="23"/>
  <c r="H106" i="23"/>
  <c r="H108" i="23"/>
  <c r="H103" i="23"/>
  <c r="H105" i="23"/>
  <c r="J94" i="23"/>
  <c r="J107" i="23"/>
  <c r="J102" i="23"/>
  <c r="J102" i="21" s="1"/>
  <c r="Z102" i="21" s="1"/>
  <c r="AS46" i="21" s="1"/>
  <c r="J104" i="23"/>
  <c r="J106" i="23"/>
  <c r="J108" i="23"/>
  <c r="J103" i="23"/>
  <c r="J105" i="23"/>
  <c r="AB187" i="23" s="1"/>
  <c r="E94" i="23"/>
  <c r="E108" i="23"/>
  <c r="E103" i="23"/>
  <c r="E105" i="23"/>
  <c r="AA187" i="23" s="1"/>
  <c r="E107" i="23"/>
  <c r="E102" i="23"/>
  <c r="E102" i="21" s="1"/>
  <c r="U102" i="21" s="1"/>
  <c r="AS11" i="21" s="1"/>
  <c r="E104" i="23"/>
  <c r="E106" i="23"/>
  <c r="G94" i="23"/>
  <c r="G108" i="23"/>
  <c r="G103" i="23"/>
  <c r="G105" i="23"/>
  <c r="G107" i="23"/>
  <c r="G102" i="23"/>
  <c r="G102" i="21" s="1"/>
  <c r="W102" i="21" s="1"/>
  <c r="AS25" i="21" s="1"/>
  <c r="G104" i="23"/>
  <c r="G106" i="23"/>
  <c r="I94" i="23"/>
  <c r="I108" i="23"/>
  <c r="I103" i="23"/>
  <c r="I105" i="23"/>
  <c r="I107" i="23"/>
  <c r="I102" i="23"/>
  <c r="I102" i="21" s="1"/>
  <c r="Y102" i="21" s="1"/>
  <c r="AS39" i="21" s="1"/>
  <c r="I104" i="23"/>
  <c r="I106" i="23"/>
  <c r="D97" i="23"/>
  <c r="D99" i="23"/>
  <c r="D101" i="23"/>
  <c r="D96" i="23"/>
  <c r="D98" i="23"/>
  <c r="D100" i="23"/>
  <c r="D95" i="23"/>
  <c r="F97" i="23"/>
  <c r="F99" i="23"/>
  <c r="F101" i="23"/>
  <c r="F95" i="23"/>
  <c r="F95" i="21" s="1"/>
  <c r="V95" i="21" s="1"/>
  <c r="AR18" i="21" s="1"/>
  <c r="F96" i="23"/>
  <c r="F98" i="23"/>
  <c r="F100" i="23"/>
  <c r="H97" i="23"/>
  <c r="H99" i="23"/>
  <c r="H101" i="23"/>
  <c r="H96" i="23"/>
  <c r="H98" i="23"/>
  <c r="H100" i="23"/>
  <c r="H95" i="23"/>
  <c r="H95" i="21" s="1"/>
  <c r="X95" i="21" s="1"/>
  <c r="AR32" i="21" s="1"/>
  <c r="J97" i="23"/>
  <c r="J99" i="23"/>
  <c r="J99" i="21" s="1"/>
  <c r="Z99" i="21" s="1"/>
  <c r="AR50" i="21" s="1"/>
  <c r="J101" i="23"/>
  <c r="J96" i="23"/>
  <c r="J98" i="23"/>
  <c r="AB186" i="23" s="1"/>
  <c r="J100" i="23"/>
  <c r="J95" i="23"/>
  <c r="E96" i="23"/>
  <c r="E98" i="23"/>
  <c r="AA186" i="23" s="1"/>
  <c r="E100" i="23"/>
  <c r="E95" i="23"/>
  <c r="E97" i="23"/>
  <c r="E99" i="23"/>
  <c r="E99" i="21" s="1"/>
  <c r="U99" i="21" s="1"/>
  <c r="AR15" i="21" s="1"/>
  <c r="E101" i="23"/>
  <c r="G96" i="23"/>
  <c r="G98" i="23"/>
  <c r="G100" i="23"/>
  <c r="G95" i="23"/>
  <c r="G97" i="23"/>
  <c r="G99" i="23"/>
  <c r="G99" i="21" s="1"/>
  <c r="W99" i="21" s="1"/>
  <c r="AR29" i="21" s="1"/>
  <c r="G101" i="23"/>
  <c r="I96" i="23"/>
  <c r="I98" i="23"/>
  <c r="I100" i="23"/>
  <c r="I95" i="23"/>
  <c r="I97" i="23"/>
  <c r="I99" i="23"/>
  <c r="I99" i="21" s="1"/>
  <c r="Y99" i="21" s="1"/>
  <c r="AR43" i="21" s="1"/>
  <c r="I101" i="23"/>
  <c r="D60" i="23"/>
  <c r="I64" i="23"/>
  <c r="AL64" i="17" s="1"/>
  <c r="I17" i="23"/>
  <c r="I17" i="21" s="1"/>
  <c r="D4" i="23"/>
  <c r="G88" i="23"/>
  <c r="G88" i="21" s="1"/>
  <c r="I90" i="23"/>
  <c r="I4" i="23"/>
  <c r="D16" i="23"/>
  <c r="E11" i="23"/>
  <c r="E8" i="23"/>
  <c r="G14" i="23"/>
  <c r="F16" i="23"/>
  <c r="G6" i="23"/>
  <c r="I9" i="23"/>
  <c r="I12" i="23"/>
  <c r="E16" i="23"/>
  <c r="H16" i="23"/>
  <c r="E4" i="23"/>
  <c r="I5" i="23"/>
  <c r="E7" i="23"/>
  <c r="AA173" i="23" s="1"/>
  <c r="I8" i="23"/>
  <c r="G10" i="23"/>
  <c r="E12" i="23"/>
  <c r="I13" i="23"/>
  <c r="E15" i="23"/>
  <c r="I16" i="23"/>
  <c r="G4" i="23"/>
  <c r="E5" i="23"/>
  <c r="E6" i="23"/>
  <c r="I6" i="23"/>
  <c r="I7" i="23"/>
  <c r="G8" i="23"/>
  <c r="E9" i="23"/>
  <c r="E10" i="23"/>
  <c r="I10" i="23"/>
  <c r="I11" i="23"/>
  <c r="G12" i="23"/>
  <c r="E13" i="23"/>
  <c r="E14" i="23"/>
  <c r="AA174" i="23" s="1"/>
  <c r="I14" i="23"/>
  <c r="I15" i="23"/>
  <c r="G16" i="23"/>
  <c r="E17" i="23"/>
  <c r="J16" i="23"/>
  <c r="F4" i="23"/>
  <c r="H4" i="23"/>
  <c r="J4" i="23"/>
  <c r="G5" i="23"/>
  <c r="D6" i="23"/>
  <c r="F6" i="23"/>
  <c r="H6" i="23"/>
  <c r="J6" i="23"/>
  <c r="G7" i="23"/>
  <c r="D8" i="23"/>
  <c r="F8" i="23"/>
  <c r="H8" i="23"/>
  <c r="J8" i="23"/>
  <c r="G9" i="23"/>
  <c r="D10" i="23"/>
  <c r="F10" i="23"/>
  <c r="H10" i="23"/>
  <c r="J10" i="23"/>
  <c r="G11" i="23"/>
  <c r="D12" i="23"/>
  <c r="F12" i="23"/>
  <c r="H12" i="23"/>
  <c r="J12" i="23"/>
  <c r="G13" i="23"/>
  <c r="D14" i="23"/>
  <c r="F14" i="23"/>
  <c r="H14" i="23"/>
  <c r="J14" i="23"/>
  <c r="AB174" i="23" s="1"/>
  <c r="G15" i="23"/>
  <c r="G17" i="23"/>
  <c r="G18" i="23"/>
  <c r="G19" i="23"/>
  <c r="G20" i="23"/>
  <c r="G21" i="23"/>
  <c r="G22" i="23"/>
  <c r="G23" i="23"/>
  <c r="G24" i="23"/>
  <c r="G25" i="23"/>
  <c r="G26" i="23"/>
  <c r="E27" i="23"/>
  <c r="I27" i="23"/>
  <c r="I30" i="23"/>
  <c r="E34" i="23"/>
  <c r="G36" i="23"/>
  <c r="I38" i="23"/>
  <c r="E42" i="23"/>
  <c r="AA178" i="23" s="1"/>
  <c r="G44" i="23"/>
  <c r="I46" i="23"/>
  <c r="E50" i="23"/>
  <c r="G52" i="23"/>
  <c r="I54" i="23"/>
  <c r="E58" i="23"/>
  <c r="G60" i="23"/>
  <c r="I62" i="23"/>
  <c r="E66" i="23"/>
  <c r="G68" i="23"/>
  <c r="I70" i="23"/>
  <c r="E74" i="23"/>
  <c r="E74" i="21" s="1"/>
  <c r="G76" i="23"/>
  <c r="I78" i="23"/>
  <c r="E82" i="23"/>
  <c r="G84" i="23"/>
  <c r="I86" i="23"/>
  <c r="E90" i="23"/>
  <c r="G92" i="23"/>
  <c r="E18" i="23"/>
  <c r="I18" i="23"/>
  <c r="E19" i="23"/>
  <c r="I19" i="23"/>
  <c r="E20" i="23"/>
  <c r="I20" i="23"/>
  <c r="E21" i="23"/>
  <c r="AA175" i="23" s="1"/>
  <c r="I21" i="23"/>
  <c r="E22" i="23"/>
  <c r="I22" i="23"/>
  <c r="E23" i="23"/>
  <c r="I23" i="23"/>
  <c r="E24" i="23"/>
  <c r="I24" i="23"/>
  <c r="E25" i="23"/>
  <c r="I25" i="23"/>
  <c r="E26" i="23"/>
  <c r="I26" i="23"/>
  <c r="G27" i="23"/>
  <c r="E30" i="23"/>
  <c r="G32" i="23"/>
  <c r="I34" i="23"/>
  <c r="E38" i="23"/>
  <c r="G40" i="23"/>
  <c r="I42" i="23"/>
  <c r="E46" i="23"/>
  <c r="G48" i="23"/>
  <c r="I50" i="23"/>
  <c r="E54" i="23"/>
  <c r="G56" i="23"/>
  <c r="I58" i="23"/>
  <c r="E62" i="23"/>
  <c r="G64" i="23"/>
  <c r="I66" i="23"/>
  <c r="E70" i="23"/>
  <c r="AA182" i="23" s="1"/>
  <c r="G72" i="23"/>
  <c r="I74" i="23"/>
  <c r="I74" i="21" s="1"/>
  <c r="E78" i="23"/>
  <c r="G80" i="23"/>
  <c r="I82" i="23"/>
  <c r="E86" i="23"/>
  <c r="D92" i="23"/>
  <c r="D90" i="23"/>
  <c r="D88" i="23"/>
  <c r="D86" i="23"/>
  <c r="D84" i="23"/>
  <c r="D82" i="23"/>
  <c r="D80" i="23"/>
  <c r="D78" i="23"/>
  <c r="D76" i="23"/>
  <c r="D74" i="23"/>
  <c r="D72" i="23"/>
  <c r="D70" i="23"/>
  <c r="D68" i="23"/>
  <c r="D66" i="23"/>
  <c r="D64" i="23"/>
  <c r="D62" i="23"/>
  <c r="D58" i="23"/>
  <c r="D56" i="23"/>
  <c r="D54" i="23"/>
  <c r="D52" i="23"/>
  <c r="D50" i="23"/>
  <c r="D48" i="23"/>
  <c r="D46" i="23"/>
  <c r="D44" i="23"/>
  <c r="D42" i="23"/>
  <c r="D40" i="23"/>
  <c r="D38" i="23"/>
  <c r="D36" i="23"/>
  <c r="D34" i="23"/>
  <c r="D32" i="23"/>
  <c r="D30" i="23"/>
  <c r="D73" i="23"/>
  <c r="D49" i="23"/>
  <c r="D41" i="23"/>
  <c r="D37" i="23"/>
  <c r="D33" i="23"/>
  <c r="D28" i="23"/>
  <c r="D91" i="23"/>
  <c r="D87" i="23"/>
  <c r="D83" i="23"/>
  <c r="D79" i="23"/>
  <c r="D75" i="23"/>
  <c r="D71" i="23"/>
  <c r="D67" i="23"/>
  <c r="D63" i="23"/>
  <c r="D59" i="23"/>
  <c r="D55" i="23"/>
  <c r="D51" i="23"/>
  <c r="D47" i="23"/>
  <c r="D43" i="23"/>
  <c r="D39" i="23"/>
  <c r="D35" i="23"/>
  <c r="D31" i="23"/>
  <c r="D27" i="23"/>
  <c r="D26" i="23"/>
  <c r="D25" i="23"/>
  <c r="D24" i="23"/>
  <c r="D23" i="23"/>
  <c r="D22" i="23"/>
  <c r="D21" i="23"/>
  <c r="D20" i="23"/>
  <c r="D19" i="23"/>
  <c r="D18" i="23"/>
  <c r="D17" i="23"/>
  <c r="D15" i="23"/>
  <c r="D13" i="23"/>
  <c r="D11" i="23"/>
  <c r="D9" i="23"/>
  <c r="D7" i="23"/>
  <c r="D5" i="23"/>
  <c r="D93" i="23"/>
  <c r="D89" i="23"/>
  <c r="D85" i="23"/>
  <c r="D81" i="23"/>
  <c r="D77" i="23"/>
  <c r="D69" i="23"/>
  <c r="D65" i="23"/>
  <c r="D61" i="23"/>
  <c r="D57" i="23"/>
  <c r="D53" i="23"/>
  <c r="D45" i="23"/>
  <c r="D29" i="23"/>
  <c r="AM13" i="23"/>
  <c r="F92" i="23"/>
  <c r="F90" i="23"/>
  <c r="F88" i="23"/>
  <c r="F88" i="21" s="1"/>
  <c r="F86" i="23"/>
  <c r="F84" i="23"/>
  <c r="F82" i="23"/>
  <c r="F80" i="23"/>
  <c r="F78" i="23"/>
  <c r="F76" i="23"/>
  <c r="F74" i="23"/>
  <c r="F74" i="21" s="1"/>
  <c r="F72" i="23"/>
  <c r="F70" i="23"/>
  <c r="F68" i="23"/>
  <c r="F66" i="23"/>
  <c r="F64" i="23"/>
  <c r="F62" i="23"/>
  <c r="F60" i="23"/>
  <c r="F58" i="23"/>
  <c r="F56" i="23"/>
  <c r="F54" i="23"/>
  <c r="F52" i="23"/>
  <c r="F50" i="23"/>
  <c r="F48" i="23"/>
  <c r="F46" i="23"/>
  <c r="F44" i="23"/>
  <c r="F42" i="23"/>
  <c r="F40" i="23"/>
  <c r="F38" i="23"/>
  <c r="F36" i="23"/>
  <c r="F34" i="23"/>
  <c r="F32" i="23"/>
  <c r="F30" i="23"/>
  <c r="F71" i="23"/>
  <c r="F67" i="23"/>
  <c r="F59" i="23"/>
  <c r="F43" i="23"/>
  <c r="F39" i="23"/>
  <c r="F35" i="23"/>
  <c r="F31" i="23"/>
  <c r="AO13" i="23"/>
  <c r="F93" i="23"/>
  <c r="F89" i="23"/>
  <c r="F85" i="23"/>
  <c r="F81" i="23"/>
  <c r="F81" i="21" s="1"/>
  <c r="F77" i="23"/>
  <c r="F73" i="23"/>
  <c r="F69" i="23"/>
  <c r="F65" i="23"/>
  <c r="F61" i="23"/>
  <c r="F57" i="23"/>
  <c r="F53" i="23"/>
  <c r="F49" i="23"/>
  <c r="F45" i="23"/>
  <c r="F41" i="23"/>
  <c r="F37" i="23"/>
  <c r="F33" i="23"/>
  <c r="F29" i="23"/>
  <c r="F27" i="23"/>
  <c r="F26" i="23"/>
  <c r="F25" i="23"/>
  <c r="F24" i="23"/>
  <c r="F23" i="23"/>
  <c r="F22" i="23"/>
  <c r="F21" i="23"/>
  <c r="F20" i="23"/>
  <c r="F19" i="23"/>
  <c r="F18" i="23"/>
  <c r="F17" i="23"/>
  <c r="F15" i="23"/>
  <c r="F13" i="23"/>
  <c r="F11" i="23"/>
  <c r="F9" i="23"/>
  <c r="F7" i="23"/>
  <c r="F5" i="23"/>
  <c r="F91" i="23"/>
  <c r="F87" i="23"/>
  <c r="F83" i="23"/>
  <c r="F79" i="23"/>
  <c r="F75" i="23"/>
  <c r="F63" i="23"/>
  <c r="F55" i="23"/>
  <c r="F51" i="23"/>
  <c r="F47" i="23"/>
  <c r="F28" i="23"/>
  <c r="H92" i="23"/>
  <c r="H90" i="23"/>
  <c r="H88" i="23"/>
  <c r="H88" i="21" s="1"/>
  <c r="H86" i="23"/>
  <c r="H84" i="23"/>
  <c r="H82" i="23"/>
  <c r="H80" i="23"/>
  <c r="H78" i="23"/>
  <c r="H76" i="23"/>
  <c r="H74" i="23"/>
  <c r="H74" i="21" s="1"/>
  <c r="H72" i="23"/>
  <c r="H70" i="23"/>
  <c r="H68" i="23"/>
  <c r="H66" i="23"/>
  <c r="H64" i="23"/>
  <c r="H62" i="23"/>
  <c r="H60" i="23"/>
  <c r="H58" i="23"/>
  <c r="H56" i="23"/>
  <c r="H54" i="23"/>
  <c r="H52" i="23"/>
  <c r="H50" i="23"/>
  <c r="H48" i="23"/>
  <c r="H46" i="23"/>
  <c r="H44" i="23"/>
  <c r="H42" i="23"/>
  <c r="H40" i="23"/>
  <c r="H38" i="23"/>
  <c r="H36" i="23"/>
  <c r="H34" i="23"/>
  <c r="H32" i="23"/>
  <c r="H30" i="23"/>
  <c r="H73" i="23"/>
  <c r="H69" i="23"/>
  <c r="H65" i="23"/>
  <c r="H57" i="23"/>
  <c r="H49" i="23"/>
  <c r="H41" i="23"/>
  <c r="H37" i="23"/>
  <c r="H33" i="23"/>
  <c r="H29" i="23"/>
  <c r="H28" i="23"/>
  <c r="AQ13" i="23"/>
  <c r="H91" i="23"/>
  <c r="H87" i="23"/>
  <c r="H83" i="23"/>
  <c r="H79" i="23"/>
  <c r="H75" i="23"/>
  <c r="H71" i="23"/>
  <c r="H67" i="23"/>
  <c r="H63" i="23"/>
  <c r="H59" i="23"/>
  <c r="H55" i="23"/>
  <c r="H51" i="23"/>
  <c r="H47" i="23"/>
  <c r="H43" i="23"/>
  <c r="H39" i="23"/>
  <c r="H35" i="23"/>
  <c r="H31" i="23"/>
  <c r="H27" i="23"/>
  <c r="H26" i="23"/>
  <c r="H25" i="23"/>
  <c r="H24" i="23"/>
  <c r="H23" i="23"/>
  <c r="H22" i="23"/>
  <c r="H21" i="23"/>
  <c r="H20" i="23"/>
  <c r="H19" i="23"/>
  <c r="H18" i="23"/>
  <c r="H17" i="23"/>
  <c r="H15" i="23"/>
  <c r="H13" i="23"/>
  <c r="H11" i="23"/>
  <c r="H9" i="23"/>
  <c r="H7" i="23"/>
  <c r="H5" i="23"/>
  <c r="H93" i="23"/>
  <c r="H89" i="23"/>
  <c r="H85" i="23"/>
  <c r="H81" i="23"/>
  <c r="H81" i="21" s="1"/>
  <c r="H77" i="23"/>
  <c r="H61" i="23"/>
  <c r="H53" i="23"/>
  <c r="H45" i="23"/>
  <c r="J92" i="23"/>
  <c r="J90" i="23"/>
  <c r="J88" i="23"/>
  <c r="J88" i="21" s="1"/>
  <c r="J86" i="23"/>
  <c r="J84" i="23"/>
  <c r="AB184" i="23" s="1"/>
  <c r="J82" i="23"/>
  <c r="J80" i="23"/>
  <c r="J78" i="23"/>
  <c r="J76" i="23"/>
  <c r="J74" i="23"/>
  <c r="J74" i="21" s="1"/>
  <c r="J72" i="23"/>
  <c r="J70" i="23"/>
  <c r="AB182" i="23" s="1"/>
  <c r="J68" i="23"/>
  <c r="J66" i="23"/>
  <c r="J64" i="23"/>
  <c r="J62" i="23"/>
  <c r="J60" i="23"/>
  <c r="J58" i="23"/>
  <c r="J56" i="23"/>
  <c r="AB180" i="23" s="1"/>
  <c r="J54" i="23"/>
  <c r="J52" i="23"/>
  <c r="J50" i="23"/>
  <c r="J48" i="23"/>
  <c r="J46" i="23"/>
  <c r="J44" i="23"/>
  <c r="J42" i="23"/>
  <c r="AB178" i="23" s="1"/>
  <c r="J40" i="23"/>
  <c r="J38" i="23"/>
  <c r="J36" i="23"/>
  <c r="J34" i="23"/>
  <c r="J32" i="23"/>
  <c r="J30" i="23"/>
  <c r="J28" i="23"/>
  <c r="AB176" i="23" s="1"/>
  <c r="J75" i="23"/>
  <c r="J71" i="23"/>
  <c r="J67" i="23"/>
  <c r="J59" i="23"/>
  <c r="J43" i="23"/>
  <c r="J39" i="23"/>
  <c r="J35" i="23"/>
  <c r="AB177" i="23" s="1"/>
  <c r="J31" i="23"/>
  <c r="AS13" i="23"/>
  <c r="J93" i="23"/>
  <c r="J89" i="23"/>
  <c r="J85" i="23"/>
  <c r="J81" i="23"/>
  <c r="J77" i="23"/>
  <c r="AB183" i="23" s="1"/>
  <c r="J73" i="23"/>
  <c r="J69" i="23"/>
  <c r="J65" i="23"/>
  <c r="J61" i="23"/>
  <c r="J57" i="23"/>
  <c r="J53" i="23"/>
  <c r="J49" i="23"/>
  <c r="AB179" i="23" s="1"/>
  <c r="J45" i="23"/>
  <c r="J41" i="23"/>
  <c r="J37" i="23"/>
  <c r="J33" i="23"/>
  <c r="J29" i="23"/>
  <c r="J27" i="23"/>
  <c r="J26" i="23"/>
  <c r="J25" i="23"/>
  <c r="J24" i="23"/>
  <c r="J23" i="23"/>
  <c r="J22" i="23"/>
  <c r="J21" i="23"/>
  <c r="AB175" i="23" s="1"/>
  <c r="J20" i="23"/>
  <c r="J19" i="23"/>
  <c r="J18" i="23"/>
  <c r="J17" i="23"/>
  <c r="J15" i="23"/>
  <c r="J13" i="23"/>
  <c r="J11" i="23"/>
  <c r="J9" i="23"/>
  <c r="J7" i="23"/>
  <c r="AB173" i="23" s="1"/>
  <c r="J5" i="23"/>
  <c r="J91" i="23"/>
  <c r="AB185" i="23" s="1"/>
  <c r="J87" i="23"/>
  <c r="J83" i="23"/>
  <c r="J79" i="23"/>
  <c r="J63" i="23"/>
  <c r="AB181" i="23" s="1"/>
  <c r="J55" i="23"/>
  <c r="J51" i="23"/>
  <c r="J47" i="23"/>
  <c r="E93" i="23"/>
  <c r="E91" i="23"/>
  <c r="AA185" i="23" s="1"/>
  <c r="E89" i="23"/>
  <c r="E87" i="23"/>
  <c r="E85" i="23"/>
  <c r="E83" i="23"/>
  <c r="E81" i="23"/>
  <c r="E81" i="21" s="1"/>
  <c r="E79" i="23"/>
  <c r="E77" i="23"/>
  <c r="AA183" i="23" s="1"/>
  <c r="E75" i="23"/>
  <c r="E73" i="23"/>
  <c r="E71" i="23"/>
  <c r="E69" i="23"/>
  <c r="E67" i="23"/>
  <c r="E65" i="23"/>
  <c r="E63" i="23"/>
  <c r="AA181" i="23" s="1"/>
  <c r="E61" i="23"/>
  <c r="E59" i="23"/>
  <c r="E57" i="23"/>
  <c r="E55" i="23"/>
  <c r="E53" i="23"/>
  <c r="E51" i="23"/>
  <c r="E49" i="23"/>
  <c r="AA179" i="23" s="1"/>
  <c r="E47" i="23"/>
  <c r="E45" i="23"/>
  <c r="E43" i="23"/>
  <c r="E41" i="23"/>
  <c r="E39" i="23"/>
  <c r="E37" i="23"/>
  <c r="E35" i="23"/>
  <c r="AA177" i="23" s="1"/>
  <c r="E33" i="23"/>
  <c r="E31" i="23"/>
  <c r="E29" i="23"/>
  <c r="G93" i="23"/>
  <c r="G91" i="23"/>
  <c r="G89" i="23"/>
  <c r="G87" i="23"/>
  <c r="G85" i="23"/>
  <c r="G83" i="23"/>
  <c r="G81" i="23"/>
  <c r="G81" i="21" s="1"/>
  <c r="G79" i="23"/>
  <c r="G77" i="23"/>
  <c r="G75" i="23"/>
  <c r="G73" i="23"/>
  <c r="G71" i="23"/>
  <c r="G69" i="23"/>
  <c r="G67" i="23"/>
  <c r="G65" i="23"/>
  <c r="G63" i="23"/>
  <c r="G61" i="23"/>
  <c r="G59" i="23"/>
  <c r="G57" i="23"/>
  <c r="G55" i="23"/>
  <c r="G53" i="23"/>
  <c r="G51" i="23"/>
  <c r="G49" i="23"/>
  <c r="G47" i="23"/>
  <c r="G45" i="23"/>
  <c r="G43" i="23"/>
  <c r="G41" i="23"/>
  <c r="G39" i="23"/>
  <c r="G37" i="23"/>
  <c r="G35" i="23"/>
  <c r="G33" i="23"/>
  <c r="G31" i="23"/>
  <c r="G29" i="23"/>
  <c r="I93" i="23"/>
  <c r="I91" i="23"/>
  <c r="I89" i="23"/>
  <c r="I87" i="23"/>
  <c r="I85" i="23"/>
  <c r="I83" i="23"/>
  <c r="I81" i="23"/>
  <c r="I81" i="21" s="1"/>
  <c r="I79" i="23"/>
  <c r="I77" i="23"/>
  <c r="I75" i="23"/>
  <c r="I73" i="23"/>
  <c r="I71" i="23"/>
  <c r="I69" i="23"/>
  <c r="I67" i="23"/>
  <c r="I65" i="23"/>
  <c r="I63" i="23"/>
  <c r="I61" i="23"/>
  <c r="I59" i="23"/>
  <c r="I57" i="23"/>
  <c r="I55" i="23"/>
  <c r="I53" i="23"/>
  <c r="I51" i="23"/>
  <c r="I49" i="23"/>
  <c r="I47" i="23"/>
  <c r="I45" i="23"/>
  <c r="I43" i="23"/>
  <c r="I41" i="23"/>
  <c r="I39" i="23"/>
  <c r="I37" i="23"/>
  <c r="I35" i="23"/>
  <c r="I33" i="23"/>
  <c r="I31" i="23"/>
  <c r="I29" i="23"/>
  <c r="AN13" i="23"/>
  <c r="AP13" i="23"/>
  <c r="AR13" i="23"/>
  <c r="E28" i="23"/>
  <c r="AA176" i="23" s="1"/>
  <c r="G28" i="23"/>
  <c r="I28" i="23"/>
  <c r="G30" i="23"/>
  <c r="E32" i="23"/>
  <c r="I32" i="23"/>
  <c r="G34" i="23"/>
  <c r="E36" i="23"/>
  <c r="I36" i="23"/>
  <c r="G38" i="23"/>
  <c r="E40" i="23"/>
  <c r="I40" i="23"/>
  <c r="G42" i="23"/>
  <c r="E44" i="23"/>
  <c r="I44" i="23"/>
  <c r="G46" i="23"/>
  <c r="E48" i="23"/>
  <c r="I48" i="23"/>
  <c r="G50" i="23"/>
  <c r="E52" i="23"/>
  <c r="I52" i="23"/>
  <c r="G54" i="23"/>
  <c r="E56" i="23"/>
  <c r="AA180" i="23" s="1"/>
  <c r="I56" i="23"/>
  <c r="G58" i="23"/>
  <c r="E60" i="23"/>
  <c r="I60" i="23"/>
  <c r="G62" i="23"/>
  <c r="E64" i="23"/>
  <c r="G66" i="23"/>
  <c r="E68" i="23"/>
  <c r="I68" i="23"/>
  <c r="G70" i="23"/>
  <c r="E72" i="23"/>
  <c r="I72" i="23"/>
  <c r="G74" i="23"/>
  <c r="G74" i="21" s="1"/>
  <c r="E76" i="23"/>
  <c r="I76" i="23"/>
  <c r="G78" i="23"/>
  <c r="E80" i="23"/>
  <c r="I80" i="23"/>
  <c r="G82" i="23"/>
  <c r="E84" i="23"/>
  <c r="AA184" i="23" s="1"/>
  <c r="I84" i="23"/>
  <c r="G86" i="23"/>
  <c r="E88" i="23"/>
  <c r="E88" i="21" s="1"/>
  <c r="U88" i="21" s="1"/>
  <c r="AQ11" i="21" s="1"/>
  <c r="I88" i="23"/>
  <c r="I88" i="21" s="1"/>
  <c r="Y88" i="21" s="1"/>
  <c r="AQ39" i="21" s="1"/>
  <c r="G90" i="23"/>
  <c r="E92" i="23"/>
  <c r="I92" i="23"/>
  <c r="G184" i="23" l="1"/>
  <c r="H184" i="23" s="1"/>
  <c r="G174" i="23"/>
  <c r="H174" i="23" s="1"/>
  <c r="G185" i="23"/>
  <c r="H185" i="23" s="1"/>
  <c r="G183" i="23"/>
  <c r="H183" i="23" s="1"/>
  <c r="G173" i="23"/>
  <c r="H173" i="23" s="1"/>
  <c r="G180" i="23"/>
  <c r="H180" i="23" s="1"/>
  <c r="G181" i="23"/>
  <c r="H181" i="23" s="1"/>
  <c r="F174" i="23"/>
  <c r="G187" i="23"/>
  <c r="H187" i="23" s="1"/>
  <c r="G179" i="23"/>
  <c r="H179" i="23" s="1"/>
  <c r="G177" i="23"/>
  <c r="H177" i="23" s="1"/>
  <c r="G175" i="23"/>
  <c r="H175" i="23" s="1"/>
  <c r="G182" i="23"/>
  <c r="H182" i="23" s="1"/>
  <c r="G186" i="23"/>
  <c r="H186" i="23" s="1"/>
  <c r="G176" i="23"/>
  <c r="H176" i="23" s="1"/>
  <c r="G178" i="23"/>
  <c r="H178" i="23" s="1"/>
  <c r="F179" i="23"/>
  <c r="F178" i="23"/>
  <c r="E183" i="23"/>
  <c r="F187" i="23"/>
  <c r="E184" i="23"/>
  <c r="E181" i="23"/>
  <c r="E180" i="23"/>
  <c r="E176" i="23"/>
  <c r="F185" i="23"/>
  <c r="E179" i="23"/>
  <c r="F186" i="23"/>
  <c r="F173" i="23"/>
  <c r="E175" i="23"/>
  <c r="F181" i="23"/>
  <c r="F176" i="23"/>
  <c r="E177" i="23"/>
  <c r="F184" i="23"/>
  <c r="E187" i="23"/>
  <c r="E182" i="23"/>
  <c r="F175" i="23"/>
  <c r="F177" i="23"/>
  <c r="F182" i="23"/>
  <c r="F183" i="23"/>
  <c r="E173" i="23"/>
  <c r="E174" i="23"/>
  <c r="E178" i="23"/>
  <c r="F180" i="23"/>
  <c r="E185" i="23"/>
  <c r="E186" i="23"/>
  <c r="Z195" i="23"/>
  <c r="AA195" i="23"/>
  <c r="E161" i="23"/>
  <c r="G163" i="23"/>
  <c r="E164" i="23"/>
  <c r="H163" i="23"/>
  <c r="D163" i="23"/>
  <c r="J159" i="23"/>
  <c r="F159" i="23"/>
  <c r="I163" i="23"/>
  <c r="C182" i="23"/>
  <c r="I165" i="23"/>
  <c r="J161" i="23"/>
  <c r="F161" i="23"/>
  <c r="C184" i="23"/>
  <c r="C183" i="23"/>
  <c r="G161" i="23"/>
  <c r="D174" i="23"/>
  <c r="C187" i="23"/>
  <c r="J187" i="23" s="1"/>
  <c r="D178" i="23"/>
  <c r="C174" i="23"/>
  <c r="D180" i="23"/>
  <c r="D186" i="23"/>
  <c r="G164" i="23"/>
  <c r="E162" i="23"/>
  <c r="H161" i="23"/>
  <c r="D181" i="23"/>
  <c r="D173" i="23"/>
  <c r="D175" i="23"/>
  <c r="C177" i="23"/>
  <c r="D184" i="23"/>
  <c r="I159" i="23"/>
  <c r="C173" i="23"/>
  <c r="D183" i="23"/>
  <c r="I161" i="23"/>
  <c r="C175" i="23"/>
  <c r="D176" i="23"/>
  <c r="C179" i="23"/>
  <c r="C185" i="23"/>
  <c r="J185" i="23" s="1"/>
  <c r="C181" i="23"/>
  <c r="D177" i="23"/>
  <c r="G159" i="23"/>
  <c r="C180" i="23"/>
  <c r="D185" i="23"/>
  <c r="C176" i="23"/>
  <c r="C186" i="23"/>
  <c r="D187" i="23"/>
  <c r="C178" i="23"/>
  <c r="F164" i="23"/>
  <c r="D182" i="23"/>
  <c r="D179" i="23"/>
  <c r="D88" i="21"/>
  <c r="T88" i="21" s="1"/>
  <c r="AQ4" i="21" s="1"/>
  <c r="D60" i="21"/>
  <c r="D102" i="21"/>
  <c r="T102" i="21" s="1"/>
  <c r="AS4" i="21" s="1"/>
  <c r="H162" i="23"/>
  <c r="H165" i="23"/>
  <c r="D165" i="23"/>
  <c r="D81" i="21"/>
  <c r="D74" i="21"/>
  <c r="D159" i="23"/>
  <c r="J164" i="23"/>
  <c r="G162" i="23"/>
  <c r="E160" i="23"/>
  <c r="J160" i="23"/>
  <c r="H159" i="23"/>
  <c r="F162" i="23"/>
  <c r="E163" i="23"/>
  <c r="D95" i="21"/>
  <c r="T95" i="21" s="1"/>
  <c r="AR4" i="21" s="1"/>
  <c r="H160" i="23"/>
  <c r="I164" i="23"/>
  <c r="I162" i="23"/>
  <c r="G160" i="23"/>
  <c r="J165" i="23"/>
  <c r="F165" i="23"/>
  <c r="D164" i="23"/>
  <c r="G165" i="23"/>
  <c r="H164" i="23"/>
  <c r="F160" i="23"/>
  <c r="D161" i="23"/>
  <c r="E165" i="23"/>
  <c r="I160" i="23"/>
  <c r="J162" i="23"/>
  <c r="J163" i="23"/>
  <c r="F163" i="23"/>
  <c r="D160" i="23"/>
  <c r="D162" i="23"/>
  <c r="E159" i="23"/>
  <c r="AH76" i="17"/>
  <c r="E76" i="21"/>
  <c r="AL77" i="17"/>
  <c r="I77" i="21"/>
  <c r="AJ75" i="17"/>
  <c r="G75" i="21"/>
  <c r="AH73" i="17"/>
  <c r="E73" i="21"/>
  <c r="AM80" i="17"/>
  <c r="J80" i="21"/>
  <c r="AI75" i="17"/>
  <c r="F75" i="21"/>
  <c r="AI69" i="17"/>
  <c r="F69" i="21"/>
  <c r="AM96" i="17"/>
  <c r="J96" i="21"/>
  <c r="Z96" i="21" s="1"/>
  <c r="AR47" i="21" s="1"/>
  <c r="AL94" i="17"/>
  <c r="I94" i="21"/>
  <c r="AI94" i="17"/>
  <c r="F94" i="21"/>
  <c r="AL91" i="17"/>
  <c r="I91" i="21"/>
  <c r="AJ73" i="17"/>
  <c r="G73" i="21"/>
  <c r="AH71" i="17"/>
  <c r="E71" i="21"/>
  <c r="AG99" i="17"/>
  <c r="D99" i="21"/>
  <c r="T99" i="21" s="1"/>
  <c r="AR8" i="21" s="1"/>
  <c r="AH108" i="17"/>
  <c r="E108" i="21"/>
  <c r="U108" i="21" s="1"/>
  <c r="AS17" i="21" s="1"/>
  <c r="AK107" i="17"/>
  <c r="H107" i="21"/>
  <c r="X107" i="21" s="1"/>
  <c r="AS37" i="21" s="1"/>
  <c r="AJ78" i="17"/>
  <c r="G78" i="21"/>
  <c r="AL73" i="17"/>
  <c r="I73" i="21"/>
  <c r="AJ71" i="17"/>
  <c r="G71" i="21"/>
  <c r="AH69" i="17"/>
  <c r="E69" i="21"/>
  <c r="AM92" i="17"/>
  <c r="J92" i="21"/>
  <c r="AG69" i="17"/>
  <c r="D69" i="21"/>
  <c r="AG67" i="17"/>
  <c r="D67" i="21"/>
  <c r="T67" i="21" s="1"/>
  <c r="AN4" i="21" s="1"/>
  <c r="AG70" i="17"/>
  <c r="D70" i="21"/>
  <c r="AH101" i="17"/>
  <c r="E101" i="21"/>
  <c r="U101" i="21" s="1"/>
  <c r="AR17" i="21" s="1"/>
  <c r="AG101" i="17"/>
  <c r="D101" i="21"/>
  <c r="T101" i="21" s="1"/>
  <c r="AR10" i="21" s="1"/>
  <c r="AL68" i="17"/>
  <c r="I68" i="21"/>
  <c r="AH83" i="17"/>
  <c r="E83" i="21"/>
  <c r="AK89" i="17"/>
  <c r="H89" i="21"/>
  <c r="AK83" i="17"/>
  <c r="H83" i="21"/>
  <c r="AI67" i="17"/>
  <c r="F67" i="21"/>
  <c r="AI90" i="17"/>
  <c r="F90" i="21"/>
  <c r="AG84" i="17"/>
  <c r="D84" i="21"/>
  <c r="AJ96" i="17"/>
  <c r="G96" i="21"/>
  <c r="W96" i="21" s="1"/>
  <c r="AR26" i="21" s="1"/>
  <c r="AG96" i="17"/>
  <c r="D96" i="21"/>
  <c r="T96" i="21" s="1"/>
  <c r="AR5" i="21" s="1"/>
  <c r="AH105" i="17"/>
  <c r="E105" i="21"/>
  <c r="U105" i="21" s="1"/>
  <c r="AS14" i="21" s="1"/>
  <c r="AK104" i="17"/>
  <c r="H104" i="21"/>
  <c r="X104" i="21" s="1"/>
  <c r="AS34" i="21" s="1"/>
  <c r="AH92" i="17"/>
  <c r="E92" i="21"/>
  <c r="AL80" i="17"/>
  <c r="I80" i="21"/>
  <c r="AJ70" i="17"/>
  <c r="G70" i="21"/>
  <c r="AL69" i="17"/>
  <c r="I69" i="21"/>
  <c r="AL85" i="17"/>
  <c r="I85" i="21"/>
  <c r="AJ67" i="17"/>
  <c r="G67" i="21"/>
  <c r="AJ83" i="17"/>
  <c r="G83" i="21"/>
  <c r="AM93" i="17"/>
  <c r="J93" i="21"/>
  <c r="AM71" i="17"/>
  <c r="J71" i="21"/>
  <c r="AM72" i="17"/>
  <c r="J72" i="21"/>
  <c r="AK85" i="17"/>
  <c r="H85" i="21"/>
  <c r="AK79" i="17"/>
  <c r="H79" i="21"/>
  <c r="AK80" i="17"/>
  <c r="H80" i="21"/>
  <c r="AI91" i="17"/>
  <c r="F91" i="21"/>
  <c r="AI85" i="17"/>
  <c r="F85" i="21"/>
  <c r="AI72" i="17"/>
  <c r="F72" i="21"/>
  <c r="AG91" i="17"/>
  <c r="D91" i="21"/>
  <c r="AG82" i="17"/>
  <c r="D82" i="21"/>
  <c r="AJ80" i="17"/>
  <c r="G80" i="21"/>
  <c r="AH90" i="17"/>
  <c r="E90" i="21"/>
  <c r="AJ68" i="17"/>
  <c r="G68" i="21"/>
  <c r="AL100" i="17"/>
  <c r="I100" i="21"/>
  <c r="Y100" i="21" s="1"/>
  <c r="AR44" i="21" s="1"/>
  <c r="AJ98" i="17"/>
  <c r="G98" i="21"/>
  <c r="W98" i="21" s="1"/>
  <c r="AR28" i="21" s="1"/>
  <c r="AH96" i="17"/>
  <c r="E96" i="21"/>
  <c r="U96" i="21" s="1"/>
  <c r="AR12" i="21" s="1"/>
  <c r="AI98" i="17"/>
  <c r="F98" i="21"/>
  <c r="V98" i="21" s="1"/>
  <c r="AR21" i="21" s="1"/>
  <c r="AG98" i="17"/>
  <c r="D98" i="21"/>
  <c r="T98" i="21" s="1"/>
  <c r="AR7" i="21" s="1"/>
  <c r="AL107" i="17"/>
  <c r="I107" i="21"/>
  <c r="Y107" i="21" s="1"/>
  <c r="AS44" i="21" s="1"/>
  <c r="AJ107" i="17"/>
  <c r="G107" i="21"/>
  <c r="W107" i="21" s="1"/>
  <c r="AS30" i="21" s="1"/>
  <c r="AH107" i="17"/>
  <c r="E107" i="21"/>
  <c r="U107" i="21" s="1"/>
  <c r="AS16" i="21" s="1"/>
  <c r="AM106" i="17"/>
  <c r="J106" i="21"/>
  <c r="Z106" i="21" s="1"/>
  <c r="AS50" i="21" s="1"/>
  <c r="AK106" i="17"/>
  <c r="H106" i="21"/>
  <c r="X106" i="21" s="1"/>
  <c r="AS36" i="21" s="1"/>
  <c r="AI106" i="17"/>
  <c r="F106" i="21"/>
  <c r="V106" i="21" s="1"/>
  <c r="AS22" i="21" s="1"/>
  <c r="AG106" i="17"/>
  <c r="D106" i="21"/>
  <c r="T106" i="21" s="1"/>
  <c r="AS8" i="21" s="1"/>
  <c r="AJ86" i="17"/>
  <c r="G86" i="21"/>
  <c r="AM83" i="17"/>
  <c r="J83" i="21"/>
  <c r="AM77" i="17"/>
  <c r="J77" i="21"/>
  <c r="AK72" i="17"/>
  <c r="H72" i="21"/>
  <c r="AI80" i="17"/>
  <c r="F80" i="21"/>
  <c r="AG90" i="17"/>
  <c r="D90" i="21"/>
  <c r="AL101" i="17"/>
  <c r="I101" i="21"/>
  <c r="Y101" i="21" s="1"/>
  <c r="AR45" i="21" s="1"/>
  <c r="AK101" i="17"/>
  <c r="H101" i="21"/>
  <c r="X101" i="21" s="1"/>
  <c r="AR38" i="21" s="1"/>
  <c r="AH94" i="17"/>
  <c r="E94" i="21"/>
  <c r="AG94" i="17"/>
  <c r="D94" i="21"/>
  <c r="AM78" i="17"/>
  <c r="J78" i="21"/>
  <c r="AI78" i="17"/>
  <c r="F78" i="21"/>
  <c r="AJ72" i="17"/>
  <c r="G72" i="21"/>
  <c r="AJ101" i="17"/>
  <c r="G101" i="21"/>
  <c r="W101" i="21" s="1"/>
  <c r="AR31" i="21" s="1"/>
  <c r="AI101" i="17"/>
  <c r="F101" i="21"/>
  <c r="V101" i="21" s="1"/>
  <c r="AR24" i="21" s="1"/>
  <c r="AM107" i="17"/>
  <c r="J107" i="21"/>
  <c r="Z107" i="21" s="1"/>
  <c r="AS51" i="21" s="1"/>
  <c r="AM69" i="17"/>
  <c r="J69" i="21"/>
  <c r="AK84" i="17"/>
  <c r="H84" i="21"/>
  <c r="AG86" i="17"/>
  <c r="D86" i="21"/>
  <c r="AL96" i="17"/>
  <c r="I96" i="21"/>
  <c r="Y96" i="21" s="1"/>
  <c r="AR40" i="21" s="1"/>
  <c r="AK98" i="17"/>
  <c r="H98" i="21"/>
  <c r="X98" i="21" s="1"/>
  <c r="AR35" i="21" s="1"/>
  <c r="AJ103" i="17"/>
  <c r="G103" i="21"/>
  <c r="W103" i="21" s="1"/>
  <c r="AS26" i="21" s="1"/>
  <c r="AL87" i="17"/>
  <c r="I87" i="21"/>
  <c r="AJ85" i="17"/>
  <c r="G85" i="21"/>
  <c r="AH67" i="17"/>
  <c r="E67" i="21"/>
  <c r="AM75" i="17"/>
  <c r="J75" i="21"/>
  <c r="AM90" i="17"/>
  <c r="J90" i="21"/>
  <c r="AG68" i="17"/>
  <c r="D68" i="21"/>
  <c r="AL98" i="17"/>
  <c r="I98" i="21"/>
  <c r="Y98" i="21" s="1"/>
  <c r="AR42" i="21" s="1"/>
  <c r="AI96" i="17"/>
  <c r="F96" i="21"/>
  <c r="V96" i="21" s="1"/>
  <c r="AR19" i="21" s="1"/>
  <c r="AJ105" i="17"/>
  <c r="G105" i="21"/>
  <c r="W105" i="21" s="1"/>
  <c r="AS28" i="21" s="1"/>
  <c r="AG104" i="17"/>
  <c r="D104" i="21"/>
  <c r="T104" i="21" s="1"/>
  <c r="AS6" i="21" s="1"/>
  <c r="AJ82" i="17"/>
  <c r="G82" i="21"/>
  <c r="AH72" i="17"/>
  <c r="E72" i="21"/>
  <c r="AL67" i="17"/>
  <c r="I67" i="21"/>
  <c r="AL83" i="17"/>
  <c r="I83" i="21"/>
  <c r="AH79" i="17"/>
  <c r="E79" i="21"/>
  <c r="AM89" i="17"/>
  <c r="J89" i="21"/>
  <c r="AM67" i="17"/>
  <c r="J67" i="21"/>
  <c r="AM70" i="17"/>
  <c r="J70" i="21"/>
  <c r="AM86" i="17"/>
  <c r="J86" i="21"/>
  <c r="AK75" i="17"/>
  <c r="H75" i="21"/>
  <c r="AK78" i="17"/>
  <c r="H78" i="21"/>
  <c r="AI87" i="17"/>
  <c r="F87" i="21"/>
  <c r="AI70" i="17"/>
  <c r="F70" i="21"/>
  <c r="AI86" i="17"/>
  <c r="F86" i="21"/>
  <c r="AG93" i="17"/>
  <c r="D93" i="21"/>
  <c r="AG87" i="17"/>
  <c r="D87" i="21"/>
  <c r="AG80" i="17"/>
  <c r="D80" i="21"/>
  <c r="AL82" i="17"/>
  <c r="I82" i="21"/>
  <c r="AJ92" i="17"/>
  <c r="G92" i="21"/>
  <c r="AL70" i="17"/>
  <c r="I70" i="21"/>
  <c r="AL95" i="17"/>
  <c r="I95" i="21"/>
  <c r="Y95" i="21" s="1"/>
  <c r="AR39" i="21" s="1"/>
  <c r="AJ100" i="17"/>
  <c r="G100" i="21"/>
  <c r="W100" i="21" s="1"/>
  <c r="AR30" i="21" s="1"/>
  <c r="AH98" i="17"/>
  <c r="E98" i="21"/>
  <c r="U98" i="21" s="1"/>
  <c r="AR14" i="21" s="1"/>
  <c r="AM97" i="17"/>
  <c r="J97" i="21"/>
  <c r="Z97" i="21" s="1"/>
  <c r="AR48" i="21" s="1"/>
  <c r="AI100" i="17"/>
  <c r="F100" i="21"/>
  <c r="V100" i="21" s="1"/>
  <c r="AR23" i="21" s="1"/>
  <c r="AG100" i="17"/>
  <c r="D100" i="21"/>
  <c r="T100" i="21" s="1"/>
  <c r="AR9" i="21" s="1"/>
  <c r="AM108" i="17"/>
  <c r="J108" i="21"/>
  <c r="Z108" i="21" s="1"/>
  <c r="AS52" i="21" s="1"/>
  <c r="AK108" i="17"/>
  <c r="H108" i="21"/>
  <c r="X108" i="21" s="1"/>
  <c r="AS38" i="21" s="1"/>
  <c r="AI108" i="17"/>
  <c r="F108" i="21"/>
  <c r="V108" i="21" s="1"/>
  <c r="AS24" i="21" s="1"/>
  <c r="AG108" i="17"/>
  <c r="D108" i="21"/>
  <c r="T108" i="21" s="1"/>
  <c r="AS10" i="21" s="1"/>
  <c r="AL93" i="17"/>
  <c r="I93" i="21"/>
  <c r="AJ91" i="17"/>
  <c r="G91" i="21"/>
  <c r="AH89" i="17"/>
  <c r="E89" i="21"/>
  <c r="AG75" i="17"/>
  <c r="D75" i="21"/>
  <c r="AH97" i="17"/>
  <c r="E97" i="21"/>
  <c r="U97" i="21" s="1"/>
  <c r="AR13" i="21" s="1"/>
  <c r="AG97" i="17"/>
  <c r="D97" i="21"/>
  <c r="T97" i="21" s="1"/>
  <c r="AR6" i="21" s="1"/>
  <c r="AM94" i="17"/>
  <c r="J94" i="21"/>
  <c r="Z94" i="21" s="1"/>
  <c r="AQ52" i="21" s="1"/>
  <c r="AM79" i="17"/>
  <c r="J79" i="21"/>
  <c r="AM73" i="17"/>
  <c r="J73" i="21"/>
  <c r="AK86" i="17"/>
  <c r="H86" i="21"/>
  <c r="AG72" i="17"/>
  <c r="D72" i="21"/>
  <c r="AK96" i="17"/>
  <c r="H96" i="21"/>
  <c r="X96" i="21" s="1"/>
  <c r="AR33" i="21" s="1"/>
  <c r="AJ108" i="17"/>
  <c r="G108" i="21"/>
  <c r="W108" i="21" s="1"/>
  <c r="AS31" i="21" s="1"/>
  <c r="AI107" i="17"/>
  <c r="F107" i="21"/>
  <c r="V107" i="21" s="1"/>
  <c r="AS23" i="21" s="1"/>
  <c r="AM76" i="17"/>
  <c r="J76" i="21"/>
  <c r="AI93" i="17"/>
  <c r="F93" i="21"/>
  <c r="AI76" i="17"/>
  <c r="F76" i="21"/>
  <c r="AJ84" i="17"/>
  <c r="G84" i="21"/>
  <c r="AH103" i="17"/>
  <c r="E103" i="21"/>
  <c r="U103" i="21" s="1"/>
  <c r="AS12" i="21" s="1"/>
  <c r="AJ90" i="17"/>
  <c r="G90" i="21"/>
  <c r="AI89" i="17"/>
  <c r="F89" i="21"/>
  <c r="AH78" i="17"/>
  <c r="E78" i="21"/>
  <c r="AK100" i="17"/>
  <c r="H100" i="21"/>
  <c r="X100" i="21" s="1"/>
  <c r="AR37" i="21" s="1"/>
  <c r="AL105" i="17"/>
  <c r="I105" i="21"/>
  <c r="Y105" i="21" s="1"/>
  <c r="AS42" i="21" s="1"/>
  <c r="AI104" i="17"/>
  <c r="F104" i="21"/>
  <c r="V104" i="21" s="1"/>
  <c r="AS20" i="21" s="1"/>
  <c r="AL92" i="17"/>
  <c r="I92" i="21"/>
  <c r="AH84" i="17"/>
  <c r="E84" i="21"/>
  <c r="AL72" i="17"/>
  <c r="I72" i="21"/>
  <c r="AJ79" i="17"/>
  <c r="G79" i="21"/>
  <c r="AH77" i="17"/>
  <c r="E77" i="21"/>
  <c r="AH93" i="17"/>
  <c r="E93" i="21"/>
  <c r="AM91" i="17"/>
  <c r="J91" i="21"/>
  <c r="AM85" i="17"/>
  <c r="J85" i="21"/>
  <c r="AM68" i="17"/>
  <c r="J68" i="21"/>
  <c r="AM84" i="17"/>
  <c r="J84" i="21"/>
  <c r="AK77" i="17"/>
  <c r="H77" i="21"/>
  <c r="AK71" i="17"/>
  <c r="H71" i="21"/>
  <c r="AK73" i="17"/>
  <c r="H73" i="21"/>
  <c r="AK76" i="17"/>
  <c r="H76" i="21"/>
  <c r="AK92" i="17"/>
  <c r="H92" i="21"/>
  <c r="AI83" i="17"/>
  <c r="F83" i="21"/>
  <c r="AI77" i="17"/>
  <c r="F77" i="21"/>
  <c r="AI68" i="17"/>
  <c r="F68" i="21"/>
  <c r="AI84" i="17"/>
  <c r="F84" i="21"/>
  <c r="AG89" i="17"/>
  <c r="D89" i="21"/>
  <c r="AG83" i="17"/>
  <c r="D83" i="21"/>
  <c r="AG73" i="17"/>
  <c r="D73" i="21"/>
  <c r="AG78" i="17"/>
  <c r="D78" i="21"/>
  <c r="AH86" i="17"/>
  <c r="E86" i="21"/>
  <c r="AL90" i="17"/>
  <c r="I90" i="21"/>
  <c r="AL97" i="17"/>
  <c r="I97" i="21"/>
  <c r="Y97" i="21" s="1"/>
  <c r="AR41" i="21" s="1"/>
  <c r="AJ95" i="17"/>
  <c r="G95" i="21"/>
  <c r="W95" i="21" s="1"/>
  <c r="AR25" i="21" s="1"/>
  <c r="AH100" i="17"/>
  <c r="E100" i="21"/>
  <c r="U100" i="21" s="1"/>
  <c r="AR16" i="21" s="1"/>
  <c r="AK97" i="17"/>
  <c r="H97" i="21"/>
  <c r="X97" i="21" s="1"/>
  <c r="AR34" i="21" s="1"/>
  <c r="AL104" i="17"/>
  <c r="I104" i="21"/>
  <c r="Y104" i="21" s="1"/>
  <c r="AS41" i="21" s="1"/>
  <c r="AJ104" i="17"/>
  <c r="G104" i="21"/>
  <c r="W104" i="21" s="1"/>
  <c r="AS27" i="21" s="1"/>
  <c r="AH104" i="17"/>
  <c r="E104" i="21"/>
  <c r="U104" i="21" s="1"/>
  <c r="AS13" i="21" s="1"/>
  <c r="AM103" i="17"/>
  <c r="J103" i="21"/>
  <c r="Z103" i="21" s="1"/>
  <c r="AS47" i="21" s="1"/>
  <c r="AK103" i="17"/>
  <c r="H103" i="21"/>
  <c r="X103" i="21" s="1"/>
  <c r="AS33" i="21" s="1"/>
  <c r="AI103" i="17"/>
  <c r="F103" i="21"/>
  <c r="V103" i="21" s="1"/>
  <c r="AS19" i="21" s="1"/>
  <c r="AG103" i="17"/>
  <c r="D103" i="21"/>
  <c r="T103" i="21" s="1"/>
  <c r="AS5" i="21" s="1"/>
  <c r="AH70" i="17"/>
  <c r="E70" i="21"/>
  <c r="AL78" i="17"/>
  <c r="I78" i="21"/>
  <c r="AI99" i="17"/>
  <c r="F99" i="21"/>
  <c r="V99" i="21" s="1"/>
  <c r="AR22" i="21" s="1"/>
  <c r="AJ94" i="17"/>
  <c r="G94" i="21"/>
  <c r="AK94" i="17"/>
  <c r="H94" i="21"/>
  <c r="AL76" i="17"/>
  <c r="I76" i="21"/>
  <c r="AL75" i="17"/>
  <c r="I75" i="21"/>
  <c r="AJ89" i="17"/>
  <c r="G89" i="21"/>
  <c r="AH87" i="17"/>
  <c r="E87" i="21"/>
  <c r="AK91" i="17"/>
  <c r="H91" i="21"/>
  <c r="AK70" i="17"/>
  <c r="H70" i="21"/>
  <c r="AG77" i="17"/>
  <c r="D77" i="21"/>
  <c r="AG71" i="17"/>
  <c r="D71" i="21"/>
  <c r="AH82" i="17"/>
  <c r="E82" i="21"/>
  <c r="AM98" i="17"/>
  <c r="J98" i="21"/>
  <c r="Z98" i="21" s="1"/>
  <c r="AR49" i="21" s="1"/>
  <c r="AL108" i="17"/>
  <c r="I108" i="21"/>
  <c r="Y108" i="21" s="1"/>
  <c r="AS45" i="21" s="1"/>
  <c r="AG107" i="17"/>
  <c r="D107" i="21"/>
  <c r="T107" i="21" s="1"/>
  <c r="AS9" i="21" s="1"/>
  <c r="AH68" i="17"/>
  <c r="E68" i="21"/>
  <c r="AL89" i="17"/>
  <c r="I89" i="21"/>
  <c r="AJ87" i="17"/>
  <c r="G87" i="21"/>
  <c r="AH85" i="17"/>
  <c r="E85" i="21"/>
  <c r="AK93" i="17"/>
  <c r="H93" i="21"/>
  <c r="AK87" i="17"/>
  <c r="H87" i="21"/>
  <c r="AK68" i="17"/>
  <c r="H68" i="21"/>
  <c r="AI71" i="17"/>
  <c r="F71" i="21"/>
  <c r="AI92" i="17"/>
  <c r="F92" i="21"/>
  <c r="AM100" i="17"/>
  <c r="J100" i="21"/>
  <c r="Z100" i="21" s="1"/>
  <c r="AR51" i="21" s="1"/>
  <c r="AL103" i="17"/>
  <c r="I103" i="21"/>
  <c r="Y103" i="21" s="1"/>
  <c r="AS40" i="21" s="1"/>
  <c r="AH80" i="17"/>
  <c r="E80" i="21"/>
  <c r="AL71" i="17"/>
  <c r="I71" i="21"/>
  <c r="AJ69" i="17"/>
  <c r="G69" i="21"/>
  <c r="AK82" i="17"/>
  <c r="H82" i="21"/>
  <c r="AL86" i="17"/>
  <c r="I86" i="21"/>
  <c r="AM95" i="17"/>
  <c r="J95" i="21"/>
  <c r="Z95" i="21" s="1"/>
  <c r="AR46" i="21" s="1"/>
  <c r="AM104" i="17"/>
  <c r="J104" i="21"/>
  <c r="Z104" i="21" s="1"/>
  <c r="AS48" i="21" s="1"/>
  <c r="AL84" i="17"/>
  <c r="I84" i="21"/>
  <c r="AL79" i="17"/>
  <c r="I79" i="21"/>
  <c r="AJ77" i="17"/>
  <c r="G77" i="21"/>
  <c r="AJ93" i="17"/>
  <c r="G93" i="21"/>
  <c r="AH75" i="17"/>
  <c r="E75" i="21"/>
  <c r="AH91" i="17"/>
  <c r="E91" i="21"/>
  <c r="AM87" i="17"/>
  <c r="J87" i="21"/>
  <c r="AM81" i="17"/>
  <c r="J81" i="21"/>
  <c r="AM82" i="17"/>
  <c r="J82" i="21"/>
  <c r="AK67" i="17"/>
  <c r="H67" i="21"/>
  <c r="AK69" i="17"/>
  <c r="H69" i="21"/>
  <c r="AK90" i="17"/>
  <c r="H90" i="21"/>
  <c r="AI79" i="17"/>
  <c r="F79" i="21"/>
  <c r="AI73" i="17"/>
  <c r="F73" i="21"/>
  <c r="AI82" i="17"/>
  <c r="F82" i="21"/>
  <c r="AG85" i="17"/>
  <c r="D85" i="21"/>
  <c r="AG79" i="17"/>
  <c r="D79" i="21"/>
  <c r="AG76" i="17"/>
  <c r="D76" i="21"/>
  <c r="AG92" i="17"/>
  <c r="D92" i="21"/>
  <c r="AJ76" i="17"/>
  <c r="G76" i="21"/>
  <c r="AJ97" i="17"/>
  <c r="G97" i="21"/>
  <c r="W97" i="21" s="1"/>
  <c r="AR27" i="21" s="1"/>
  <c r="AH95" i="17"/>
  <c r="E95" i="21"/>
  <c r="U95" i="21" s="1"/>
  <c r="AR11" i="21" s="1"/>
  <c r="AM101" i="17"/>
  <c r="J101" i="21"/>
  <c r="Z101" i="21" s="1"/>
  <c r="AR52" i="21" s="1"/>
  <c r="AK99" i="17"/>
  <c r="H99" i="21"/>
  <c r="X99" i="21" s="1"/>
  <c r="AR36" i="21" s="1"/>
  <c r="AI97" i="17"/>
  <c r="F97" i="21"/>
  <c r="V97" i="21" s="1"/>
  <c r="AR20" i="21" s="1"/>
  <c r="AL106" i="17"/>
  <c r="I106" i="21"/>
  <c r="Y106" i="21" s="1"/>
  <c r="AS43" i="21" s="1"/>
  <c r="AJ106" i="17"/>
  <c r="G106" i="21"/>
  <c r="W106" i="21" s="1"/>
  <c r="AS29" i="21" s="1"/>
  <c r="AH106" i="17"/>
  <c r="E106" i="21"/>
  <c r="U106" i="21" s="1"/>
  <c r="AS15" i="21" s="1"/>
  <c r="AM105" i="17"/>
  <c r="J105" i="21"/>
  <c r="Z105" i="21" s="1"/>
  <c r="AS49" i="21" s="1"/>
  <c r="AK105" i="17"/>
  <c r="H105" i="21"/>
  <c r="X105" i="21" s="1"/>
  <c r="AS35" i="21" s="1"/>
  <c r="AI105" i="17"/>
  <c r="F105" i="21"/>
  <c r="V105" i="21" s="1"/>
  <c r="AS21" i="21" s="1"/>
  <c r="AG105" i="17"/>
  <c r="D105" i="21"/>
  <c r="T105" i="21" s="1"/>
  <c r="AS7" i="21" s="1"/>
  <c r="I64" i="21"/>
  <c r="AK95" i="17"/>
  <c r="F32" i="22"/>
  <c r="AI95" i="17"/>
  <c r="F30" i="22"/>
  <c r="AG95" i="17"/>
  <c r="F28" i="22"/>
  <c r="F41" i="22"/>
  <c r="AM102" i="17"/>
  <c r="F39" i="22"/>
  <c r="AK102" i="17"/>
  <c r="F37" i="22"/>
  <c r="AI102" i="17"/>
  <c r="F35" i="22"/>
  <c r="AG102" i="17"/>
  <c r="F40" i="22"/>
  <c r="N25" i="22" s="1"/>
  <c r="AL102" i="17"/>
  <c r="F38" i="22"/>
  <c r="AJ102" i="17"/>
  <c r="F36" i="22"/>
  <c r="AH102" i="17"/>
  <c r="F21" i="22"/>
  <c r="AJ99" i="17"/>
  <c r="F31" i="22"/>
  <c r="AM99" i="17"/>
  <c r="F34" i="22"/>
  <c r="AL99" i="17"/>
  <c r="F33" i="22"/>
  <c r="AH99" i="17"/>
  <c r="F29" i="22"/>
  <c r="AL17" i="17"/>
  <c r="AG60" i="17"/>
  <c r="G62" i="21"/>
  <c r="AJ62" i="17"/>
  <c r="I56" i="21"/>
  <c r="AL56" i="17"/>
  <c r="E52" i="21"/>
  <c r="AH52" i="17"/>
  <c r="G46" i="21"/>
  <c r="AJ46" i="17"/>
  <c r="I40" i="21"/>
  <c r="AL40" i="17"/>
  <c r="E36" i="21"/>
  <c r="AH36" i="17"/>
  <c r="G30" i="21"/>
  <c r="AJ30" i="17"/>
  <c r="I35" i="21"/>
  <c r="AL35" i="17"/>
  <c r="F22" i="22"/>
  <c r="AH88" i="17"/>
  <c r="F10" i="22"/>
  <c r="AJ74" i="17"/>
  <c r="G66" i="21"/>
  <c r="AJ66" i="17"/>
  <c r="E64" i="21"/>
  <c r="AH64" i="17"/>
  <c r="I60" i="21"/>
  <c r="AL60" i="17"/>
  <c r="G58" i="21"/>
  <c r="AJ58" i="17"/>
  <c r="E56" i="21"/>
  <c r="AH56" i="17"/>
  <c r="I52" i="21"/>
  <c r="AL52" i="17"/>
  <c r="G50" i="21"/>
  <c r="AJ50" i="17"/>
  <c r="E48" i="21"/>
  <c r="AH48" i="17"/>
  <c r="I44" i="21"/>
  <c r="AL44" i="17"/>
  <c r="G42" i="21"/>
  <c r="AJ42" i="17"/>
  <c r="E40" i="21"/>
  <c r="AH40" i="17"/>
  <c r="I36" i="21"/>
  <c r="AL36" i="17"/>
  <c r="G34" i="21"/>
  <c r="AJ34" i="17"/>
  <c r="E32" i="21"/>
  <c r="AH32" i="17"/>
  <c r="I28" i="21"/>
  <c r="AL28" i="17"/>
  <c r="E28" i="21"/>
  <c r="AH28" i="17"/>
  <c r="I29" i="21"/>
  <c r="AL29" i="17"/>
  <c r="I33" i="21"/>
  <c r="AL33" i="17"/>
  <c r="I37" i="21"/>
  <c r="AL37" i="17"/>
  <c r="I41" i="21"/>
  <c r="AL41" i="17"/>
  <c r="I45" i="21"/>
  <c r="AL45" i="17"/>
  <c r="I49" i="21"/>
  <c r="AL49" i="17"/>
  <c r="I53" i="21"/>
  <c r="AL53" i="17"/>
  <c r="I57" i="21"/>
  <c r="AL57" i="17"/>
  <c r="I61" i="21"/>
  <c r="AL61" i="17"/>
  <c r="I65" i="21"/>
  <c r="AL65" i="17"/>
  <c r="F19" i="22"/>
  <c r="AL81" i="17"/>
  <c r="G31" i="21"/>
  <c r="AJ31" i="17"/>
  <c r="G35" i="21"/>
  <c r="AJ35" i="17"/>
  <c r="G39" i="21"/>
  <c r="AJ39" i="17"/>
  <c r="G43" i="21"/>
  <c r="AJ43" i="17"/>
  <c r="G47" i="21"/>
  <c r="AJ47" i="17"/>
  <c r="G51" i="21"/>
  <c r="AJ51" i="17"/>
  <c r="G55" i="21"/>
  <c r="AJ55" i="17"/>
  <c r="G59" i="21"/>
  <c r="AJ59" i="17"/>
  <c r="G63" i="21"/>
  <c r="AJ63" i="17"/>
  <c r="E29" i="21"/>
  <c r="AH29" i="17"/>
  <c r="E33" i="21"/>
  <c r="AH33" i="17"/>
  <c r="E37" i="21"/>
  <c r="AH37" i="17"/>
  <c r="E41" i="21"/>
  <c r="AH41" i="17"/>
  <c r="E45" i="21"/>
  <c r="AH45" i="17"/>
  <c r="E49" i="21"/>
  <c r="AH49" i="17"/>
  <c r="E53" i="21"/>
  <c r="AH53" i="17"/>
  <c r="E57" i="21"/>
  <c r="AH57" i="17"/>
  <c r="E61" i="21"/>
  <c r="AH61" i="17"/>
  <c r="E65" i="21"/>
  <c r="AH65" i="17"/>
  <c r="F15" i="22"/>
  <c r="AH81" i="17"/>
  <c r="J51" i="21"/>
  <c r="AM51" i="17"/>
  <c r="J63" i="21"/>
  <c r="AM63" i="17"/>
  <c r="J7" i="21"/>
  <c r="AM7" i="17"/>
  <c r="J11" i="21"/>
  <c r="AM11" i="17"/>
  <c r="J15" i="21"/>
  <c r="AM15" i="17"/>
  <c r="J18" i="21"/>
  <c r="AM18" i="17"/>
  <c r="J20" i="21"/>
  <c r="AM20" i="17"/>
  <c r="J22" i="21"/>
  <c r="AM22" i="17"/>
  <c r="J24" i="21"/>
  <c r="AM24" i="17"/>
  <c r="J26" i="21"/>
  <c r="AM26" i="17"/>
  <c r="J29" i="21"/>
  <c r="AM29" i="17"/>
  <c r="J37" i="21"/>
  <c r="AM37" i="17"/>
  <c r="J45" i="21"/>
  <c r="AM45" i="17"/>
  <c r="J53" i="21"/>
  <c r="AM53" i="17"/>
  <c r="J61" i="21"/>
  <c r="AM61" i="17"/>
  <c r="J31" i="21"/>
  <c r="AM31" i="17"/>
  <c r="J39" i="21"/>
  <c r="AM39" i="17"/>
  <c r="J59" i="21"/>
  <c r="AM59" i="17"/>
  <c r="J28" i="21"/>
  <c r="AM28" i="17"/>
  <c r="J32" i="21"/>
  <c r="AM32" i="17"/>
  <c r="J36" i="21"/>
  <c r="AM36" i="17"/>
  <c r="J40" i="21"/>
  <c r="AM40" i="17"/>
  <c r="J44" i="21"/>
  <c r="AM44" i="17"/>
  <c r="J48" i="21"/>
  <c r="AM48" i="17"/>
  <c r="J52" i="21"/>
  <c r="AM52" i="17"/>
  <c r="J56" i="21"/>
  <c r="AM56" i="17"/>
  <c r="J60" i="21"/>
  <c r="AM60" i="17"/>
  <c r="J64" i="21"/>
  <c r="AM64" i="17"/>
  <c r="F27" i="22"/>
  <c r="AM88" i="17"/>
  <c r="H45" i="21"/>
  <c r="AK45" i="17"/>
  <c r="H61" i="21"/>
  <c r="AK61" i="17"/>
  <c r="F18" i="22"/>
  <c r="AK81" i="17"/>
  <c r="H5" i="21"/>
  <c r="AK5" i="17"/>
  <c r="H9" i="21"/>
  <c r="AK9" i="17"/>
  <c r="H13" i="21"/>
  <c r="AK13" i="17"/>
  <c r="H17" i="21"/>
  <c r="AK17" i="17"/>
  <c r="H19" i="21"/>
  <c r="AK19" i="17"/>
  <c r="H21" i="21"/>
  <c r="AK21" i="17"/>
  <c r="H23" i="21"/>
  <c r="AK23" i="17"/>
  <c r="H25" i="21"/>
  <c r="AK25" i="17"/>
  <c r="H27" i="21"/>
  <c r="AK27" i="17"/>
  <c r="H35" i="21"/>
  <c r="AK35" i="17"/>
  <c r="H43" i="21"/>
  <c r="AK43" i="17"/>
  <c r="H51" i="21"/>
  <c r="AK51" i="17"/>
  <c r="H59" i="21"/>
  <c r="AK59" i="17"/>
  <c r="H28" i="21"/>
  <c r="AK28" i="17"/>
  <c r="H33" i="21"/>
  <c r="AK33" i="17"/>
  <c r="H41" i="21"/>
  <c r="AK41" i="17"/>
  <c r="H57" i="21"/>
  <c r="AK57" i="17"/>
  <c r="H30" i="21"/>
  <c r="AK30" i="17"/>
  <c r="H34" i="21"/>
  <c r="AK34" i="17"/>
  <c r="H38" i="21"/>
  <c r="AK38" i="17"/>
  <c r="H42" i="21"/>
  <c r="AK42" i="17"/>
  <c r="H46" i="21"/>
  <c r="AK46" i="17"/>
  <c r="H50" i="21"/>
  <c r="AK50" i="17"/>
  <c r="H54" i="21"/>
  <c r="AK54" i="17"/>
  <c r="H58" i="21"/>
  <c r="AK58" i="17"/>
  <c r="H62" i="21"/>
  <c r="AK62" i="17"/>
  <c r="H66" i="21"/>
  <c r="AK66" i="17"/>
  <c r="F11" i="22"/>
  <c r="AK74" i="17"/>
  <c r="F47" i="21"/>
  <c r="AI47" i="17"/>
  <c r="F55" i="21"/>
  <c r="AI55" i="17"/>
  <c r="F7" i="21"/>
  <c r="AI7" i="17"/>
  <c r="F11" i="21"/>
  <c r="AI11" i="17"/>
  <c r="F15" i="21"/>
  <c r="AI15" i="17"/>
  <c r="F18" i="21"/>
  <c r="AI18" i="17"/>
  <c r="F20" i="21"/>
  <c r="AI20" i="17"/>
  <c r="F22" i="21"/>
  <c r="AI22" i="17"/>
  <c r="F24" i="21"/>
  <c r="AI24" i="17"/>
  <c r="F26" i="21"/>
  <c r="AI26" i="17"/>
  <c r="F29" i="21"/>
  <c r="AI29" i="17"/>
  <c r="F37" i="21"/>
  <c r="AI37" i="17"/>
  <c r="F45" i="21"/>
  <c r="AI45" i="17"/>
  <c r="F53" i="21"/>
  <c r="AI53" i="17"/>
  <c r="F61" i="21"/>
  <c r="AI61" i="17"/>
  <c r="F31" i="21"/>
  <c r="AI31" i="17"/>
  <c r="F39" i="21"/>
  <c r="AI39" i="17"/>
  <c r="F59" i="21"/>
  <c r="AI59" i="17"/>
  <c r="F32" i="21"/>
  <c r="AI32" i="17"/>
  <c r="F36" i="21"/>
  <c r="AI36" i="17"/>
  <c r="F40" i="21"/>
  <c r="AI40" i="17"/>
  <c r="F44" i="21"/>
  <c r="AI44" i="17"/>
  <c r="F48" i="21"/>
  <c r="AI48" i="17"/>
  <c r="F52" i="21"/>
  <c r="AI52" i="17"/>
  <c r="F56" i="21"/>
  <c r="AI56" i="17"/>
  <c r="F60" i="21"/>
  <c r="AI60" i="17"/>
  <c r="F64" i="21"/>
  <c r="AI64" i="17"/>
  <c r="F23" i="22"/>
  <c r="AI88" i="17"/>
  <c r="D45" i="21"/>
  <c r="AG45" i="17"/>
  <c r="D57" i="21"/>
  <c r="AG57" i="17"/>
  <c r="D65" i="21"/>
  <c r="AG65" i="17"/>
  <c r="D7" i="21"/>
  <c r="AG7" i="17"/>
  <c r="D11" i="21"/>
  <c r="AG11" i="17"/>
  <c r="D15" i="21"/>
  <c r="AG15" i="17"/>
  <c r="D18" i="21"/>
  <c r="AG18" i="17"/>
  <c r="D20" i="21"/>
  <c r="AG20" i="17"/>
  <c r="D22" i="21"/>
  <c r="AG22" i="17"/>
  <c r="D24" i="21"/>
  <c r="AG24" i="17"/>
  <c r="D26" i="21"/>
  <c r="AG26" i="17"/>
  <c r="D31" i="21"/>
  <c r="AG31" i="17"/>
  <c r="D39" i="21"/>
  <c r="AG39" i="17"/>
  <c r="D47" i="21"/>
  <c r="AG47" i="17"/>
  <c r="D55" i="21"/>
  <c r="AG55" i="17"/>
  <c r="D63" i="21"/>
  <c r="AG63" i="17"/>
  <c r="D28" i="21"/>
  <c r="AG28" i="17"/>
  <c r="D37" i="21"/>
  <c r="AG37" i="17"/>
  <c r="D49" i="21"/>
  <c r="AG49" i="17"/>
  <c r="D30" i="21"/>
  <c r="AG30" i="17"/>
  <c r="D34" i="21"/>
  <c r="AG34" i="17"/>
  <c r="D38" i="21"/>
  <c r="AG38" i="17"/>
  <c r="D42" i="21"/>
  <c r="AG42" i="17"/>
  <c r="D46" i="21"/>
  <c r="AG46" i="17"/>
  <c r="D50" i="21"/>
  <c r="AG50" i="17"/>
  <c r="D54" i="21"/>
  <c r="AG54" i="17"/>
  <c r="D58" i="21"/>
  <c r="AG58" i="17"/>
  <c r="D64" i="21"/>
  <c r="AG64" i="17"/>
  <c r="AG88" i="17"/>
  <c r="F12" i="22"/>
  <c r="AL74" i="17"/>
  <c r="G64" i="21"/>
  <c r="AJ64" i="17"/>
  <c r="I58" i="21"/>
  <c r="AL58" i="17"/>
  <c r="E54" i="21"/>
  <c r="AH54" i="17"/>
  <c r="G48" i="21"/>
  <c r="AJ48" i="17"/>
  <c r="I42" i="21"/>
  <c r="AL42" i="17"/>
  <c r="E38" i="21"/>
  <c r="AH38" i="17"/>
  <c r="G32" i="21"/>
  <c r="AJ32" i="17"/>
  <c r="G27" i="21"/>
  <c r="AJ27" i="17"/>
  <c r="E26" i="21"/>
  <c r="AH26" i="17"/>
  <c r="E25" i="21"/>
  <c r="AH25" i="17"/>
  <c r="E24" i="21"/>
  <c r="AH24" i="17"/>
  <c r="E23" i="21"/>
  <c r="AH23" i="17"/>
  <c r="E22" i="21"/>
  <c r="AH22" i="17"/>
  <c r="E21" i="21"/>
  <c r="AH21" i="17"/>
  <c r="E20" i="21"/>
  <c r="AH20" i="17"/>
  <c r="E19" i="21"/>
  <c r="AH19" i="17"/>
  <c r="E18" i="21"/>
  <c r="AH18" i="17"/>
  <c r="E66" i="21"/>
  <c r="AH66" i="17"/>
  <c r="G60" i="21"/>
  <c r="AJ60" i="17"/>
  <c r="I54" i="21"/>
  <c r="AL54" i="17"/>
  <c r="E50" i="21"/>
  <c r="AH50" i="17"/>
  <c r="G44" i="21"/>
  <c r="AJ44" i="17"/>
  <c r="I38" i="21"/>
  <c r="AL38" i="17"/>
  <c r="E34" i="21"/>
  <c r="AH34" i="17"/>
  <c r="I27" i="21"/>
  <c r="AL27" i="17"/>
  <c r="G26" i="21"/>
  <c r="AJ26" i="17"/>
  <c r="G24" i="21"/>
  <c r="AJ24" i="17"/>
  <c r="G22" i="21"/>
  <c r="AJ22" i="17"/>
  <c r="G20" i="21"/>
  <c r="AJ20" i="17"/>
  <c r="G18" i="21"/>
  <c r="AJ18" i="17"/>
  <c r="G15" i="21"/>
  <c r="AJ15" i="17"/>
  <c r="H14" i="21"/>
  <c r="AK14" i="17"/>
  <c r="D14" i="21"/>
  <c r="AG14" i="17"/>
  <c r="J12" i="21"/>
  <c r="AM12" i="17"/>
  <c r="F12" i="21"/>
  <c r="AI12" i="17"/>
  <c r="G11" i="21"/>
  <c r="AJ11" i="17"/>
  <c r="AK10" i="17"/>
  <c r="H10" i="21"/>
  <c r="AG10" i="17"/>
  <c r="D10" i="21"/>
  <c r="AM8" i="17"/>
  <c r="J8" i="21"/>
  <c r="AI8" i="17"/>
  <c r="F8" i="21"/>
  <c r="AJ7" i="17"/>
  <c r="G7" i="21"/>
  <c r="AK6" i="17"/>
  <c r="H6" i="21"/>
  <c r="AG6" i="17"/>
  <c r="D6" i="21"/>
  <c r="J4" i="21"/>
  <c r="AM4" i="17"/>
  <c r="F4" i="21"/>
  <c r="AI4" i="17"/>
  <c r="E17" i="21"/>
  <c r="AH17" i="17"/>
  <c r="I15" i="21"/>
  <c r="AL15" i="17"/>
  <c r="E14" i="21"/>
  <c r="AH14" i="17"/>
  <c r="G12" i="21"/>
  <c r="AJ12" i="17"/>
  <c r="I10" i="21"/>
  <c r="AL10" i="17"/>
  <c r="AH9" i="17"/>
  <c r="E9" i="21"/>
  <c r="AL7" i="17"/>
  <c r="I7" i="21"/>
  <c r="E6" i="21"/>
  <c r="AH6" i="17"/>
  <c r="G4" i="21"/>
  <c r="AJ4" i="17"/>
  <c r="E15" i="21"/>
  <c r="AH15" i="17"/>
  <c r="E12" i="21"/>
  <c r="AH12" i="17"/>
  <c r="I8" i="21"/>
  <c r="AL8" i="17"/>
  <c r="AL5" i="17"/>
  <c r="I5" i="21"/>
  <c r="H16" i="21"/>
  <c r="AK16" i="17"/>
  <c r="I12" i="21"/>
  <c r="AL12" i="17"/>
  <c r="G6" i="21"/>
  <c r="AJ6" i="17"/>
  <c r="G14" i="21"/>
  <c r="AJ14" i="17"/>
  <c r="E11" i="21"/>
  <c r="AH11" i="17"/>
  <c r="I4" i="21"/>
  <c r="AL4" i="17"/>
  <c r="F24" i="22"/>
  <c r="AJ88" i="17"/>
  <c r="D4" i="21"/>
  <c r="AG4" i="17"/>
  <c r="F26" i="22"/>
  <c r="AL88" i="17"/>
  <c r="E60" i="21"/>
  <c r="AH60" i="17"/>
  <c r="G54" i="21"/>
  <c r="AJ54" i="17"/>
  <c r="I48" i="21"/>
  <c r="AL48" i="17"/>
  <c r="E44" i="21"/>
  <c r="AH44" i="17"/>
  <c r="G38" i="21"/>
  <c r="AJ38" i="17"/>
  <c r="I32" i="21"/>
  <c r="AL32" i="17"/>
  <c r="G28" i="21"/>
  <c r="AJ28" i="17"/>
  <c r="I31" i="21"/>
  <c r="AL31" i="17"/>
  <c r="I39" i="21"/>
  <c r="AL39" i="17"/>
  <c r="I43" i="21"/>
  <c r="AL43" i="17"/>
  <c r="I47" i="21"/>
  <c r="AL47" i="17"/>
  <c r="I51" i="21"/>
  <c r="AL51" i="17"/>
  <c r="I55" i="21"/>
  <c r="AL55" i="17"/>
  <c r="I59" i="21"/>
  <c r="AL59" i="17"/>
  <c r="I63" i="21"/>
  <c r="AL63" i="17"/>
  <c r="G29" i="21"/>
  <c r="AJ29" i="17"/>
  <c r="G33" i="21"/>
  <c r="AJ33" i="17"/>
  <c r="G37" i="21"/>
  <c r="AJ37" i="17"/>
  <c r="G41" i="21"/>
  <c r="AJ41" i="17"/>
  <c r="G45" i="21"/>
  <c r="AJ45" i="17"/>
  <c r="G49" i="21"/>
  <c r="AJ49" i="17"/>
  <c r="G53" i="21"/>
  <c r="AJ53" i="17"/>
  <c r="G57" i="21"/>
  <c r="AJ57" i="17"/>
  <c r="G61" i="21"/>
  <c r="AJ61" i="17"/>
  <c r="G65" i="21"/>
  <c r="AJ65" i="17"/>
  <c r="F17" i="22"/>
  <c r="AJ81" i="17"/>
  <c r="E31" i="21"/>
  <c r="AH31" i="17"/>
  <c r="E35" i="21"/>
  <c r="AH35" i="17"/>
  <c r="E39" i="21"/>
  <c r="AH39" i="17"/>
  <c r="E43" i="21"/>
  <c r="AH43" i="17"/>
  <c r="E47" i="21"/>
  <c r="AH47" i="17"/>
  <c r="E51" i="21"/>
  <c r="AH51" i="17"/>
  <c r="E55" i="21"/>
  <c r="AH55" i="17"/>
  <c r="E59" i="21"/>
  <c r="AH59" i="17"/>
  <c r="E63" i="21"/>
  <c r="AH63" i="17"/>
  <c r="J47" i="21"/>
  <c r="AM47" i="17"/>
  <c r="J55" i="21"/>
  <c r="AM55" i="17"/>
  <c r="J5" i="21"/>
  <c r="AM5" i="17"/>
  <c r="J9" i="21"/>
  <c r="AM9" i="17"/>
  <c r="J13" i="21"/>
  <c r="AM13" i="17"/>
  <c r="J17" i="21"/>
  <c r="AM17" i="17"/>
  <c r="J19" i="21"/>
  <c r="AM19" i="17"/>
  <c r="J21" i="21"/>
  <c r="AM21" i="17"/>
  <c r="J23" i="21"/>
  <c r="AM23" i="17"/>
  <c r="J25" i="21"/>
  <c r="AM25" i="17"/>
  <c r="J27" i="21"/>
  <c r="AM27" i="17"/>
  <c r="J33" i="21"/>
  <c r="AM33" i="17"/>
  <c r="J41" i="21"/>
  <c r="AM41" i="17"/>
  <c r="J49" i="21"/>
  <c r="AM49" i="17"/>
  <c r="J57" i="21"/>
  <c r="AM57" i="17"/>
  <c r="J65" i="21"/>
  <c r="AM65" i="17"/>
  <c r="J35" i="21"/>
  <c r="AM35" i="17"/>
  <c r="J43" i="21"/>
  <c r="AM43" i="17"/>
  <c r="J30" i="21"/>
  <c r="AM30" i="17"/>
  <c r="J34" i="21"/>
  <c r="AM34" i="17"/>
  <c r="J38" i="21"/>
  <c r="AM38" i="17"/>
  <c r="J42" i="21"/>
  <c r="AM42" i="17"/>
  <c r="J46" i="21"/>
  <c r="AM46" i="17"/>
  <c r="J50" i="21"/>
  <c r="AM50" i="17"/>
  <c r="J54" i="21"/>
  <c r="AM54" i="17"/>
  <c r="J58" i="21"/>
  <c r="AM58" i="17"/>
  <c r="J62" i="21"/>
  <c r="AM62" i="17"/>
  <c r="J66" i="21"/>
  <c r="AM66" i="17"/>
  <c r="F20" i="22"/>
  <c r="F13" i="22"/>
  <c r="AM74" i="17"/>
  <c r="H53" i="21"/>
  <c r="AK53" i="17"/>
  <c r="H7" i="21"/>
  <c r="AK7" i="17"/>
  <c r="H11" i="21"/>
  <c r="AK11" i="17"/>
  <c r="H15" i="21"/>
  <c r="AK15" i="17"/>
  <c r="H18" i="21"/>
  <c r="AK18" i="17"/>
  <c r="H20" i="21"/>
  <c r="AK20" i="17"/>
  <c r="H22" i="21"/>
  <c r="AK22" i="17"/>
  <c r="H24" i="21"/>
  <c r="AK24" i="17"/>
  <c r="H26" i="21"/>
  <c r="AK26" i="17"/>
  <c r="H31" i="21"/>
  <c r="AK31" i="17"/>
  <c r="H39" i="21"/>
  <c r="AK39" i="17"/>
  <c r="H47" i="21"/>
  <c r="AK47" i="17"/>
  <c r="H55" i="21"/>
  <c r="AK55" i="17"/>
  <c r="H63" i="21"/>
  <c r="AK63" i="17"/>
  <c r="H29" i="21"/>
  <c r="AK29" i="17"/>
  <c r="H37" i="21"/>
  <c r="AK37" i="17"/>
  <c r="H49" i="21"/>
  <c r="AK49" i="17"/>
  <c r="H65" i="21"/>
  <c r="AK65" i="17"/>
  <c r="H32" i="21"/>
  <c r="AK32" i="17"/>
  <c r="H36" i="21"/>
  <c r="AK36" i="17"/>
  <c r="H40" i="21"/>
  <c r="AK40" i="17"/>
  <c r="H44" i="21"/>
  <c r="AK44" i="17"/>
  <c r="H48" i="21"/>
  <c r="AK48" i="17"/>
  <c r="H52" i="21"/>
  <c r="AK52" i="17"/>
  <c r="H56" i="21"/>
  <c r="AK56" i="17"/>
  <c r="H60" i="21"/>
  <c r="AK60" i="17"/>
  <c r="H64" i="21"/>
  <c r="AK64" i="17"/>
  <c r="F25" i="22"/>
  <c r="AK88" i="17"/>
  <c r="F28" i="21"/>
  <c r="AI28" i="17"/>
  <c r="F51" i="21"/>
  <c r="AI51" i="17"/>
  <c r="F63" i="21"/>
  <c r="AI63" i="17"/>
  <c r="F5" i="21"/>
  <c r="AI5" i="17"/>
  <c r="F9" i="21"/>
  <c r="AI9" i="17"/>
  <c r="F13" i="21"/>
  <c r="AI13" i="17"/>
  <c r="F17" i="21"/>
  <c r="AI17" i="17"/>
  <c r="F19" i="21"/>
  <c r="AI19" i="17"/>
  <c r="F21" i="21"/>
  <c r="AI21" i="17"/>
  <c r="F23" i="21"/>
  <c r="AI23" i="17"/>
  <c r="F25" i="21"/>
  <c r="AI25" i="17"/>
  <c r="F27" i="21"/>
  <c r="AI27" i="17"/>
  <c r="F33" i="21"/>
  <c r="AI33" i="17"/>
  <c r="F41" i="21"/>
  <c r="AI41" i="17"/>
  <c r="F49" i="21"/>
  <c r="AI49" i="17"/>
  <c r="F57" i="21"/>
  <c r="AI57" i="17"/>
  <c r="F65" i="21"/>
  <c r="AI65" i="17"/>
  <c r="F16" i="22"/>
  <c r="AI81" i="17"/>
  <c r="F35" i="21"/>
  <c r="AI35" i="17"/>
  <c r="F43" i="21"/>
  <c r="AI43" i="17"/>
  <c r="F30" i="21"/>
  <c r="AI30" i="17"/>
  <c r="F34" i="21"/>
  <c r="AI34" i="17"/>
  <c r="F38" i="21"/>
  <c r="AI38" i="17"/>
  <c r="F42" i="21"/>
  <c r="AI42" i="17"/>
  <c r="F46" i="21"/>
  <c r="AI46" i="17"/>
  <c r="F50" i="21"/>
  <c r="AI50" i="17"/>
  <c r="F54" i="21"/>
  <c r="AI54" i="17"/>
  <c r="F58" i="21"/>
  <c r="AI58" i="17"/>
  <c r="F62" i="21"/>
  <c r="AI62" i="17"/>
  <c r="F66" i="21"/>
  <c r="AI66" i="17"/>
  <c r="F9" i="22"/>
  <c r="AI74" i="17"/>
  <c r="D29" i="21"/>
  <c r="AG29" i="17"/>
  <c r="D53" i="21"/>
  <c r="AG53" i="17"/>
  <c r="D61" i="21"/>
  <c r="AG61" i="17"/>
  <c r="F14" i="22"/>
  <c r="AG81" i="17"/>
  <c r="D5" i="21"/>
  <c r="AG5" i="17"/>
  <c r="D9" i="21"/>
  <c r="AG9" i="17"/>
  <c r="D13" i="21"/>
  <c r="AG13" i="17"/>
  <c r="D17" i="21"/>
  <c r="AG17" i="17"/>
  <c r="D19" i="21"/>
  <c r="AG19" i="17"/>
  <c r="D21" i="21"/>
  <c r="AG21" i="17"/>
  <c r="D23" i="21"/>
  <c r="AG23" i="17"/>
  <c r="D25" i="21"/>
  <c r="AG25" i="17"/>
  <c r="D27" i="21"/>
  <c r="AG27" i="17"/>
  <c r="D35" i="21"/>
  <c r="AG35" i="17"/>
  <c r="D43" i="21"/>
  <c r="AG43" i="17"/>
  <c r="D51" i="21"/>
  <c r="AG51" i="17"/>
  <c r="D59" i="21"/>
  <c r="AG59" i="17"/>
  <c r="D33" i="21"/>
  <c r="AG33" i="17"/>
  <c r="D41" i="21"/>
  <c r="AG41" i="17"/>
  <c r="D32" i="21"/>
  <c r="AG32" i="17"/>
  <c r="D36" i="21"/>
  <c r="AG36" i="17"/>
  <c r="D40" i="21"/>
  <c r="AG40" i="17"/>
  <c r="D44" i="21"/>
  <c r="AG44" i="17"/>
  <c r="D48" i="21"/>
  <c r="AG48" i="17"/>
  <c r="D52" i="21"/>
  <c r="AG52" i="17"/>
  <c r="D56" i="21"/>
  <c r="AG56" i="17"/>
  <c r="D62" i="21"/>
  <c r="AG62" i="17"/>
  <c r="D66" i="21"/>
  <c r="AG66" i="17"/>
  <c r="F7" i="22"/>
  <c r="AG74" i="17"/>
  <c r="I66" i="21"/>
  <c r="AL66" i="17"/>
  <c r="E62" i="21"/>
  <c r="AH62" i="17"/>
  <c r="G56" i="21"/>
  <c r="AJ56" i="17"/>
  <c r="I50" i="21"/>
  <c r="AL50" i="17"/>
  <c r="E46" i="21"/>
  <c r="AH46" i="17"/>
  <c r="G40" i="21"/>
  <c r="AJ40" i="17"/>
  <c r="I34" i="21"/>
  <c r="AL34" i="17"/>
  <c r="E30" i="21"/>
  <c r="AH30" i="17"/>
  <c r="I26" i="21"/>
  <c r="AL26" i="17"/>
  <c r="I25" i="21"/>
  <c r="AL25" i="17"/>
  <c r="I24" i="21"/>
  <c r="AL24" i="17"/>
  <c r="I23" i="21"/>
  <c r="AL23" i="17"/>
  <c r="I22" i="21"/>
  <c r="AL22" i="17"/>
  <c r="I21" i="21"/>
  <c r="AL21" i="17"/>
  <c r="I20" i="21"/>
  <c r="AL20" i="17"/>
  <c r="I19" i="21"/>
  <c r="AL19" i="17"/>
  <c r="I18" i="21"/>
  <c r="AL18" i="17"/>
  <c r="F8" i="22"/>
  <c r="AH74" i="17"/>
  <c r="I62" i="21"/>
  <c r="AL62" i="17"/>
  <c r="E58" i="21"/>
  <c r="AH58" i="17"/>
  <c r="G52" i="21"/>
  <c r="AJ52" i="17"/>
  <c r="I46" i="21"/>
  <c r="AL46" i="17"/>
  <c r="E42" i="21"/>
  <c r="AH42" i="17"/>
  <c r="G36" i="21"/>
  <c r="AJ36" i="17"/>
  <c r="I30" i="21"/>
  <c r="AL30" i="17"/>
  <c r="E27" i="21"/>
  <c r="AH27" i="17"/>
  <c r="G25" i="21"/>
  <c r="AJ25" i="17"/>
  <c r="G23" i="21"/>
  <c r="AJ23" i="17"/>
  <c r="G21" i="21"/>
  <c r="AJ21" i="17"/>
  <c r="G19" i="21"/>
  <c r="AJ19" i="17"/>
  <c r="G17" i="21"/>
  <c r="AJ17" i="17"/>
  <c r="J14" i="21"/>
  <c r="AM14" i="17"/>
  <c r="F14" i="21"/>
  <c r="AI14" i="17"/>
  <c r="G13" i="21"/>
  <c r="AJ13" i="17"/>
  <c r="H12" i="21"/>
  <c r="AK12" i="17"/>
  <c r="D12" i="21"/>
  <c r="AG12" i="17"/>
  <c r="J10" i="21"/>
  <c r="AM10" i="17"/>
  <c r="AI10" i="17"/>
  <c r="F10" i="21"/>
  <c r="AJ9" i="17"/>
  <c r="G9" i="21"/>
  <c r="AK8" i="17"/>
  <c r="H8" i="21"/>
  <c r="AG8" i="17"/>
  <c r="D8" i="21"/>
  <c r="AM6" i="17"/>
  <c r="J6" i="21"/>
  <c r="AI6" i="17"/>
  <c r="F6" i="21"/>
  <c r="AJ5" i="17"/>
  <c r="G5" i="21"/>
  <c r="H4" i="21"/>
  <c r="AK4" i="17"/>
  <c r="J16" i="21"/>
  <c r="AM16" i="17"/>
  <c r="G16" i="21"/>
  <c r="AJ16" i="17"/>
  <c r="I14" i="21"/>
  <c r="AL14" i="17"/>
  <c r="E13" i="21"/>
  <c r="AH13" i="17"/>
  <c r="I11" i="21"/>
  <c r="AL11" i="17"/>
  <c r="E10" i="21"/>
  <c r="AH10" i="17"/>
  <c r="G8" i="21"/>
  <c r="AJ8" i="17"/>
  <c r="I6" i="21"/>
  <c r="AL6" i="17"/>
  <c r="AH5" i="17"/>
  <c r="E5" i="21"/>
  <c r="I16" i="21"/>
  <c r="AL16" i="17"/>
  <c r="I13" i="21"/>
  <c r="AL13" i="17"/>
  <c r="G10" i="21"/>
  <c r="AJ10" i="17"/>
  <c r="AH7" i="17"/>
  <c r="E7" i="21"/>
  <c r="E4" i="21"/>
  <c r="AH4" i="17"/>
  <c r="E16" i="21"/>
  <c r="AH16" i="17"/>
  <c r="AL9" i="17"/>
  <c r="I9" i="21"/>
  <c r="F16" i="21"/>
  <c r="AI16" i="17"/>
  <c r="E8" i="21"/>
  <c r="AH8" i="17"/>
  <c r="D16" i="21"/>
  <c r="AG16" i="17"/>
  <c r="I94" i="2"/>
  <c r="H94" i="2"/>
  <c r="G94" i="2"/>
  <c r="F94" i="2"/>
  <c r="E94" i="2"/>
  <c r="J93" i="2"/>
  <c r="Q93" i="21" s="1"/>
  <c r="I93" i="2"/>
  <c r="P93" i="21" s="1"/>
  <c r="H93" i="2"/>
  <c r="O93" i="21" s="1"/>
  <c r="G93" i="2"/>
  <c r="N93" i="21" s="1"/>
  <c r="F93" i="2"/>
  <c r="M93" i="21" s="1"/>
  <c r="E93" i="2"/>
  <c r="L93" i="21" s="1"/>
  <c r="K93" i="21"/>
  <c r="J92" i="2"/>
  <c r="Q92" i="21" s="1"/>
  <c r="I92" i="2"/>
  <c r="P92" i="21" s="1"/>
  <c r="H92" i="2"/>
  <c r="O92" i="21" s="1"/>
  <c r="G92" i="2"/>
  <c r="N92" i="21" s="1"/>
  <c r="F92" i="2"/>
  <c r="M92" i="21" s="1"/>
  <c r="E92" i="2"/>
  <c r="L92" i="21" s="1"/>
  <c r="K92" i="21"/>
  <c r="J91" i="2"/>
  <c r="Q91" i="21" s="1"/>
  <c r="I91" i="2"/>
  <c r="P91" i="21" s="1"/>
  <c r="H91" i="2"/>
  <c r="O91" i="21" s="1"/>
  <c r="G91" i="2"/>
  <c r="N91" i="21" s="1"/>
  <c r="F91" i="2"/>
  <c r="M91" i="21" s="1"/>
  <c r="E91" i="2"/>
  <c r="L91" i="21" s="1"/>
  <c r="K91" i="21"/>
  <c r="J90" i="2"/>
  <c r="Q90" i="21" s="1"/>
  <c r="I90" i="2"/>
  <c r="P90" i="21" s="1"/>
  <c r="H90" i="2"/>
  <c r="O90" i="21" s="1"/>
  <c r="G90" i="2"/>
  <c r="N90" i="21" s="1"/>
  <c r="F90" i="2"/>
  <c r="M90" i="21" s="1"/>
  <c r="E90" i="2"/>
  <c r="L90" i="21" s="1"/>
  <c r="J89" i="2"/>
  <c r="Q89" i="21" s="1"/>
  <c r="I89" i="2"/>
  <c r="H89" i="2"/>
  <c r="O89" i="21" s="1"/>
  <c r="G89" i="2"/>
  <c r="N89" i="21" s="1"/>
  <c r="F89" i="2"/>
  <c r="M89" i="21" s="1"/>
  <c r="E89" i="2"/>
  <c r="L89" i="21" s="1"/>
  <c r="J88" i="2"/>
  <c r="H88" i="2"/>
  <c r="G88" i="2"/>
  <c r="F88" i="2"/>
  <c r="J196" i="23" l="1"/>
  <c r="N194" i="23" s="1"/>
  <c r="J186" i="23"/>
  <c r="V173" i="23"/>
  <c r="V174" i="23" s="1"/>
  <c r="V175" i="23" s="1"/>
  <c r="V176" i="23" s="1"/>
  <c r="V177" i="23" s="1"/>
  <c r="V178" i="23" s="1"/>
  <c r="V179" i="23" s="1"/>
  <c r="V180" i="23" s="1"/>
  <c r="V181" i="23" s="1"/>
  <c r="V182" i="23" s="1"/>
  <c r="V183" i="23" s="1"/>
  <c r="V184" i="23" s="1"/>
  <c r="V185" i="23" s="1"/>
  <c r="V186" i="23" s="1"/>
  <c r="V187" i="23" s="1"/>
  <c r="V188" i="23" s="1"/>
  <c r="V189" i="23" s="1"/>
  <c r="V190" i="23" s="1"/>
  <c r="V191" i="23" s="1"/>
  <c r="V192" i="23" s="1"/>
  <c r="V193" i="23" s="1"/>
  <c r="V194" i="23" s="1"/>
  <c r="J180" i="23"/>
  <c r="J182" i="23"/>
  <c r="J175" i="23"/>
  <c r="J173" i="23"/>
  <c r="J178" i="23"/>
  <c r="J181" i="23"/>
  <c r="J183" i="23"/>
  <c r="J184" i="23"/>
  <c r="L194" i="23" s="1"/>
  <c r="J179" i="23"/>
  <c r="J177" i="23"/>
  <c r="J176" i="23"/>
  <c r="J174" i="23"/>
  <c r="U173" i="23"/>
  <c r="U174" i="23" s="1"/>
  <c r="U175" i="23" s="1"/>
  <c r="U176" i="23" s="1"/>
  <c r="U177" i="23" s="1"/>
  <c r="U178" i="23" s="1"/>
  <c r="U179" i="23" s="1"/>
  <c r="U180" i="23" s="1"/>
  <c r="U181" i="23" s="1"/>
  <c r="U182" i="23" s="1"/>
  <c r="U183" i="23" s="1"/>
  <c r="U184" i="23" s="1"/>
  <c r="U185" i="23" s="1"/>
  <c r="U186" i="23" s="1"/>
  <c r="U187" i="23" s="1"/>
  <c r="U188" i="23" s="1"/>
  <c r="U189" i="23" s="1"/>
  <c r="U190" i="23" s="1"/>
  <c r="U191" i="23" s="1"/>
  <c r="U192" i="23" s="1"/>
  <c r="U193" i="23" s="1"/>
  <c r="U194" i="23" s="1"/>
  <c r="N24" i="22"/>
  <c r="S173" i="23"/>
  <c r="S174" i="23" s="1"/>
  <c r="S175" i="23" s="1"/>
  <c r="S176" i="23" s="1"/>
  <c r="S177" i="23" s="1"/>
  <c r="S178" i="23" s="1"/>
  <c r="S179" i="23" s="1"/>
  <c r="S180" i="23" s="1"/>
  <c r="S181" i="23" s="1"/>
  <c r="S182" i="23" s="1"/>
  <c r="S183" i="23" s="1"/>
  <c r="S184" i="23" s="1"/>
  <c r="S185" i="23" s="1"/>
  <c r="S186" i="23" s="1"/>
  <c r="S187" i="23" s="1"/>
  <c r="S188" i="23" s="1"/>
  <c r="S189" i="23" s="1"/>
  <c r="S190" i="23" s="1"/>
  <c r="S191" i="23" s="1"/>
  <c r="S192" i="23" s="1"/>
  <c r="S193" i="23" s="1"/>
  <c r="S194" i="23" s="1"/>
  <c r="I173" i="23"/>
  <c r="Q173" i="23"/>
  <c r="Q174" i="23" s="1"/>
  <c r="Q175" i="23" s="1"/>
  <c r="Q176" i="23" s="1"/>
  <c r="Q177" i="23" s="1"/>
  <c r="Q178" i="23" s="1"/>
  <c r="Q179" i="23" s="1"/>
  <c r="Q180" i="23" s="1"/>
  <c r="Q181" i="23" s="1"/>
  <c r="Q182" i="23" s="1"/>
  <c r="Q183" i="23" s="1"/>
  <c r="Q184" i="23" s="1"/>
  <c r="Q185" i="23" s="1"/>
  <c r="Q186" i="23" s="1"/>
  <c r="Q187" i="23" s="1"/>
  <c r="Q188" i="23" s="1"/>
  <c r="Q189" i="23" s="1"/>
  <c r="Q190" i="23" s="1"/>
  <c r="Q191" i="23" s="1"/>
  <c r="Q192" i="23" s="1"/>
  <c r="Q193" i="23" s="1"/>
  <c r="Q194" i="23" s="1"/>
  <c r="T173" i="23"/>
  <c r="T174" i="23" s="1"/>
  <c r="T175" i="23" s="1"/>
  <c r="T176" i="23" s="1"/>
  <c r="T177" i="23" s="1"/>
  <c r="T178" i="23" s="1"/>
  <c r="T179" i="23" s="1"/>
  <c r="T180" i="23" s="1"/>
  <c r="T181" i="23" s="1"/>
  <c r="T182" i="23" s="1"/>
  <c r="T183" i="23" s="1"/>
  <c r="T184" i="23" s="1"/>
  <c r="T185" i="23" s="1"/>
  <c r="T186" i="23" s="1"/>
  <c r="T187" i="23" s="1"/>
  <c r="T188" i="23" s="1"/>
  <c r="T189" i="23" s="1"/>
  <c r="T190" i="23" s="1"/>
  <c r="T191" i="23" s="1"/>
  <c r="T192" i="23" s="1"/>
  <c r="T193" i="23" s="1"/>
  <c r="T194" i="23" s="1"/>
  <c r="N21" i="22"/>
  <c r="N23" i="22"/>
  <c r="N22" i="22"/>
  <c r="Y93" i="21"/>
  <c r="AQ44" i="21" s="1"/>
  <c r="W92" i="21"/>
  <c r="AQ29" i="21" s="1"/>
  <c r="U90" i="21"/>
  <c r="AQ13" i="21" s="1"/>
  <c r="I174" i="23"/>
  <c r="I187" i="23"/>
  <c r="I183" i="23"/>
  <c r="I182" i="23"/>
  <c r="V89" i="21"/>
  <c r="AQ19" i="21" s="1"/>
  <c r="Z93" i="21"/>
  <c r="AQ51" i="21" s="1"/>
  <c r="I184" i="23"/>
  <c r="C188" i="2"/>
  <c r="D188" i="2"/>
  <c r="U91" i="21"/>
  <c r="AQ14" i="21" s="1"/>
  <c r="T91" i="21"/>
  <c r="AQ7" i="21" s="1"/>
  <c r="U92" i="21"/>
  <c r="AQ15" i="21" s="1"/>
  <c r="K90" i="21"/>
  <c r="T90" i="21" s="1"/>
  <c r="AQ6" i="21" s="1"/>
  <c r="E188" i="2"/>
  <c r="Z90" i="21"/>
  <c r="AQ48" i="21" s="1"/>
  <c r="I180" i="23"/>
  <c r="I178" i="23"/>
  <c r="I179" i="23"/>
  <c r="I177" i="23"/>
  <c r="I176" i="23"/>
  <c r="I185" i="23"/>
  <c r="I181" i="23"/>
  <c r="I186" i="23"/>
  <c r="I175" i="23"/>
  <c r="I196" i="23"/>
  <c r="V26" i="16"/>
  <c r="K94" i="21"/>
  <c r="T94" i="21" s="1"/>
  <c r="AQ10" i="21" s="1"/>
  <c r="E21" i="22"/>
  <c r="K89" i="21"/>
  <c r="T89" i="21" s="1"/>
  <c r="AQ5" i="21" s="1"/>
  <c r="AA26" i="16"/>
  <c r="P94" i="21"/>
  <c r="Y94" i="21" s="1"/>
  <c r="AQ45" i="21" s="1"/>
  <c r="W89" i="21"/>
  <c r="AQ26" i="21" s="1"/>
  <c r="Z92" i="21"/>
  <c r="AQ50" i="21" s="1"/>
  <c r="O26" i="16"/>
  <c r="M88" i="21"/>
  <c r="V88" i="21" s="1"/>
  <c r="AQ18" i="21" s="1"/>
  <c r="X89" i="21"/>
  <c r="AQ33" i="21" s="1"/>
  <c r="T92" i="21"/>
  <c r="AQ8" i="21" s="1"/>
  <c r="V92" i="21"/>
  <c r="AQ22" i="21" s="1"/>
  <c r="X93" i="21"/>
  <c r="AQ37" i="21" s="1"/>
  <c r="X91" i="21"/>
  <c r="AQ35" i="21" s="1"/>
  <c r="U93" i="21"/>
  <c r="AQ16" i="21" s="1"/>
  <c r="U89" i="21"/>
  <c r="AQ12" i="21" s="1"/>
  <c r="V91" i="21"/>
  <c r="AQ21" i="21" s="1"/>
  <c r="Y91" i="21"/>
  <c r="AQ42" i="21" s="1"/>
  <c r="Z26" i="16"/>
  <c r="O94" i="21"/>
  <c r="X94" i="21" s="1"/>
  <c r="AQ38" i="21" s="1"/>
  <c r="Q26" i="16"/>
  <c r="O88" i="21"/>
  <c r="X88" i="21" s="1"/>
  <c r="AQ32" i="21" s="1"/>
  <c r="Y26" i="16"/>
  <c r="N94" i="21"/>
  <c r="W94" i="21" s="1"/>
  <c r="AQ31" i="21" s="1"/>
  <c r="Y90" i="21"/>
  <c r="AQ41" i="21" s="1"/>
  <c r="Y92" i="21"/>
  <c r="AQ43" i="21" s="1"/>
  <c r="W91" i="21"/>
  <c r="AQ28" i="21" s="1"/>
  <c r="W26" i="16"/>
  <c r="L94" i="21"/>
  <c r="U94" i="21" s="1"/>
  <c r="AQ17" i="21" s="1"/>
  <c r="S26" i="16"/>
  <c r="Q88" i="21"/>
  <c r="Z88" i="21" s="1"/>
  <c r="AQ46" i="21" s="1"/>
  <c r="P26" i="16"/>
  <c r="N88" i="21"/>
  <c r="W88" i="21" s="1"/>
  <c r="AQ25" i="21" s="1"/>
  <c r="E26" i="22"/>
  <c r="M23" i="22" s="1"/>
  <c r="P89" i="21"/>
  <c r="Y89" i="21" s="1"/>
  <c r="AQ40" i="21" s="1"/>
  <c r="X26" i="16"/>
  <c r="M94" i="21"/>
  <c r="V94" i="21" s="1"/>
  <c r="AQ24" i="21" s="1"/>
  <c r="T93" i="21"/>
  <c r="AQ9" i="21" s="1"/>
  <c r="X90" i="21"/>
  <c r="AQ34" i="21" s="1"/>
  <c r="W93" i="21"/>
  <c r="AQ30" i="21" s="1"/>
  <c r="X92" i="21"/>
  <c r="AQ36" i="21" s="1"/>
  <c r="Z91" i="21"/>
  <c r="AQ49" i="21" s="1"/>
  <c r="W90" i="21"/>
  <c r="AQ27" i="21" s="1"/>
  <c r="V93" i="21"/>
  <c r="AQ23" i="21" s="1"/>
  <c r="Z89" i="21"/>
  <c r="AQ47" i="21" s="1"/>
  <c r="V90" i="21"/>
  <c r="AQ20" i="21" s="1"/>
  <c r="E23" i="22"/>
  <c r="E27" i="22"/>
  <c r="E24" i="22"/>
  <c r="E25" i="22"/>
  <c r="E22" i="22"/>
  <c r="AN88" i="17"/>
  <c r="AO88" i="17"/>
  <c r="AP88" i="17"/>
  <c r="AQ88" i="17"/>
  <c r="AR88" i="17"/>
  <c r="AS88" i="17"/>
  <c r="AT88" i="17"/>
  <c r="AN89" i="17"/>
  <c r="AO89" i="17"/>
  <c r="AP89" i="17"/>
  <c r="AQ89" i="17"/>
  <c r="AR89" i="17"/>
  <c r="AS89" i="17"/>
  <c r="AT89" i="17"/>
  <c r="AN90" i="17"/>
  <c r="AO90" i="17"/>
  <c r="AP90" i="17"/>
  <c r="AQ90" i="17"/>
  <c r="AR90" i="17"/>
  <c r="AS90" i="17"/>
  <c r="AT90" i="17"/>
  <c r="AN91" i="17"/>
  <c r="AO91" i="17"/>
  <c r="AP91" i="17"/>
  <c r="AQ91" i="17"/>
  <c r="AR91" i="17"/>
  <c r="AS91" i="17"/>
  <c r="AT91" i="17"/>
  <c r="AN92" i="17"/>
  <c r="AO92" i="17"/>
  <c r="AP92" i="17"/>
  <c r="AQ92" i="17"/>
  <c r="AR92" i="17"/>
  <c r="AS92" i="17"/>
  <c r="AT92" i="17"/>
  <c r="AN93" i="17"/>
  <c r="AO93" i="17"/>
  <c r="AP93" i="17"/>
  <c r="AQ93" i="17"/>
  <c r="AR93" i="17"/>
  <c r="AS93" i="17"/>
  <c r="AT93" i="17"/>
  <c r="AN94" i="17"/>
  <c r="AO94" i="17"/>
  <c r="AP94" i="17"/>
  <c r="AQ94" i="17"/>
  <c r="AR94" i="17"/>
  <c r="AS94" i="17"/>
  <c r="AT94" i="17"/>
  <c r="N7" i="22"/>
  <c r="N8" i="22"/>
  <c r="N9" i="22"/>
  <c r="O9" i="22"/>
  <c r="N10" i="22"/>
  <c r="O10" i="22"/>
  <c r="N11" i="22"/>
  <c r="O11" i="22"/>
  <c r="N12" i="22"/>
  <c r="O12" i="22"/>
  <c r="N13" i="22"/>
  <c r="O13" i="22"/>
  <c r="J5" i="22"/>
  <c r="D15" i="22"/>
  <c r="D20" i="22"/>
  <c r="D19" i="22"/>
  <c r="L22" i="22" s="1"/>
  <c r="D18" i="22"/>
  <c r="D17" i="22"/>
  <c r="D16" i="22"/>
  <c r="D14" i="22"/>
  <c r="D13" i="22"/>
  <c r="D12" i="22"/>
  <c r="L21" i="22" s="1"/>
  <c r="D11" i="22"/>
  <c r="D10" i="22"/>
  <c r="D9" i="22"/>
  <c r="D8" i="22"/>
  <c r="D7" i="22"/>
  <c r="K194" i="23" l="1"/>
  <c r="X173" i="23"/>
  <c r="X174" i="23"/>
  <c r="X175" i="23" s="1"/>
  <c r="X176" i="23" s="1"/>
  <c r="X177" i="23" s="1"/>
  <c r="X178" i="23" s="1"/>
  <c r="X179" i="23" s="1"/>
  <c r="X180" i="23" s="1"/>
  <c r="X181" i="23" s="1"/>
  <c r="X182" i="23" s="1"/>
  <c r="X183" i="23" s="1"/>
  <c r="X184" i="23" s="1"/>
  <c r="X185" i="23" s="1"/>
  <c r="X186" i="23" s="1"/>
  <c r="X187" i="23" s="1"/>
  <c r="X188" i="23" s="1"/>
  <c r="X189" i="23" s="1"/>
  <c r="X190" i="23" s="1"/>
  <c r="X191" i="23" s="1"/>
  <c r="X192" i="23" s="1"/>
  <c r="X193" i="23" s="1"/>
  <c r="X194" i="23" s="1"/>
  <c r="O177" i="23"/>
  <c r="O183" i="23"/>
  <c r="O179" i="23"/>
  <c r="O187" i="23"/>
  <c r="O178" i="23"/>
  <c r="O174" i="23"/>
  <c r="O175" i="23"/>
  <c r="O180" i="23"/>
  <c r="O186" i="23"/>
  <c r="O184" i="23"/>
  <c r="O181" i="23"/>
  <c r="O185" i="23"/>
  <c r="W173" i="23"/>
  <c r="W174" i="23" s="1"/>
  <c r="W175" i="23" s="1"/>
  <c r="W176" i="23" s="1"/>
  <c r="W177" i="23" s="1"/>
  <c r="W178" i="23" s="1"/>
  <c r="W179" i="23" s="1"/>
  <c r="W180" i="23" s="1"/>
  <c r="W181" i="23" s="1"/>
  <c r="W182" i="23" s="1"/>
  <c r="W183" i="23" s="1"/>
  <c r="W184" i="23" s="1"/>
  <c r="W185" i="23" s="1"/>
  <c r="W186" i="23" s="1"/>
  <c r="W187" i="23" s="1"/>
  <c r="W188" i="23" s="1"/>
  <c r="W189" i="23" s="1"/>
  <c r="W190" i="23" s="1"/>
  <c r="W191" i="23" s="1"/>
  <c r="W192" i="23" s="1"/>
  <c r="W193" i="23" s="1"/>
  <c r="W194" i="23" s="1"/>
  <c r="O173" i="23"/>
  <c r="O194" i="23"/>
  <c r="O193" i="23"/>
  <c r="O192" i="23"/>
  <c r="O191" i="23"/>
  <c r="O190" i="23"/>
  <c r="O189" i="23"/>
  <c r="O188" i="23"/>
  <c r="O176" i="23"/>
  <c r="O182" i="23"/>
  <c r="M193" i="23"/>
  <c r="M194" i="23"/>
  <c r="K193" i="23"/>
  <c r="M191" i="23"/>
  <c r="M192" i="23"/>
  <c r="K191" i="23"/>
  <c r="K192" i="23"/>
  <c r="K189" i="23"/>
  <c r="K190" i="23"/>
  <c r="M189" i="23"/>
  <c r="M190" i="23"/>
  <c r="F188" i="2"/>
  <c r="K9" i="22"/>
  <c r="K11" i="22"/>
  <c r="K13" i="22"/>
  <c r="K7" i="22"/>
  <c r="K10" i="22"/>
  <c r="K12" i="22"/>
  <c r="K8" i="22"/>
  <c r="J87" i="2"/>
  <c r="I87" i="2"/>
  <c r="H87" i="2"/>
  <c r="G87" i="2"/>
  <c r="F87" i="2"/>
  <c r="E87" i="2"/>
  <c r="D87" i="2"/>
  <c r="J86" i="2"/>
  <c r="I86" i="2"/>
  <c r="H86" i="2"/>
  <c r="G86" i="2"/>
  <c r="F86" i="2"/>
  <c r="E86" i="2"/>
  <c r="D86" i="2"/>
  <c r="J85" i="2"/>
  <c r="Q85" i="21" s="1"/>
  <c r="Z85" i="21" s="1"/>
  <c r="AP50" i="21" s="1"/>
  <c r="I85" i="2"/>
  <c r="P85" i="21" s="1"/>
  <c r="Y85" i="21" s="1"/>
  <c r="AP43" i="21" s="1"/>
  <c r="H85" i="2"/>
  <c r="G85" i="2"/>
  <c r="F85" i="2"/>
  <c r="E85" i="2"/>
  <c r="D85" i="2"/>
  <c r="J84" i="2"/>
  <c r="I84" i="2"/>
  <c r="H84" i="2"/>
  <c r="G84" i="2"/>
  <c r="F84" i="2"/>
  <c r="E84" i="2"/>
  <c r="D84" i="2"/>
  <c r="J83" i="2"/>
  <c r="I83" i="2"/>
  <c r="H83" i="2"/>
  <c r="G83" i="2"/>
  <c r="F83" i="2"/>
  <c r="E83" i="2"/>
  <c r="D83" i="2"/>
  <c r="J82" i="2"/>
  <c r="I82" i="2"/>
  <c r="H82" i="2"/>
  <c r="G82" i="2"/>
  <c r="F82" i="2"/>
  <c r="E82" i="2"/>
  <c r="D82" i="2"/>
  <c r="J81" i="2"/>
  <c r="I81" i="2"/>
  <c r="H81" i="2"/>
  <c r="G81" i="2"/>
  <c r="F81" i="2"/>
  <c r="E81" i="2"/>
  <c r="D81" i="2"/>
  <c r="AV98" i="17"/>
  <c r="AW98" i="17"/>
  <c r="AX98" i="17"/>
  <c r="AY98" i="17"/>
  <c r="AZ98" i="17"/>
  <c r="BA98" i="17"/>
  <c r="BB98" i="17"/>
  <c r="BC98" i="17"/>
  <c r="AV99" i="17"/>
  <c r="AW99" i="17"/>
  <c r="AX99" i="17"/>
  <c r="AY99" i="17"/>
  <c r="AZ99" i="17"/>
  <c r="BA99" i="17"/>
  <c r="BB99" i="17"/>
  <c r="BC99" i="17"/>
  <c r="AU70" i="17"/>
  <c r="AV70" i="17"/>
  <c r="AW70" i="17"/>
  <c r="AX70" i="17"/>
  <c r="AY70" i="17"/>
  <c r="AZ70" i="17"/>
  <c r="BA70" i="17"/>
  <c r="BB70" i="17"/>
  <c r="BC70" i="17"/>
  <c r="AV71" i="17"/>
  <c r="AW71" i="17"/>
  <c r="AX71" i="17"/>
  <c r="AY71" i="17"/>
  <c r="AZ71" i="17"/>
  <c r="BA71" i="17"/>
  <c r="BB71" i="17"/>
  <c r="BC71" i="17"/>
  <c r="AU72" i="17"/>
  <c r="AV72" i="17"/>
  <c r="AW72" i="17"/>
  <c r="AX72" i="17"/>
  <c r="AY72" i="17"/>
  <c r="AZ72" i="17"/>
  <c r="BA72" i="17"/>
  <c r="BB72" i="17"/>
  <c r="BC72" i="17"/>
  <c r="AV73" i="17"/>
  <c r="AW73" i="17"/>
  <c r="AX73" i="17"/>
  <c r="AY73" i="17"/>
  <c r="AZ73" i="17"/>
  <c r="BA73" i="17"/>
  <c r="BB73" i="17"/>
  <c r="BC73" i="17"/>
  <c r="AV74" i="17"/>
  <c r="AW74" i="17"/>
  <c r="AX74" i="17"/>
  <c r="AY74" i="17"/>
  <c r="AZ74" i="17"/>
  <c r="BA74" i="17"/>
  <c r="BB74" i="17"/>
  <c r="BC74" i="17"/>
  <c r="AV75" i="17"/>
  <c r="AW75" i="17"/>
  <c r="AX75" i="17"/>
  <c r="AY75" i="17"/>
  <c r="AZ75" i="17"/>
  <c r="BA75" i="17"/>
  <c r="BB75" i="17"/>
  <c r="BC75" i="17"/>
  <c r="AU76" i="17"/>
  <c r="AV76" i="17"/>
  <c r="AW76" i="17"/>
  <c r="AX76" i="17"/>
  <c r="AY76" i="17"/>
  <c r="AZ76" i="17"/>
  <c r="BA76" i="17"/>
  <c r="BB76" i="17"/>
  <c r="BC76" i="17"/>
  <c r="AU77" i="17"/>
  <c r="AV77" i="17"/>
  <c r="AW77" i="17"/>
  <c r="AX77" i="17"/>
  <c r="AY77" i="17"/>
  <c r="AZ77" i="17"/>
  <c r="BA77" i="17"/>
  <c r="BB77" i="17"/>
  <c r="BC77" i="17"/>
  <c r="AU78" i="17"/>
  <c r="AV78" i="17"/>
  <c r="AW78" i="17"/>
  <c r="AX78" i="17"/>
  <c r="AY78" i="17"/>
  <c r="AZ78" i="17"/>
  <c r="BA78" i="17"/>
  <c r="BB78" i="17"/>
  <c r="BC78" i="17"/>
  <c r="AU79" i="17"/>
  <c r="AV79" i="17"/>
  <c r="AW79" i="17"/>
  <c r="AX79" i="17"/>
  <c r="AY79" i="17"/>
  <c r="AZ79" i="17"/>
  <c r="BA79" i="17"/>
  <c r="BB79" i="17"/>
  <c r="BC79" i="17"/>
  <c r="AV80" i="17"/>
  <c r="AW80" i="17"/>
  <c r="AX80" i="17"/>
  <c r="AY80" i="17"/>
  <c r="AZ80" i="17"/>
  <c r="BA80" i="17"/>
  <c r="BB80" i="17"/>
  <c r="BC80" i="17"/>
  <c r="AV81" i="17"/>
  <c r="AW81" i="17"/>
  <c r="AX81" i="17"/>
  <c r="AY81" i="17"/>
  <c r="AZ81" i="17"/>
  <c r="BA81" i="17"/>
  <c r="BB81" i="17"/>
  <c r="BC81" i="17"/>
  <c r="AU82" i="17"/>
  <c r="AV82" i="17"/>
  <c r="AW82" i="17"/>
  <c r="AX82" i="17"/>
  <c r="AY82" i="17"/>
  <c r="AZ82" i="17"/>
  <c r="BA82" i="17"/>
  <c r="BB82" i="17"/>
  <c r="BC82" i="17"/>
  <c r="AV83" i="17"/>
  <c r="AW83" i="17"/>
  <c r="AX83" i="17"/>
  <c r="AY83" i="17"/>
  <c r="AZ83" i="17"/>
  <c r="BA83" i="17"/>
  <c r="BB83" i="17"/>
  <c r="BC83" i="17"/>
  <c r="AV84" i="17"/>
  <c r="AW84" i="17"/>
  <c r="AX84" i="17"/>
  <c r="AY84" i="17"/>
  <c r="AZ84" i="17"/>
  <c r="BA84" i="17"/>
  <c r="BB84" i="17"/>
  <c r="BC84" i="17"/>
  <c r="AU85" i="17"/>
  <c r="AV85" i="17"/>
  <c r="AW85" i="17"/>
  <c r="AX85" i="17"/>
  <c r="AY85" i="17"/>
  <c r="AZ85" i="17"/>
  <c r="BA85" i="17"/>
  <c r="BB85" i="17"/>
  <c r="BC85" i="17"/>
  <c r="AU86" i="17"/>
  <c r="AV86" i="17"/>
  <c r="AW86" i="17"/>
  <c r="AX86" i="17"/>
  <c r="AY86" i="17"/>
  <c r="AZ86" i="17"/>
  <c r="BA86" i="17"/>
  <c r="BB86" i="17"/>
  <c r="BC86" i="17"/>
  <c r="AU87" i="17"/>
  <c r="AV87" i="17"/>
  <c r="AW87" i="17"/>
  <c r="AX87" i="17"/>
  <c r="AY87" i="17"/>
  <c r="AZ87" i="17"/>
  <c r="BA87" i="17"/>
  <c r="BB87" i="17"/>
  <c r="BC87" i="17"/>
  <c r="AU88" i="17"/>
  <c r="AV88" i="17"/>
  <c r="AW88" i="17"/>
  <c r="AX88" i="17"/>
  <c r="AY88" i="17"/>
  <c r="AZ88" i="17"/>
  <c r="BA88" i="17"/>
  <c r="BB88" i="17"/>
  <c r="BC88" i="17"/>
  <c r="AV89" i="17"/>
  <c r="AW89" i="17"/>
  <c r="AX89" i="17"/>
  <c r="AY89" i="17"/>
  <c r="AZ89" i="17"/>
  <c r="BA89" i="17"/>
  <c r="BB89" i="17"/>
  <c r="BC89" i="17"/>
  <c r="AV90" i="17"/>
  <c r="AW90" i="17"/>
  <c r="AX90" i="17"/>
  <c r="AY90" i="17"/>
  <c r="AZ90" i="17"/>
  <c r="BA90" i="17"/>
  <c r="BB90" i="17"/>
  <c r="BC90" i="17"/>
  <c r="AV91" i="17"/>
  <c r="AW91" i="17"/>
  <c r="AX91" i="17"/>
  <c r="AY91" i="17"/>
  <c r="AZ91" i="17"/>
  <c r="BA91" i="17"/>
  <c r="BB91" i="17"/>
  <c r="BC91" i="17"/>
  <c r="AV92" i="17"/>
  <c r="AW92" i="17"/>
  <c r="AX92" i="17"/>
  <c r="AY92" i="17"/>
  <c r="AZ92" i="17"/>
  <c r="BA92" i="17"/>
  <c r="BB92" i="17"/>
  <c r="BC92" i="17"/>
  <c r="AV93" i="17"/>
  <c r="AW93" i="17"/>
  <c r="AX93" i="17"/>
  <c r="AY93" i="17"/>
  <c r="AZ93" i="17"/>
  <c r="BA93" i="17"/>
  <c r="BB93" i="17"/>
  <c r="BC93" i="17"/>
  <c r="AU94" i="17"/>
  <c r="AV94" i="17"/>
  <c r="AW94" i="17"/>
  <c r="AX94" i="17"/>
  <c r="AY94" i="17"/>
  <c r="AZ94" i="17"/>
  <c r="BA94" i="17"/>
  <c r="BB94" i="17"/>
  <c r="BC94" i="17"/>
  <c r="AU95" i="17"/>
  <c r="AV95" i="17"/>
  <c r="AW95" i="17"/>
  <c r="AX95" i="17"/>
  <c r="AY95" i="17"/>
  <c r="AZ95" i="17"/>
  <c r="BA95" i="17"/>
  <c r="BB95" i="17"/>
  <c r="BC95" i="17"/>
  <c r="AU96" i="17"/>
  <c r="AV96" i="17"/>
  <c r="AW96" i="17"/>
  <c r="AX96" i="17"/>
  <c r="AY96" i="17"/>
  <c r="AZ96" i="17"/>
  <c r="BA96" i="17"/>
  <c r="BB96" i="17"/>
  <c r="BC96" i="17"/>
  <c r="AV97" i="17"/>
  <c r="AW97" i="17"/>
  <c r="AX97" i="17"/>
  <c r="AY97" i="17"/>
  <c r="AZ97" i="17"/>
  <c r="BA97" i="17"/>
  <c r="BB97" i="17"/>
  <c r="BC97" i="17"/>
  <c r="L99" i="7"/>
  <c r="L98" i="7"/>
  <c r="L97" i="7"/>
  <c r="L96" i="7"/>
  <c r="L95" i="7"/>
  <c r="L94" i="7"/>
  <c r="L93" i="7"/>
  <c r="L92" i="7"/>
  <c r="L91" i="7"/>
  <c r="L90" i="7"/>
  <c r="L89" i="7"/>
  <c r="L88" i="7"/>
  <c r="L87" i="7"/>
  <c r="L86" i="7"/>
  <c r="L85" i="7"/>
  <c r="L84" i="7"/>
  <c r="L83" i="7"/>
  <c r="L82" i="7"/>
  <c r="L75" i="7"/>
  <c r="L74" i="7"/>
  <c r="L73" i="7"/>
  <c r="L72" i="7"/>
  <c r="L71" i="7"/>
  <c r="L70" i="7"/>
  <c r="L81" i="7"/>
  <c r="L80" i="7"/>
  <c r="L79" i="7"/>
  <c r="L78" i="7"/>
  <c r="L77" i="7"/>
  <c r="L76" i="7"/>
  <c r="B99" i="7"/>
  <c r="AU99" i="17" s="1"/>
  <c r="B98" i="7"/>
  <c r="AU98" i="17" s="1"/>
  <c r="B97" i="7"/>
  <c r="AU97" i="17" s="1"/>
  <c r="B96" i="7"/>
  <c r="B95" i="7"/>
  <c r="B93" i="7"/>
  <c r="AU93" i="17" s="1"/>
  <c r="B92" i="7"/>
  <c r="AU92" i="17" s="1"/>
  <c r="B91" i="7"/>
  <c r="AU91" i="17" s="1"/>
  <c r="B90" i="7"/>
  <c r="AU90" i="17" s="1"/>
  <c r="B89" i="7"/>
  <c r="AU89" i="17" s="1"/>
  <c r="B87" i="7"/>
  <c r="B86" i="7"/>
  <c r="B85" i="7"/>
  <c r="B84" i="7"/>
  <c r="AU84" i="17" s="1"/>
  <c r="B83" i="7"/>
  <c r="AU83" i="17" s="1"/>
  <c r="B81" i="7"/>
  <c r="AU81" i="17" s="1"/>
  <c r="B80" i="7"/>
  <c r="AU80" i="17" s="1"/>
  <c r="B79" i="7"/>
  <c r="B78" i="7"/>
  <c r="B77" i="7"/>
  <c r="B74" i="7"/>
  <c r="AU74" i="17" s="1"/>
  <c r="B73" i="7"/>
  <c r="AU73" i="17" s="1"/>
  <c r="B75" i="7"/>
  <c r="AU75" i="17" s="1"/>
  <c r="B72" i="7"/>
  <c r="B71" i="7"/>
  <c r="AU71" i="17" s="1"/>
  <c r="AV69" i="17"/>
  <c r="AW69" i="17"/>
  <c r="AX69" i="17"/>
  <c r="AY69" i="17"/>
  <c r="AZ69" i="17"/>
  <c r="BA69" i="17"/>
  <c r="BB69" i="17"/>
  <c r="BC69" i="17"/>
  <c r="AV66" i="17"/>
  <c r="AW66" i="17"/>
  <c r="AX66" i="17"/>
  <c r="AY66" i="17"/>
  <c r="AZ66" i="17"/>
  <c r="BA66" i="17"/>
  <c r="BB66" i="17"/>
  <c r="BC66" i="17"/>
  <c r="AU67" i="17"/>
  <c r="AV67" i="17"/>
  <c r="AW67" i="17"/>
  <c r="AX67" i="17"/>
  <c r="AY67" i="17"/>
  <c r="AZ67" i="17"/>
  <c r="BA67" i="17"/>
  <c r="BB67" i="17"/>
  <c r="BC67" i="17"/>
  <c r="AU68" i="17"/>
  <c r="AV68" i="17"/>
  <c r="AW68" i="17"/>
  <c r="AX68" i="17"/>
  <c r="AY68" i="17"/>
  <c r="AZ68" i="17"/>
  <c r="BA68" i="17"/>
  <c r="BB68" i="17"/>
  <c r="BC68" i="17"/>
  <c r="AV59" i="17"/>
  <c r="AW59" i="17"/>
  <c r="AX59" i="17"/>
  <c r="AY59" i="17"/>
  <c r="AZ59" i="17"/>
  <c r="BA59" i="17"/>
  <c r="BB59" i="17"/>
  <c r="BC59" i="17"/>
  <c r="AV60" i="17"/>
  <c r="AW60" i="17"/>
  <c r="AX60" i="17"/>
  <c r="AY60" i="17"/>
  <c r="AZ60" i="17"/>
  <c r="BA60" i="17"/>
  <c r="BB60" i="17"/>
  <c r="BC60" i="17"/>
  <c r="AU61" i="17"/>
  <c r="AV61" i="17"/>
  <c r="AW61" i="17"/>
  <c r="AX61" i="17"/>
  <c r="AY61" i="17"/>
  <c r="AZ61" i="17"/>
  <c r="BA61" i="17"/>
  <c r="BB61" i="17"/>
  <c r="BC61" i="17"/>
  <c r="AU62" i="17"/>
  <c r="AV62" i="17"/>
  <c r="AW62" i="17"/>
  <c r="AX62" i="17"/>
  <c r="AY62" i="17"/>
  <c r="AZ62" i="17"/>
  <c r="BA62" i="17"/>
  <c r="BB62" i="17"/>
  <c r="BC62" i="17"/>
  <c r="AV63" i="17"/>
  <c r="AW63" i="17"/>
  <c r="AX63" i="17"/>
  <c r="AY63" i="17"/>
  <c r="AZ63" i="17"/>
  <c r="BA63" i="17"/>
  <c r="BB63" i="17"/>
  <c r="BC63" i="17"/>
  <c r="AU64" i="17"/>
  <c r="AV64" i="17"/>
  <c r="AW64" i="17"/>
  <c r="AX64" i="17"/>
  <c r="AY64" i="17"/>
  <c r="AZ64" i="17"/>
  <c r="BA64" i="17"/>
  <c r="BB64" i="17"/>
  <c r="BC64" i="17"/>
  <c r="AV65" i="17"/>
  <c r="AW65" i="17"/>
  <c r="AX65" i="17"/>
  <c r="AY65" i="17"/>
  <c r="AZ65" i="17"/>
  <c r="BA65" i="17"/>
  <c r="BB65" i="17"/>
  <c r="BC65" i="17"/>
  <c r="AU8" i="17"/>
  <c r="AV8" i="17"/>
  <c r="AW8" i="17"/>
  <c r="AX8" i="17"/>
  <c r="AY8" i="17"/>
  <c r="AZ8" i="17"/>
  <c r="BA8" i="17"/>
  <c r="BB8" i="17"/>
  <c r="BC8" i="17"/>
  <c r="AU9" i="17"/>
  <c r="AV9" i="17"/>
  <c r="AW9" i="17"/>
  <c r="AX9" i="17"/>
  <c r="AY9" i="17"/>
  <c r="AZ9" i="17"/>
  <c r="BA9" i="17"/>
  <c r="BB9" i="17"/>
  <c r="BC9" i="17"/>
  <c r="AU10" i="17"/>
  <c r="AV10" i="17"/>
  <c r="AW10" i="17"/>
  <c r="AX10" i="17"/>
  <c r="AY10" i="17"/>
  <c r="AZ10" i="17"/>
  <c r="BA10" i="17"/>
  <c r="BB10" i="17"/>
  <c r="BC10" i="17"/>
  <c r="AU11" i="17"/>
  <c r="AV11" i="17"/>
  <c r="AW11" i="17"/>
  <c r="AX11" i="17"/>
  <c r="AY11" i="17"/>
  <c r="AZ11" i="17"/>
  <c r="BA11" i="17"/>
  <c r="BB11" i="17"/>
  <c r="BC11" i="17"/>
  <c r="AU12" i="17"/>
  <c r="AV12" i="17"/>
  <c r="AW12" i="17"/>
  <c r="AX12" i="17"/>
  <c r="AY12" i="17"/>
  <c r="AZ12" i="17"/>
  <c r="BA12" i="17"/>
  <c r="BB12" i="17"/>
  <c r="BC12" i="17"/>
  <c r="AU13" i="17"/>
  <c r="AV13" i="17"/>
  <c r="AW13" i="17"/>
  <c r="AX13" i="17"/>
  <c r="AY13" i="17"/>
  <c r="AZ13" i="17"/>
  <c r="BA13" i="17"/>
  <c r="BB13" i="17"/>
  <c r="BC13" i="17"/>
  <c r="AU14" i="17"/>
  <c r="AV14" i="17"/>
  <c r="AW14" i="17"/>
  <c r="AX14" i="17"/>
  <c r="AY14" i="17"/>
  <c r="AZ14" i="17"/>
  <c r="BA14" i="17"/>
  <c r="BB14" i="17"/>
  <c r="BC14" i="17"/>
  <c r="AU15" i="17"/>
  <c r="AV15" i="17"/>
  <c r="AW15" i="17"/>
  <c r="AX15" i="17"/>
  <c r="AY15" i="17"/>
  <c r="AZ15" i="17"/>
  <c r="BA15" i="17"/>
  <c r="BB15" i="17"/>
  <c r="BC15" i="17"/>
  <c r="AU16" i="17"/>
  <c r="AV16" i="17"/>
  <c r="AW16" i="17"/>
  <c r="AX16" i="17"/>
  <c r="AY16" i="17"/>
  <c r="AZ16" i="17"/>
  <c r="BA16" i="17"/>
  <c r="BB16" i="17"/>
  <c r="BC16" i="17"/>
  <c r="AU17" i="17"/>
  <c r="AV17" i="17"/>
  <c r="AW17" i="17"/>
  <c r="AX17" i="17"/>
  <c r="AY17" i="17"/>
  <c r="AZ17" i="17"/>
  <c r="BA17" i="17"/>
  <c r="BB17" i="17"/>
  <c r="BC17" i="17"/>
  <c r="AU18" i="17"/>
  <c r="AV18" i="17"/>
  <c r="AW18" i="17"/>
  <c r="AX18" i="17"/>
  <c r="AY18" i="17"/>
  <c r="AZ18" i="17"/>
  <c r="BA18" i="17"/>
  <c r="BB18" i="17"/>
  <c r="BC18" i="17"/>
  <c r="AU19" i="17"/>
  <c r="AV19" i="17"/>
  <c r="AW19" i="17"/>
  <c r="AX19" i="17"/>
  <c r="AY19" i="17"/>
  <c r="AZ19" i="17"/>
  <c r="BA19" i="17"/>
  <c r="BB19" i="17"/>
  <c r="BC19" i="17"/>
  <c r="AU20" i="17"/>
  <c r="AV20" i="17"/>
  <c r="AW20" i="17"/>
  <c r="AX20" i="17"/>
  <c r="AY20" i="17"/>
  <c r="AZ20" i="17"/>
  <c r="BA20" i="17"/>
  <c r="BB20" i="17"/>
  <c r="BC20" i="17"/>
  <c r="AU21" i="17"/>
  <c r="AV21" i="17"/>
  <c r="AW21" i="17"/>
  <c r="AX21" i="17"/>
  <c r="AY21" i="17"/>
  <c r="AZ21" i="17"/>
  <c r="BA21" i="17"/>
  <c r="BB21" i="17"/>
  <c r="BC21" i="17"/>
  <c r="AU22" i="17"/>
  <c r="AV22" i="17"/>
  <c r="AW22" i="17"/>
  <c r="AX22" i="17"/>
  <c r="AY22" i="17"/>
  <c r="AZ22" i="17"/>
  <c r="BA22" i="17"/>
  <c r="BB22" i="17"/>
  <c r="BC22" i="17"/>
  <c r="AU23" i="17"/>
  <c r="AV23" i="17"/>
  <c r="AW23" i="17"/>
  <c r="AX23" i="17"/>
  <c r="AY23" i="17"/>
  <c r="AZ23" i="17"/>
  <c r="BA23" i="17"/>
  <c r="BB23" i="17"/>
  <c r="BC23" i="17"/>
  <c r="AU24" i="17"/>
  <c r="AV24" i="17"/>
  <c r="AW24" i="17"/>
  <c r="AX24" i="17"/>
  <c r="AY24" i="17"/>
  <c r="AZ24" i="17"/>
  <c r="BA24" i="17"/>
  <c r="BB24" i="17"/>
  <c r="BC24" i="17"/>
  <c r="AU25" i="17"/>
  <c r="AV25" i="17"/>
  <c r="AW25" i="17"/>
  <c r="AX25" i="17"/>
  <c r="AY25" i="17"/>
  <c r="AZ25" i="17"/>
  <c r="BA25" i="17"/>
  <c r="BB25" i="17"/>
  <c r="BC25" i="17"/>
  <c r="AU26" i="17"/>
  <c r="AV26" i="17"/>
  <c r="AW26" i="17"/>
  <c r="AX26" i="17"/>
  <c r="AY26" i="17"/>
  <c r="AZ26" i="17"/>
  <c r="BA26" i="17"/>
  <c r="BB26" i="17"/>
  <c r="BC26" i="17"/>
  <c r="AU27" i="17"/>
  <c r="AV27" i="17"/>
  <c r="AW27" i="17"/>
  <c r="AX27" i="17"/>
  <c r="AY27" i="17"/>
  <c r="AZ27" i="17"/>
  <c r="BA27" i="17"/>
  <c r="BB27" i="17"/>
  <c r="BC27" i="17"/>
  <c r="AU28" i="17"/>
  <c r="AV28" i="17"/>
  <c r="AW28" i="17"/>
  <c r="AX28" i="17"/>
  <c r="AY28" i="17"/>
  <c r="AZ28" i="17"/>
  <c r="BA28" i="17"/>
  <c r="BB28" i="17"/>
  <c r="BC28" i="17"/>
  <c r="AU29" i="17"/>
  <c r="AV29" i="17"/>
  <c r="AW29" i="17"/>
  <c r="AX29" i="17"/>
  <c r="AY29" i="17"/>
  <c r="AZ29" i="17"/>
  <c r="BA29" i="17"/>
  <c r="BB29" i="17"/>
  <c r="BC29" i="17"/>
  <c r="AU30" i="17"/>
  <c r="AV30" i="17"/>
  <c r="AW30" i="17"/>
  <c r="AX30" i="17"/>
  <c r="AY30" i="17"/>
  <c r="AZ30" i="17"/>
  <c r="BA30" i="17"/>
  <c r="BB30" i="17"/>
  <c r="BC30" i="17"/>
  <c r="AU31" i="17"/>
  <c r="AV31" i="17"/>
  <c r="AW31" i="17"/>
  <c r="AX31" i="17"/>
  <c r="AY31" i="17"/>
  <c r="AZ31" i="17"/>
  <c r="BA31" i="17"/>
  <c r="BB31" i="17"/>
  <c r="BC31" i="17"/>
  <c r="AU32" i="17"/>
  <c r="AV32" i="17"/>
  <c r="AW32" i="17"/>
  <c r="AX32" i="17"/>
  <c r="AY32" i="17"/>
  <c r="AZ32" i="17"/>
  <c r="BA32" i="17"/>
  <c r="BB32" i="17"/>
  <c r="BC32" i="17"/>
  <c r="AU33" i="17"/>
  <c r="AV33" i="17"/>
  <c r="AW33" i="17"/>
  <c r="AX33" i="17"/>
  <c r="AY33" i="17"/>
  <c r="AZ33" i="17"/>
  <c r="BA33" i="17"/>
  <c r="BB33" i="17"/>
  <c r="BC33" i="17"/>
  <c r="AU34" i="17"/>
  <c r="AV34" i="17"/>
  <c r="AW34" i="17"/>
  <c r="AX34" i="17"/>
  <c r="AY34" i="17"/>
  <c r="AZ34" i="17"/>
  <c r="BA34" i="17"/>
  <c r="BB34" i="17"/>
  <c r="BC34" i="17"/>
  <c r="AU35" i="17"/>
  <c r="AV35" i="17"/>
  <c r="AW35" i="17"/>
  <c r="AX35" i="17"/>
  <c r="AY35" i="17"/>
  <c r="AZ35" i="17"/>
  <c r="BA35" i="17"/>
  <c r="BB35" i="17"/>
  <c r="BC35" i="17"/>
  <c r="AU36" i="17"/>
  <c r="AV36" i="17"/>
  <c r="AW36" i="17"/>
  <c r="AX36" i="17"/>
  <c r="AY36" i="17"/>
  <c r="AZ36" i="17"/>
  <c r="BA36" i="17"/>
  <c r="BB36" i="17"/>
  <c r="BC36" i="17"/>
  <c r="AU37" i="17"/>
  <c r="AV37" i="17"/>
  <c r="AW37" i="17"/>
  <c r="AX37" i="17"/>
  <c r="AY37" i="17"/>
  <c r="AZ37" i="17"/>
  <c r="BA37" i="17"/>
  <c r="BB37" i="17"/>
  <c r="BC37" i="17"/>
  <c r="AU38" i="17"/>
  <c r="AV38" i="17"/>
  <c r="AW38" i="17"/>
  <c r="AX38" i="17"/>
  <c r="AY38" i="17"/>
  <c r="AZ38" i="17"/>
  <c r="BA38" i="17"/>
  <c r="BB38" i="17"/>
  <c r="BC38" i="17"/>
  <c r="AU39" i="17"/>
  <c r="AV39" i="17"/>
  <c r="AW39" i="17"/>
  <c r="AX39" i="17"/>
  <c r="AY39" i="17"/>
  <c r="AZ39" i="17"/>
  <c r="BA39" i="17"/>
  <c r="BB39" i="17"/>
  <c r="BC39" i="17"/>
  <c r="AU40" i="17"/>
  <c r="AV40" i="17"/>
  <c r="AW40" i="17"/>
  <c r="AX40" i="17"/>
  <c r="AY40" i="17"/>
  <c r="AZ40" i="17"/>
  <c r="BA40" i="17"/>
  <c r="BB40" i="17"/>
  <c r="BC40" i="17"/>
  <c r="AU41" i="17"/>
  <c r="AV41" i="17"/>
  <c r="AW41" i="17"/>
  <c r="AX41" i="17"/>
  <c r="AY41" i="17"/>
  <c r="AZ41" i="17"/>
  <c r="BA41" i="17"/>
  <c r="BB41" i="17"/>
  <c r="BC41" i="17"/>
  <c r="AU42" i="17"/>
  <c r="AV42" i="17"/>
  <c r="AW42" i="17"/>
  <c r="AX42" i="17"/>
  <c r="AY42" i="17"/>
  <c r="AZ42" i="17"/>
  <c r="BA42" i="17"/>
  <c r="BB42" i="17"/>
  <c r="BC42" i="17"/>
  <c r="AU43" i="17"/>
  <c r="AV43" i="17"/>
  <c r="AW43" i="17"/>
  <c r="AX43" i="17"/>
  <c r="AY43" i="17"/>
  <c r="AZ43" i="17"/>
  <c r="BA43" i="17"/>
  <c r="BB43" i="17"/>
  <c r="BC43" i="17"/>
  <c r="AU44" i="17"/>
  <c r="AV44" i="17"/>
  <c r="AW44" i="17"/>
  <c r="AX44" i="17"/>
  <c r="AY44" i="17"/>
  <c r="AZ44" i="17"/>
  <c r="BA44" i="17"/>
  <c r="BB44" i="17"/>
  <c r="BC44" i="17"/>
  <c r="AU45" i="17"/>
  <c r="AV45" i="17"/>
  <c r="AW45" i="17"/>
  <c r="AX45" i="17"/>
  <c r="AY45" i="17"/>
  <c r="AZ45" i="17"/>
  <c r="BA45" i="17"/>
  <c r="BB45" i="17"/>
  <c r="BC45" i="17"/>
  <c r="AU46" i="17"/>
  <c r="AV46" i="17"/>
  <c r="AW46" i="17"/>
  <c r="AX46" i="17"/>
  <c r="AY46" i="17"/>
  <c r="AZ46" i="17"/>
  <c r="BA46" i="17"/>
  <c r="BB46" i="17"/>
  <c r="BC46" i="17"/>
  <c r="AU47" i="17"/>
  <c r="AV47" i="17"/>
  <c r="AW47" i="17"/>
  <c r="AX47" i="17"/>
  <c r="AY47" i="17"/>
  <c r="AZ47" i="17"/>
  <c r="BA47" i="17"/>
  <c r="BB47" i="17"/>
  <c r="BC47" i="17"/>
  <c r="AU48" i="17"/>
  <c r="AV48" i="17"/>
  <c r="AW48" i="17"/>
  <c r="AX48" i="17"/>
  <c r="AY48" i="17"/>
  <c r="AZ48" i="17"/>
  <c r="BA48" i="17"/>
  <c r="BB48" i="17"/>
  <c r="BC48" i="17"/>
  <c r="AU49" i="17"/>
  <c r="AV49" i="17"/>
  <c r="AW49" i="17"/>
  <c r="AX49" i="17"/>
  <c r="AY49" i="17"/>
  <c r="AZ49" i="17"/>
  <c r="BA49" i="17"/>
  <c r="BB49" i="17"/>
  <c r="BC49" i="17"/>
  <c r="AU50" i="17"/>
  <c r="AV50" i="17"/>
  <c r="AW50" i="17"/>
  <c r="AX50" i="17"/>
  <c r="AY50" i="17"/>
  <c r="AZ50" i="17"/>
  <c r="BA50" i="17"/>
  <c r="BB50" i="17"/>
  <c r="BC50" i="17"/>
  <c r="AU51" i="17"/>
  <c r="AV51" i="17"/>
  <c r="AW51" i="17"/>
  <c r="AX51" i="17"/>
  <c r="AY51" i="17"/>
  <c r="AZ51" i="17"/>
  <c r="BA51" i="17"/>
  <c r="BB51" i="17"/>
  <c r="BC51" i="17"/>
  <c r="AU52" i="17"/>
  <c r="AV52" i="17"/>
  <c r="AW52" i="17"/>
  <c r="AX52" i="17"/>
  <c r="AY52" i="17"/>
  <c r="AZ52" i="17"/>
  <c r="BA52" i="17"/>
  <c r="BB52" i="17"/>
  <c r="BC52" i="17"/>
  <c r="AV53" i="17"/>
  <c r="AW53" i="17"/>
  <c r="AX53" i="17"/>
  <c r="AY53" i="17"/>
  <c r="AZ53" i="17"/>
  <c r="BA53" i="17"/>
  <c r="BB53" i="17"/>
  <c r="BC53" i="17"/>
  <c r="AV54" i="17"/>
  <c r="AW54" i="17"/>
  <c r="AX54" i="17"/>
  <c r="AY54" i="17"/>
  <c r="AZ54" i="17"/>
  <c r="BA54" i="17"/>
  <c r="BB54" i="17"/>
  <c r="BC54" i="17"/>
  <c r="AU55" i="17"/>
  <c r="AV55" i="17"/>
  <c r="AW55" i="17"/>
  <c r="AX55" i="17"/>
  <c r="AY55" i="17"/>
  <c r="AZ55" i="17"/>
  <c r="BA55" i="17"/>
  <c r="BB55" i="17"/>
  <c r="BC55" i="17"/>
  <c r="AU56" i="17"/>
  <c r="AV56" i="17"/>
  <c r="AW56" i="17"/>
  <c r="AX56" i="17"/>
  <c r="AY56" i="17"/>
  <c r="AZ56" i="17"/>
  <c r="BA56" i="17"/>
  <c r="BB56" i="17"/>
  <c r="BC56" i="17"/>
  <c r="AV57" i="17"/>
  <c r="AW57" i="17"/>
  <c r="AX57" i="17"/>
  <c r="AY57" i="17"/>
  <c r="AZ57" i="17"/>
  <c r="BA57" i="17"/>
  <c r="BB57" i="17"/>
  <c r="BC57" i="17"/>
  <c r="AU58" i="17"/>
  <c r="AV58" i="17"/>
  <c r="AW58" i="17"/>
  <c r="AX58" i="17"/>
  <c r="AY58" i="17"/>
  <c r="AZ58" i="17"/>
  <c r="BA58" i="17"/>
  <c r="BB58" i="17"/>
  <c r="BC58" i="17"/>
  <c r="L68" i="7"/>
  <c r="L62" i="7"/>
  <c r="L56" i="7"/>
  <c r="L50" i="7"/>
  <c r="L44" i="7"/>
  <c r="L38" i="7"/>
  <c r="L32" i="7"/>
  <c r="L26" i="7"/>
  <c r="L20" i="7"/>
  <c r="L14" i="7"/>
  <c r="L8" i="7"/>
  <c r="AU5" i="17"/>
  <c r="AV5" i="17"/>
  <c r="AW5" i="17"/>
  <c r="AX5" i="17"/>
  <c r="AY5" i="17"/>
  <c r="AZ5" i="17"/>
  <c r="BA5" i="17"/>
  <c r="BB5" i="17"/>
  <c r="BC5" i="17"/>
  <c r="AU6" i="17"/>
  <c r="AV6" i="17"/>
  <c r="AW6" i="17"/>
  <c r="AX6" i="17"/>
  <c r="AY6" i="17"/>
  <c r="AZ6" i="17"/>
  <c r="BA6" i="17"/>
  <c r="BB6" i="17"/>
  <c r="BC6" i="17"/>
  <c r="AU7" i="17"/>
  <c r="AV7" i="17"/>
  <c r="AW7" i="17"/>
  <c r="AX7" i="17"/>
  <c r="AY7" i="17"/>
  <c r="AZ7" i="17"/>
  <c r="BA7" i="17"/>
  <c r="BB7" i="17"/>
  <c r="BC7" i="17"/>
  <c r="C187" i="2" l="1"/>
  <c r="D187" i="2"/>
  <c r="E187" i="2"/>
  <c r="AP84" i="17"/>
  <c r="M84" i="21"/>
  <c r="V84" i="21" s="1"/>
  <c r="AP21" i="21" s="1"/>
  <c r="AR86" i="17"/>
  <c r="O86" i="21"/>
  <c r="X86" i="21" s="1"/>
  <c r="AP37" i="21" s="1"/>
  <c r="AO84" i="17"/>
  <c r="L84" i="21"/>
  <c r="U84" i="21" s="1"/>
  <c r="AP14" i="21" s="1"/>
  <c r="AQ86" i="17"/>
  <c r="N86" i="21"/>
  <c r="W86" i="21" s="1"/>
  <c r="AP30" i="21" s="1"/>
  <c r="AP86" i="17"/>
  <c r="M86" i="21"/>
  <c r="V86" i="21" s="1"/>
  <c r="AP23" i="21" s="1"/>
  <c r="AN85" i="17"/>
  <c r="K85" i="21"/>
  <c r="T85" i="21" s="1"/>
  <c r="AP8" i="21" s="1"/>
  <c r="E17" i="22"/>
  <c r="P25" i="16"/>
  <c r="N81" i="21"/>
  <c r="W81" i="21" s="1"/>
  <c r="AP25" i="21" s="1"/>
  <c r="AR82" i="17"/>
  <c r="O82" i="21"/>
  <c r="X82" i="21" s="1"/>
  <c r="AP33" i="21" s="1"/>
  <c r="AS83" i="17"/>
  <c r="P83" i="21"/>
  <c r="Y83" i="21" s="1"/>
  <c r="AP41" i="21" s="1"/>
  <c r="AT84" i="17"/>
  <c r="Q84" i="21"/>
  <c r="Z84" i="21" s="1"/>
  <c r="AP49" i="21" s="1"/>
  <c r="AN86" i="17"/>
  <c r="K86" i="21"/>
  <c r="T86" i="21" s="1"/>
  <c r="AP9" i="21" s="1"/>
  <c r="AO87" i="17"/>
  <c r="W25" i="16"/>
  <c r="L87" i="21"/>
  <c r="U87" i="21" s="1"/>
  <c r="AP17" i="21" s="1"/>
  <c r="AN82" i="17"/>
  <c r="K82" i="21"/>
  <c r="T82" i="21" s="1"/>
  <c r="AP5" i="21" s="1"/>
  <c r="AS87" i="17"/>
  <c r="AA25" i="16"/>
  <c r="P87" i="21"/>
  <c r="Y87" i="21" s="1"/>
  <c r="AP45" i="21" s="1"/>
  <c r="AN83" i="17"/>
  <c r="K83" i="21"/>
  <c r="T83" i="21" s="1"/>
  <c r="AP6" i="21" s="1"/>
  <c r="AP85" i="17"/>
  <c r="M85" i="21"/>
  <c r="V85" i="21" s="1"/>
  <c r="AP22" i="21" s="1"/>
  <c r="O25" i="16"/>
  <c r="M81" i="21"/>
  <c r="V81" i="21" s="1"/>
  <c r="AP18" i="21" s="1"/>
  <c r="AQ82" i="17"/>
  <c r="N82" i="21"/>
  <c r="W82" i="21" s="1"/>
  <c r="AP26" i="21" s="1"/>
  <c r="AR83" i="17"/>
  <c r="O83" i="21"/>
  <c r="X83" i="21" s="1"/>
  <c r="AP34" i="21" s="1"/>
  <c r="AS84" i="17"/>
  <c r="P84" i="21"/>
  <c r="Y84" i="21" s="1"/>
  <c r="AP42" i="21" s="1"/>
  <c r="AN87" i="17"/>
  <c r="V25" i="16"/>
  <c r="K87" i="21"/>
  <c r="T87" i="21" s="1"/>
  <c r="AP10" i="21" s="1"/>
  <c r="AT81" i="17"/>
  <c r="S25" i="16"/>
  <c r="Q81" i="21"/>
  <c r="Z81" i="21" s="1"/>
  <c r="AP46" i="21" s="1"/>
  <c r="AR87" i="17"/>
  <c r="Z25" i="16"/>
  <c r="O87" i="21"/>
  <c r="X87" i="21" s="1"/>
  <c r="AP38" i="21" s="1"/>
  <c r="AT82" i="17"/>
  <c r="Q82" i="21"/>
  <c r="Z82" i="21" s="1"/>
  <c r="AP47" i="21" s="1"/>
  <c r="AQ87" i="17"/>
  <c r="Y25" i="16"/>
  <c r="N87" i="21"/>
  <c r="W87" i="21" s="1"/>
  <c r="AP31" i="21" s="1"/>
  <c r="Q25" i="16"/>
  <c r="O81" i="21"/>
  <c r="X81" i="21" s="1"/>
  <c r="AP32" i="21" s="1"/>
  <c r="AS82" i="17"/>
  <c r="P82" i="21"/>
  <c r="Y82" i="21" s="1"/>
  <c r="AP40" i="21" s="1"/>
  <c r="AO86" i="17"/>
  <c r="L86" i="21"/>
  <c r="U86" i="21" s="1"/>
  <c r="AP16" i="21" s="1"/>
  <c r="E15" i="22"/>
  <c r="N25" i="16"/>
  <c r="L81" i="21"/>
  <c r="U81" i="21" s="1"/>
  <c r="AP11" i="21" s="1"/>
  <c r="AP82" i="17"/>
  <c r="M82" i="21"/>
  <c r="V82" i="21" s="1"/>
  <c r="AP19" i="21" s="1"/>
  <c r="AQ83" i="17"/>
  <c r="N83" i="21"/>
  <c r="W83" i="21" s="1"/>
  <c r="AP27" i="21" s="1"/>
  <c r="AR84" i="17"/>
  <c r="O84" i="21"/>
  <c r="X84" i="21" s="1"/>
  <c r="AP35" i="21" s="1"/>
  <c r="AT86" i="17"/>
  <c r="Q86" i="21"/>
  <c r="Z86" i="21" s="1"/>
  <c r="AP51" i="21" s="1"/>
  <c r="AO83" i="17"/>
  <c r="L83" i="21"/>
  <c r="U83" i="21" s="1"/>
  <c r="AP13" i="21" s="1"/>
  <c r="AQ85" i="17"/>
  <c r="N85" i="21"/>
  <c r="W85" i="21" s="1"/>
  <c r="AP29" i="21" s="1"/>
  <c r="AS81" i="17"/>
  <c r="R25" i="16"/>
  <c r="P81" i="21"/>
  <c r="Y81" i="21" s="1"/>
  <c r="AP39" i="21" s="1"/>
  <c r="AN84" i="17"/>
  <c r="K84" i="21"/>
  <c r="T84" i="21" s="1"/>
  <c r="AP7" i="21" s="1"/>
  <c r="AO85" i="17"/>
  <c r="L85" i="21"/>
  <c r="U85" i="21" s="1"/>
  <c r="AP15" i="21" s="1"/>
  <c r="AT83" i="17"/>
  <c r="Q83" i="21"/>
  <c r="Z83" i="21" s="1"/>
  <c r="AP48" i="21" s="1"/>
  <c r="AP87" i="17"/>
  <c r="X25" i="16"/>
  <c r="M87" i="21"/>
  <c r="V87" i="21" s="1"/>
  <c r="AP24" i="21" s="1"/>
  <c r="M25" i="16"/>
  <c r="K81" i="21"/>
  <c r="T81" i="21" s="1"/>
  <c r="AP4" i="21" s="1"/>
  <c r="AO82" i="17"/>
  <c r="L82" i="21"/>
  <c r="U82" i="21" s="1"/>
  <c r="AP12" i="21" s="1"/>
  <c r="AP83" i="17"/>
  <c r="M83" i="21"/>
  <c r="V83" i="21" s="1"/>
  <c r="AP20" i="21" s="1"/>
  <c r="AQ84" i="17"/>
  <c r="N84" i="21"/>
  <c r="W84" i="21" s="1"/>
  <c r="AP28" i="21" s="1"/>
  <c r="AR85" i="17"/>
  <c r="O85" i="21"/>
  <c r="X85" i="21" s="1"/>
  <c r="AP36" i="21" s="1"/>
  <c r="AS86" i="17"/>
  <c r="P86" i="21"/>
  <c r="Y86" i="21" s="1"/>
  <c r="AP44" i="21" s="1"/>
  <c r="AT87" i="17"/>
  <c r="AB25" i="16"/>
  <c r="Q87" i="21"/>
  <c r="Z87" i="21" s="1"/>
  <c r="AP52" i="21" s="1"/>
  <c r="E14" i="22"/>
  <c r="E16" i="22"/>
  <c r="E18" i="22"/>
  <c r="E20" i="22"/>
  <c r="AT85" i="17"/>
  <c r="E19" i="22"/>
  <c r="AS85" i="17"/>
  <c r="AR81" i="17"/>
  <c r="AN81" i="17"/>
  <c r="AQ81" i="17"/>
  <c r="AP81" i="17"/>
  <c r="AO81" i="17"/>
  <c r="L7" i="7"/>
  <c r="L13" i="7"/>
  <c r="L19" i="7"/>
  <c r="L25" i="7"/>
  <c r="L31" i="7"/>
  <c r="L37" i="7"/>
  <c r="L43" i="7"/>
  <c r="L49" i="7"/>
  <c r="L55" i="7"/>
  <c r="L67" i="7"/>
  <c r="L61" i="7"/>
  <c r="M22" i="22" l="1"/>
  <c r="F187" i="2"/>
  <c r="J80" i="2"/>
  <c r="I80" i="2"/>
  <c r="H80" i="2"/>
  <c r="G80" i="2"/>
  <c r="F80" i="2"/>
  <c r="E80" i="2"/>
  <c r="D80" i="2"/>
  <c r="J79" i="2"/>
  <c r="Q79" i="21" s="1"/>
  <c r="Z79" i="21" s="1"/>
  <c r="AO51" i="21" s="1"/>
  <c r="I79" i="2"/>
  <c r="P79" i="21" s="1"/>
  <c r="Y79" i="21" s="1"/>
  <c r="AO44" i="21" s="1"/>
  <c r="H79" i="2"/>
  <c r="O79" i="21" s="1"/>
  <c r="X79" i="21" s="1"/>
  <c r="AO37" i="21" s="1"/>
  <c r="G79" i="2"/>
  <c r="N79" i="21" s="1"/>
  <c r="W79" i="21" s="1"/>
  <c r="AO30" i="21" s="1"/>
  <c r="F79" i="2"/>
  <c r="M79" i="21" s="1"/>
  <c r="V79" i="21" s="1"/>
  <c r="AO23" i="21" s="1"/>
  <c r="E79" i="2"/>
  <c r="L79" i="21" s="1"/>
  <c r="U79" i="21" s="1"/>
  <c r="AO16" i="21" s="1"/>
  <c r="D79" i="2"/>
  <c r="K79" i="21" s="1"/>
  <c r="T79" i="21" s="1"/>
  <c r="AO9" i="21" s="1"/>
  <c r="J78" i="2"/>
  <c r="Q78" i="21" s="1"/>
  <c r="Z78" i="21" s="1"/>
  <c r="AO50" i="21" s="1"/>
  <c r="I78" i="2"/>
  <c r="P78" i="21" s="1"/>
  <c r="Y78" i="21" s="1"/>
  <c r="AO43" i="21" s="1"/>
  <c r="H78" i="2"/>
  <c r="O78" i="21" s="1"/>
  <c r="X78" i="21" s="1"/>
  <c r="AO36" i="21" s="1"/>
  <c r="G78" i="2"/>
  <c r="N78" i="21" s="1"/>
  <c r="W78" i="21" s="1"/>
  <c r="AO29" i="21" s="1"/>
  <c r="F78" i="2"/>
  <c r="M78" i="21" s="1"/>
  <c r="V78" i="21" s="1"/>
  <c r="AO22" i="21" s="1"/>
  <c r="E78" i="2"/>
  <c r="L78" i="21" s="1"/>
  <c r="U78" i="21" s="1"/>
  <c r="AO15" i="21" s="1"/>
  <c r="D78" i="2"/>
  <c r="K78" i="21" s="1"/>
  <c r="T78" i="21" s="1"/>
  <c r="AO8" i="21" s="1"/>
  <c r="J77" i="2"/>
  <c r="Q77" i="21" s="1"/>
  <c r="Z77" i="21" s="1"/>
  <c r="AO49" i="21" s="1"/>
  <c r="I77" i="2"/>
  <c r="P77" i="21" s="1"/>
  <c r="Y77" i="21" s="1"/>
  <c r="AO42" i="21" s="1"/>
  <c r="H77" i="2"/>
  <c r="O77" i="21" s="1"/>
  <c r="X77" i="21" s="1"/>
  <c r="AO35" i="21" s="1"/>
  <c r="G77" i="2"/>
  <c r="N77" i="21" s="1"/>
  <c r="W77" i="21" s="1"/>
  <c r="AO28" i="21" s="1"/>
  <c r="F77" i="2"/>
  <c r="M77" i="21" s="1"/>
  <c r="V77" i="21" s="1"/>
  <c r="AO21" i="21" s="1"/>
  <c r="E77" i="2"/>
  <c r="L77" i="21" s="1"/>
  <c r="U77" i="21" s="1"/>
  <c r="AO14" i="21" s="1"/>
  <c r="D77" i="2"/>
  <c r="K77" i="21" s="1"/>
  <c r="T77" i="21" s="1"/>
  <c r="AO7" i="21" s="1"/>
  <c r="J76" i="2"/>
  <c r="Q76" i="21" s="1"/>
  <c r="Z76" i="21" s="1"/>
  <c r="AO48" i="21" s="1"/>
  <c r="I76" i="2"/>
  <c r="P76" i="21" s="1"/>
  <c r="Y76" i="21" s="1"/>
  <c r="AO41" i="21" s="1"/>
  <c r="H76" i="2"/>
  <c r="O76" i="21" s="1"/>
  <c r="X76" i="21" s="1"/>
  <c r="AO34" i="21" s="1"/>
  <c r="G76" i="2"/>
  <c r="N76" i="21" s="1"/>
  <c r="W76" i="21" s="1"/>
  <c r="AO27" i="21" s="1"/>
  <c r="F76" i="2"/>
  <c r="M76" i="21" s="1"/>
  <c r="V76" i="21" s="1"/>
  <c r="AO20" i="21" s="1"/>
  <c r="E76" i="2"/>
  <c r="L76" i="21" s="1"/>
  <c r="U76" i="21" s="1"/>
  <c r="AO13" i="21" s="1"/>
  <c r="D76" i="2"/>
  <c r="J75" i="2"/>
  <c r="Q75" i="21" s="1"/>
  <c r="Z75" i="21" s="1"/>
  <c r="AO47" i="21" s="1"/>
  <c r="I75" i="2"/>
  <c r="P75" i="21" s="1"/>
  <c r="Y75" i="21" s="1"/>
  <c r="AO40" i="21" s="1"/>
  <c r="H75" i="2"/>
  <c r="O75" i="21" s="1"/>
  <c r="X75" i="21" s="1"/>
  <c r="AO33" i="21" s="1"/>
  <c r="G75" i="2"/>
  <c r="N75" i="21" s="1"/>
  <c r="W75" i="21" s="1"/>
  <c r="AO26" i="21" s="1"/>
  <c r="F75" i="2"/>
  <c r="M75" i="21" s="1"/>
  <c r="V75" i="21" s="1"/>
  <c r="AO19" i="21" s="1"/>
  <c r="E75" i="2"/>
  <c r="L75" i="21" s="1"/>
  <c r="U75" i="21" s="1"/>
  <c r="AO12" i="21" s="1"/>
  <c r="D75" i="2"/>
  <c r="J74" i="2"/>
  <c r="I74" i="2"/>
  <c r="H74" i="2"/>
  <c r="G74" i="2"/>
  <c r="F74" i="2"/>
  <c r="E74" i="2"/>
  <c r="D74" i="2"/>
  <c r="K75" i="21" l="1"/>
  <c r="T75" i="21" s="1"/>
  <c r="AO5" i="21" s="1"/>
  <c r="D186" i="2"/>
  <c r="C186" i="2"/>
  <c r="K76" i="21"/>
  <c r="T76" i="21" s="1"/>
  <c r="AO6" i="21" s="1"/>
  <c r="E186" i="2"/>
  <c r="AB24" i="16"/>
  <c r="Q80" i="21"/>
  <c r="Z80" i="21" s="1"/>
  <c r="AO52" i="21" s="1"/>
  <c r="X24" i="16"/>
  <c r="M80" i="21"/>
  <c r="V80" i="21" s="1"/>
  <c r="AO24" i="21" s="1"/>
  <c r="E7" i="22"/>
  <c r="L7" i="22" s="1"/>
  <c r="M24" i="16"/>
  <c r="K74" i="21"/>
  <c r="T74" i="21" s="1"/>
  <c r="AO4" i="21" s="1"/>
  <c r="AA24" i="16"/>
  <c r="P80" i="21"/>
  <c r="Y80" i="21" s="1"/>
  <c r="AO45" i="21" s="1"/>
  <c r="R24" i="16"/>
  <c r="P74" i="21"/>
  <c r="Y74" i="21" s="1"/>
  <c r="AO39" i="21" s="1"/>
  <c r="W24" i="16"/>
  <c r="L80" i="21"/>
  <c r="U80" i="21" s="1"/>
  <c r="AO17" i="21" s="1"/>
  <c r="E13" i="22"/>
  <c r="L13" i="22" s="1"/>
  <c r="S24" i="16"/>
  <c r="Q74" i="21"/>
  <c r="Z74" i="21" s="1"/>
  <c r="AO46" i="21" s="1"/>
  <c r="Z24" i="16"/>
  <c r="O80" i="21"/>
  <c r="X80" i="21" s="1"/>
  <c r="AO38" i="21" s="1"/>
  <c r="Y24" i="16"/>
  <c r="N80" i="21"/>
  <c r="W80" i="21" s="1"/>
  <c r="AO31" i="21" s="1"/>
  <c r="E10" i="22"/>
  <c r="L10" i="22" s="1"/>
  <c r="P24" i="16"/>
  <c r="N74" i="21"/>
  <c r="W74" i="21" s="1"/>
  <c r="AO25" i="21" s="1"/>
  <c r="V24" i="16"/>
  <c r="K80" i="21"/>
  <c r="T80" i="21" s="1"/>
  <c r="AO10" i="21" s="1"/>
  <c r="E11" i="22"/>
  <c r="L11" i="22" s="1"/>
  <c r="Q24" i="16"/>
  <c r="O74" i="21"/>
  <c r="X74" i="21" s="1"/>
  <c r="AO32" i="21" s="1"/>
  <c r="E9" i="22"/>
  <c r="L9" i="22" s="1"/>
  <c r="O24" i="16"/>
  <c r="M74" i="21"/>
  <c r="V74" i="21" s="1"/>
  <c r="AO18" i="21" s="1"/>
  <c r="E8" i="22"/>
  <c r="L8" i="22" s="1"/>
  <c r="N24" i="16"/>
  <c r="L74" i="21"/>
  <c r="U74" i="21" s="1"/>
  <c r="AO11" i="21" s="1"/>
  <c r="E12" i="22"/>
  <c r="L57" i="7"/>
  <c r="L54" i="7"/>
  <c r="L53" i="7"/>
  <c r="L52" i="7"/>
  <c r="L45" i="7"/>
  <c r="L42" i="7"/>
  <c r="L41" i="7"/>
  <c r="L40" i="7"/>
  <c r="L12" i="22" l="1"/>
  <c r="M21" i="22"/>
  <c r="F186" i="2"/>
  <c r="AA20" i="17"/>
  <c r="F13" i="17" s="1"/>
  <c r="AA17" i="17"/>
  <c r="F10" i="17" s="1"/>
  <c r="AA19" i="17"/>
  <c r="F12" i="17" s="1"/>
  <c r="AA16" i="17"/>
  <c r="F9" i="17" s="1"/>
  <c r="AA18" i="17"/>
  <c r="F11" i="17" s="1"/>
  <c r="AA15" i="17"/>
  <c r="F8" i="17" s="1"/>
  <c r="Z4" i="17"/>
  <c r="B89" i="17" s="1"/>
  <c r="J73" i="2"/>
  <c r="I73" i="2"/>
  <c r="H73" i="2"/>
  <c r="G73" i="2"/>
  <c r="F73" i="2"/>
  <c r="E73" i="2"/>
  <c r="D73" i="2"/>
  <c r="J72" i="2"/>
  <c r="Q72" i="21" s="1"/>
  <c r="Z72" i="21" s="1"/>
  <c r="AN51" i="21" s="1"/>
  <c r="I72" i="2"/>
  <c r="P72" i="21" s="1"/>
  <c r="Y72" i="21" s="1"/>
  <c r="AN44" i="21" s="1"/>
  <c r="H72" i="2"/>
  <c r="O72" i="21" s="1"/>
  <c r="X72" i="21" s="1"/>
  <c r="AN37" i="21" s="1"/>
  <c r="G72" i="2"/>
  <c r="N72" i="21" s="1"/>
  <c r="W72" i="21" s="1"/>
  <c r="AN30" i="21" s="1"/>
  <c r="F72" i="2"/>
  <c r="M72" i="21" s="1"/>
  <c r="V72" i="21" s="1"/>
  <c r="AN23" i="21" s="1"/>
  <c r="E72" i="2"/>
  <c r="L72" i="21" s="1"/>
  <c r="U72" i="21" s="1"/>
  <c r="AN16" i="21" s="1"/>
  <c r="D72" i="2"/>
  <c r="K72" i="21" s="1"/>
  <c r="T72" i="21" s="1"/>
  <c r="AN9" i="21" s="1"/>
  <c r="J71" i="2"/>
  <c r="Q71" i="21" s="1"/>
  <c r="Z71" i="21" s="1"/>
  <c r="AN50" i="21" s="1"/>
  <c r="I71" i="2"/>
  <c r="P71" i="21" s="1"/>
  <c r="Y71" i="21" s="1"/>
  <c r="AN43" i="21" s="1"/>
  <c r="H71" i="2"/>
  <c r="O71" i="21" s="1"/>
  <c r="X71" i="21" s="1"/>
  <c r="AN36" i="21" s="1"/>
  <c r="G71" i="2"/>
  <c r="N71" i="21" s="1"/>
  <c r="W71" i="21" s="1"/>
  <c r="AN29" i="21" s="1"/>
  <c r="F71" i="2"/>
  <c r="M71" i="21" s="1"/>
  <c r="V71" i="21" s="1"/>
  <c r="AN22" i="21" s="1"/>
  <c r="E71" i="2"/>
  <c r="L71" i="21" s="1"/>
  <c r="U71" i="21" s="1"/>
  <c r="AN15" i="21" s="1"/>
  <c r="D71" i="2"/>
  <c r="K71" i="21" s="1"/>
  <c r="T71" i="21" s="1"/>
  <c r="AN8" i="21" s="1"/>
  <c r="J70" i="2"/>
  <c r="Q70" i="21" s="1"/>
  <c r="Z70" i="21" s="1"/>
  <c r="AN49" i="21" s="1"/>
  <c r="I70" i="2"/>
  <c r="P70" i="21" s="1"/>
  <c r="Y70" i="21" s="1"/>
  <c r="AN42" i="21" s="1"/>
  <c r="H70" i="2"/>
  <c r="O70" i="21" s="1"/>
  <c r="X70" i="21" s="1"/>
  <c r="AN35" i="21" s="1"/>
  <c r="G70" i="2"/>
  <c r="N70" i="21" s="1"/>
  <c r="W70" i="21" s="1"/>
  <c r="AN28" i="21" s="1"/>
  <c r="F70" i="2"/>
  <c r="M70" i="21" s="1"/>
  <c r="V70" i="21" s="1"/>
  <c r="AN21" i="21" s="1"/>
  <c r="E70" i="2"/>
  <c r="L70" i="21" s="1"/>
  <c r="U70" i="21" s="1"/>
  <c r="AN14" i="21" s="1"/>
  <c r="D70" i="2"/>
  <c r="K70" i="21" s="1"/>
  <c r="T70" i="21" s="1"/>
  <c r="AN7" i="21" s="1"/>
  <c r="J69" i="2"/>
  <c r="Q69" i="21" s="1"/>
  <c r="Z69" i="21" s="1"/>
  <c r="AN48" i="21" s="1"/>
  <c r="I69" i="2"/>
  <c r="P69" i="21" s="1"/>
  <c r="Y69" i="21" s="1"/>
  <c r="AN41" i="21" s="1"/>
  <c r="H69" i="2"/>
  <c r="O69" i="21" s="1"/>
  <c r="X69" i="21" s="1"/>
  <c r="AN34" i="21" s="1"/>
  <c r="G69" i="2"/>
  <c r="N69" i="21" s="1"/>
  <c r="W69" i="21" s="1"/>
  <c r="AN27" i="21" s="1"/>
  <c r="F69" i="2"/>
  <c r="M69" i="21" s="1"/>
  <c r="V69" i="21" s="1"/>
  <c r="AN20" i="21" s="1"/>
  <c r="E69" i="2"/>
  <c r="L69" i="21" s="1"/>
  <c r="U69" i="21" s="1"/>
  <c r="AN13" i="21" s="1"/>
  <c r="D69" i="2"/>
  <c r="J68" i="2"/>
  <c r="Q68" i="21" s="1"/>
  <c r="Z68" i="21" s="1"/>
  <c r="AN47" i="21" s="1"/>
  <c r="I68" i="2"/>
  <c r="P68" i="21" s="1"/>
  <c r="Y68" i="21" s="1"/>
  <c r="AN40" i="21" s="1"/>
  <c r="H68" i="2"/>
  <c r="O68" i="21" s="1"/>
  <c r="X68" i="21" s="1"/>
  <c r="AN33" i="21" s="1"/>
  <c r="G68" i="2"/>
  <c r="N68" i="21" s="1"/>
  <c r="W68" i="21" s="1"/>
  <c r="AN26" i="21" s="1"/>
  <c r="F68" i="2"/>
  <c r="M68" i="21" s="1"/>
  <c r="V68" i="21" s="1"/>
  <c r="AN19" i="21" s="1"/>
  <c r="E68" i="2"/>
  <c r="L68" i="21" s="1"/>
  <c r="U68" i="21" s="1"/>
  <c r="AN12" i="21" s="1"/>
  <c r="D68" i="2"/>
  <c r="J67" i="2"/>
  <c r="I67" i="2"/>
  <c r="H67" i="2"/>
  <c r="G67" i="2"/>
  <c r="F67" i="2"/>
  <c r="E67" i="2"/>
  <c r="D60" i="2"/>
  <c r="K68" i="21" l="1"/>
  <c r="T68" i="21" s="1"/>
  <c r="AN5" i="21" s="1"/>
  <c r="D185" i="2"/>
  <c r="K69" i="21"/>
  <c r="T69" i="21" s="1"/>
  <c r="AN6" i="21" s="1"/>
  <c r="E185" i="2"/>
  <c r="M22" i="16"/>
  <c r="C185" i="2"/>
  <c r="N73" i="21"/>
  <c r="W73" i="21" s="1"/>
  <c r="AN31" i="21" s="1"/>
  <c r="Q23" i="16"/>
  <c r="O67" i="21"/>
  <c r="X67" i="21" s="1"/>
  <c r="AN32" i="21" s="1"/>
  <c r="W23" i="16"/>
  <c r="L73" i="21"/>
  <c r="U73" i="21" s="1"/>
  <c r="AN17" i="21" s="1"/>
  <c r="AA23" i="16"/>
  <c r="P73" i="21"/>
  <c r="Y73" i="21" s="1"/>
  <c r="AN45" i="21" s="1"/>
  <c r="Z23" i="16"/>
  <c r="O73" i="21"/>
  <c r="X73" i="21" s="1"/>
  <c r="AN38" i="21" s="1"/>
  <c r="O23" i="16"/>
  <c r="M67" i="21"/>
  <c r="V67" i="21" s="1"/>
  <c r="AN18" i="21" s="1"/>
  <c r="V23" i="16"/>
  <c r="K73" i="21"/>
  <c r="T73" i="21" s="1"/>
  <c r="AN10" i="21" s="1"/>
  <c r="S23" i="16"/>
  <c r="Q67" i="21"/>
  <c r="Z67" i="21" s="1"/>
  <c r="AN46" i="21" s="1"/>
  <c r="X23" i="16"/>
  <c r="M73" i="21"/>
  <c r="V73" i="21" s="1"/>
  <c r="AN24" i="21" s="1"/>
  <c r="P23" i="16"/>
  <c r="N67" i="21"/>
  <c r="W67" i="21" s="1"/>
  <c r="AN25" i="21" s="1"/>
  <c r="N23" i="16"/>
  <c r="L67" i="21"/>
  <c r="U67" i="21" s="1"/>
  <c r="AN11" i="21" s="1"/>
  <c r="R23" i="16"/>
  <c r="P67" i="21"/>
  <c r="Y67" i="21" s="1"/>
  <c r="AN39" i="21" s="1"/>
  <c r="AB23" i="16"/>
  <c r="Q73" i="21"/>
  <c r="Z73" i="21" s="1"/>
  <c r="AN52" i="21" s="1"/>
  <c r="AN68" i="17"/>
  <c r="AO68" i="17"/>
  <c r="AP68" i="17"/>
  <c r="AQ68" i="17"/>
  <c r="AR68" i="17"/>
  <c r="AS68" i="17"/>
  <c r="AT68" i="17"/>
  <c r="AN69" i="17"/>
  <c r="AO69" i="17"/>
  <c r="AP69" i="17"/>
  <c r="AQ69" i="17"/>
  <c r="AR69" i="17"/>
  <c r="AS69" i="17"/>
  <c r="AT69" i="17"/>
  <c r="AN70" i="17"/>
  <c r="AO70" i="17"/>
  <c r="AP70" i="17"/>
  <c r="AQ70" i="17"/>
  <c r="AR70" i="17"/>
  <c r="AS70" i="17"/>
  <c r="AT70" i="17"/>
  <c r="AN71" i="17"/>
  <c r="AO71" i="17"/>
  <c r="AP71" i="17"/>
  <c r="AQ71" i="17"/>
  <c r="AR71" i="17"/>
  <c r="AS71" i="17"/>
  <c r="AT71" i="17"/>
  <c r="AN72" i="17"/>
  <c r="AO72" i="17"/>
  <c r="AP72" i="17"/>
  <c r="AQ72" i="17"/>
  <c r="AR72" i="17"/>
  <c r="AS72" i="17"/>
  <c r="AT72" i="17"/>
  <c r="AN73" i="17"/>
  <c r="AO73" i="17"/>
  <c r="AP73" i="17"/>
  <c r="AQ73" i="17"/>
  <c r="AR73" i="17"/>
  <c r="AS73" i="17"/>
  <c r="AT73" i="17"/>
  <c r="AN74" i="17"/>
  <c r="AO74" i="17"/>
  <c r="AP74" i="17"/>
  <c r="AQ74" i="17"/>
  <c r="AR74" i="17"/>
  <c r="AS74" i="17"/>
  <c r="AT74" i="17"/>
  <c r="AN75" i="17"/>
  <c r="AO75" i="17"/>
  <c r="AP75" i="17"/>
  <c r="AQ75" i="17"/>
  <c r="AR75" i="17"/>
  <c r="AS75" i="17"/>
  <c r="AT75" i="17"/>
  <c r="AN76" i="17"/>
  <c r="AO76" i="17"/>
  <c r="AP76" i="17"/>
  <c r="AQ76" i="17"/>
  <c r="AR76" i="17"/>
  <c r="AS76" i="17"/>
  <c r="AT76" i="17"/>
  <c r="AN77" i="17"/>
  <c r="AO77" i="17"/>
  <c r="AP77" i="17"/>
  <c r="AQ77" i="17"/>
  <c r="AR77" i="17"/>
  <c r="AS77" i="17"/>
  <c r="AT77" i="17"/>
  <c r="AN78" i="17"/>
  <c r="AO78" i="17"/>
  <c r="AP78" i="17"/>
  <c r="AQ78" i="17"/>
  <c r="AR78" i="17"/>
  <c r="AS78" i="17"/>
  <c r="AT78" i="17"/>
  <c r="AN79" i="17"/>
  <c r="AO79" i="17"/>
  <c r="AP79" i="17"/>
  <c r="AQ79" i="17"/>
  <c r="AR79" i="17"/>
  <c r="AS79" i="17"/>
  <c r="AT79" i="17"/>
  <c r="AN80" i="17"/>
  <c r="AO80" i="17"/>
  <c r="AP80" i="17"/>
  <c r="AQ80" i="17"/>
  <c r="AR80" i="17"/>
  <c r="AS80" i="17"/>
  <c r="AT80" i="17"/>
  <c r="AN67" i="17"/>
  <c r="AO67" i="17"/>
  <c r="AP67" i="17"/>
  <c r="AQ67" i="17"/>
  <c r="AR67" i="17"/>
  <c r="AS67" i="17"/>
  <c r="AT67" i="17"/>
  <c r="B80" i="2"/>
  <c r="B79" i="2"/>
  <c r="B78" i="2"/>
  <c r="B77" i="2"/>
  <c r="B76" i="2"/>
  <c r="B75" i="2"/>
  <c r="B73" i="2"/>
  <c r="B72" i="2"/>
  <c r="B71" i="2"/>
  <c r="B70" i="2"/>
  <c r="B69" i="2"/>
  <c r="B68" i="2"/>
  <c r="F185" i="2" l="1"/>
  <c r="V80" i="2"/>
  <c r="V79" i="2"/>
  <c r="V78" i="2"/>
  <c r="V77" i="2"/>
  <c r="V76" i="2"/>
  <c r="V75" i="2"/>
  <c r="V73" i="2"/>
  <c r="V72" i="2"/>
  <c r="V71" i="2"/>
  <c r="V70" i="2"/>
  <c r="V69" i="2"/>
  <c r="V68" i="2"/>
  <c r="L80" i="2"/>
  <c r="L79" i="2"/>
  <c r="L78" i="2"/>
  <c r="L77" i="2"/>
  <c r="L76" i="2"/>
  <c r="L75" i="2"/>
  <c r="L73" i="2"/>
  <c r="L72" i="2"/>
  <c r="L71" i="2"/>
  <c r="L70" i="2"/>
  <c r="L69" i="2"/>
  <c r="L68" i="2"/>
  <c r="L69" i="7" l="1"/>
  <c r="L66" i="7"/>
  <c r="L65" i="7"/>
  <c r="L64" i="7"/>
  <c r="L63" i="7"/>
  <c r="L60" i="7"/>
  <c r="L59" i="7"/>
  <c r="L58" i="7"/>
  <c r="B69" i="7"/>
  <c r="AU69" i="17" s="1"/>
  <c r="B66" i="7"/>
  <c r="AU66" i="17" s="1"/>
  <c r="B65" i="7"/>
  <c r="AU65" i="17" s="1"/>
  <c r="B63" i="7"/>
  <c r="AU63" i="17" s="1"/>
  <c r="B60" i="7"/>
  <c r="AU60" i="17" s="1"/>
  <c r="B59" i="7"/>
  <c r="AU59" i="17" s="1"/>
  <c r="B57" i="7"/>
  <c r="AU57" i="17" s="1"/>
  <c r="B54" i="7"/>
  <c r="AU54" i="17" s="1"/>
  <c r="B53" i="7"/>
  <c r="AU53" i="17" s="1"/>
  <c r="L46" i="7"/>
  <c r="L47" i="7"/>
  <c r="L48" i="7"/>
  <c r="L51" i="7"/>
  <c r="AV4" i="17" l="1"/>
  <c r="AW4" i="17"/>
  <c r="AX4" i="17"/>
  <c r="AY4" i="17"/>
  <c r="AZ4" i="17"/>
  <c r="BA4" i="17"/>
  <c r="BB4" i="17"/>
  <c r="BC4" i="17"/>
  <c r="AU4" i="17"/>
  <c r="AC9" i="17" l="1"/>
  <c r="AC10" i="17" s="1"/>
  <c r="L9" i="7"/>
  <c r="L6" i="7"/>
  <c r="L5" i="7"/>
  <c r="L4" i="7"/>
  <c r="L15" i="7"/>
  <c r="L12" i="7"/>
  <c r="L11" i="7"/>
  <c r="L10" i="7"/>
  <c r="L21" i="7"/>
  <c r="L18" i="7"/>
  <c r="L17" i="7"/>
  <c r="L16" i="7"/>
  <c r="L27" i="7"/>
  <c r="L24" i="7"/>
  <c r="L23" i="7"/>
  <c r="L22" i="7"/>
  <c r="L33" i="7"/>
  <c r="L30" i="7"/>
  <c r="L29" i="7"/>
  <c r="L28" i="7"/>
  <c r="L39" i="7"/>
  <c r="L36" i="7"/>
  <c r="L35" i="7"/>
  <c r="L34" i="7"/>
  <c r="AC59" i="2" l="1"/>
  <c r="I59" i="2" s="1"/>
  <c r="AA47" i="2"/>
  <c r="D6" i="2"/>
  <c r="E6" i="2"/>
  <c r="L6" i="21" s="1"/>
  <c r="F6" i="2"/>
  <c r="M6" i="21" s="1"/>
  <c r="G6" i="2"/>
  <c r="N6" i="21" s="1"/>
  <c r="H6" i="2"/>
  <c r="O6" i="21" s="1"/>
  <c r="I6" i="2"/>
  <c r="P6" i="21" s="1"/>
  <c r="J6" i="2"/>
  <c r="Q6" i="21" s="1"/>
  <c r="D7" i="2"/>
  <c r="K7" i="21" s="1"/>
  <c r="E7" i="2"/>
  <c r="L7" i="21" s="1"/>
  <c r="F7" i="2"/>
  <c r="M7" i="21" s="1"/>
  <c r="G7" i="2"/>
  <c r="N7" i="21" s="1"/>
  <c r="H7" i="2"/>
  <c r="O7" i="21" s="1"/>
  <c r="I7" i="2"/>
  <c r="P7" i="21" s="1"/>
  <c r="J7" i="2"/>
  <c r="Q7" i="21" s="1"/>
  <c r="D8" i="2"/>
  <c r="K8" i="21" s="1"/>
  <c r="E8" i="2"/>
  <c r="L8" i="21" s="1"/>
  <c r="F8" i="2"/>
  <c r="M8" i="21" s="1"/>
  <c r="G8" i="2"/>
  <c r="N8" i="21" s="1"/>
  <c r="H8" i="2"/>
  <c r="O8" i="21" s="1"/>
  <c r="I8" i="2"/>
  <c r="P8" i="21" s="1"/>
  <c r="J8" i="2"/>
  <c r="Q8" i="21" s="1"/>
  <c r="D9" i="2"/>
  <c r="K9" i="21" s="1"/>
  <c r="E9" i="2"/>
  <c r="L9" i="21" s="1"/>
  <c r="F9" i="2"/>
  <c r="M9" i="21" s="1"/>
  <c r="G9" i="2"/>
  <c r="N9" i="21" s="1"/>
  <c r="H9" i="2"/>
  <c r="O9" i="21" s="1"/>
  <c r="I9" i="2"/>
  <c r="P9" i="21" s="1"/>
  <c r="J9" i="2"/>
  <c r="Q9" i="21" s="1"/>
  <c r="D10" i="2"/>
  <c r="E10" i="2"/>
  <c r="F10" i="2"/>
  <c r="G10" i="2"/>
  <c r="H10" i="2"/>
  <c r="I10" i="2"/>
  <c r="J10" i="2"/>
  <c r="D11" i="2"/>
  <c r="E11" i="2"/>
  <c r="F11" i="2"/>
  <c r="G11" i="2"/>
  <c r="H11" i="2"/>
  <c r="I11" i="2"/>
  <c r="J11" i="2"/>
  <c r="D12" i="2"/>
  <c r="E12" i="2"/>
  <c r="L12" i="21" s="1"/>
  <c r="F12" i="2"/>
  <c r="M12" i="21" s="1"/>
  <c r="G12" i="2"/>
  <c r="N12" i="21" s="1"/>
  <c r="H12" i="2"/>
  <c r="O12" i="21" s="1"/>
  <c r="I12" i="2"/>
  <c r="P12" i="21" s="1"/>
  <c r="J12" i="2"/>
  <c r="Q12" i="21" s="1"/>
  <c r="D13" i="2"/>
  <c r="E13" i="2"/>
  <c r="L13" i="21" s="1"/>
  <c r="F13" i="2"/>
  <c r="M13" i="21" s="1"/>
  <c r="G13" i="2"/>
  <c r="N13" i="21" s="1"/>
  <c r="H13" i="2"/>
  <c r="O13" i="21" s="1"/>
  <c r="I13" i="2"/>
  <c r="P13" i="21" s="1"/>
  <c r="J13" i="2"/>
  <c r="Q13" i="21" s="1"/>
  <c r="D14" i="2"/>
  <c r="K14" i="21" s="1"/>
  <c r="E14" i="2"/>
  <c r="L14" i="21" s="1"/>
  <c r="F14" i="2"/>
  <c r="M14" i="21" s="1"/>
  <c r="G14" i="2"/>
  <c r="N14" i="21" s="1"/>
  <c r="H14" i="2"/>
  <c r="O14" i="21" s="1"/>
  <c r="I14" i="2"/>
  <c r="P14" i="21" s="1"/>
  <c r="J14" i="2"/>
  <c r="Q14" i="21" s="1"/>
  <c r="D15" i="2"/>
  <c r="K15" i="21" s="1"/>
  <c r="E15" i="2"/>
  <c r="L15" i="21" s="1"/>
  <c r="F15" i="2"/>
  <c r="M15" i="21" s="1"/>
  <c r="G15" i="2"/>
  <c r="N15" i="21" s="1"/>
  <c r="H15" i="2"/>
  <c r="O15" i="21" s="1"/>
  <c r="I15" i="2"/>
  <c r="P15" i="21" s="1"/>
  <c r="J15" i="2"/>
  <c r="Q15" i="21" s="1"/>
  <c r="D16" i="2"/>
  <c r="K16" i="21" s="1"/>
  <c r="E16" i="2"/>
  <c r="L16" i="21" s="1"/>
  <c r="F16" i="2"/>
  <c r="M16" i="21" s="1"/>
  <c r="G16" i="2"/>
  <c r="N16" i="21" s="1"/>
  <c r="H16" i="2"/>
  <c r="O16" i="21" s="1"/>
  <c r="I16" i="2"/>
  <c r="P16" i="21" s="1"/>
  <c r="J16" i="2"/>
  <c r="Q16" i="21" s="1"/>
  <c r="D17" i="2"/>
  <c r="E17" i="2"/>
  <c r="F17" i="2"/>
  <c r="G17" i="2"/>
  <c r="H17" i="2"/>
  <c r="I17" i="2"/>
  <c r="J17" i="2"/>
  <c r="D18" i="2"/>
  <c r="E18" i="2"/>
  <c r="F18" i="2"/>
  <c r="G18" i="2"/>
  <c r="H18" i="2"/>
  <c r="I18" i="2"/>
  <c r="J18" i="2"/>
  <c r="D19" i="2"/>
  <c r="E19" i="2"/>
  <c r="L19" i="21" s="1"/>
  <c r="F19" i="2"/>
  <c r="M19" i="21" s="1"/>
  <c r="G19" i="2"/>
  <c r="N19" i="21" s="1"/>
  <c r="H19" i="2"/>
  <c r="O19" i="21" s="1"/>
  <c r="I19" i="2"/>
  <c r="P19" i="21" s="1"/>
  <c r="J19" i="2"/>
  <c r="Q19" i="21" s="1"/>
  <c r="D20" i="2"/>
  <c r="E20" i="2"/>
  <c r="L20" i="21" s="1"/>
  <c r="F20" i="2"/>
  <c r="M20" i="21" s="1"/>
  <c r="G20" i="2"/>
  <c r="N20" i="21" s="1"/>
  <c r="H20" i="2"/>
  <c r="O20" i="21" s="1"/>
  <c r="I20" i="2"/>
  <c r="P20" i="21" s="1"/>
  <c r="J20" i="2"/>
  <c r="Q20" i="21" s="1"/>
  <c r="D21" i="2"/>
  <c r="K21" i="21" s="1"/>
  <c r="E21" i="2"/>
  <c r="L21" i="21" s="1"/>
  <c r="F21" i="2"/>
  <c r="M21" i="21" s="1"/>
  <c r="G21" i="2"/>
  <c r="N21" i="21" s="1"/>
  <c r="H21" i="2"/>
  <c r="O21" i="21" s="1"/>
  <c r="I21" i="2"/>
  <c r="P21" i="21" s="1"/>
  <c r="J21" i="2"/>
  <c r="Q21" i="21" s="1"/>
  <c r="D22" i="2"/>
  <c r="K22" i="21" s="1"/>
  <c r="E22" i="2"/>
  <c r="L22" i="21" s="1"/>
  <c r="F22" i="2"/>
  <c r="M22" i="21" s="1"/>
  <c r="G22" i="2"/>
  <c r="N22" i="21" s="1"/>
  <c r="H22" i="2"/>
  <c r="O22" i="21" s="1"/>
  <c r="I22" i="2"/>
  <c r="P22" i="21" s="1"/>
  <c r="J22" i="2"/>
  <c r="Q22" i="21" s="1"/>
  <c r="D23" i="2"/>
  <c r="K23" i="21" s="1"/>
  <c r="E23" i="2"/>
  <c r="L23" i="21" s="1"/>
  <c r="F23" i="2"/>
  <c r="M23" i="21" s="1"/>
  <c r="G23" i="2"/>
  <c r="N23" i="21" s="1"/>
  <c r="H23" i="2"/>
  <c r="O23" i="21" s="1"/>
  <c r="I23" i="2"/>
  <c r="P23" i="21" s="1"/>
  <c r="J23" i="2"/>
  <c r="Q23" i="21" s="1"/>
  <c r="D24" i="2"/>
  <c r="K24" i="21" s="1"/>
  <c r="E24" i="2"/>
  <c r="F24" i="2"/>
  <c r="G24" i="2"/>
  <c r="H24" i="2"/>
  <c r="I24" i="2"/>
  <c r="J24" i="2"/>
  <c r="D25" i="2"/>
  <c r="E25" i="2"/>
  <c r="F25" i="2"/>
  <c r="G25" i="2"/>
  <c r="H25" i="2"/>
  <c r="I25" i="2"/>
  <c r="J25" i="2"/>
  <c r="D26" i="2"/>
  <c r="E26" i="2"/>
  <c r="L26" i="21" s="1"/>
  <c r="F26" i="2"/>
  <c r="M26" i="21" s="1"/>
  <c r="G26" i="2"/>
  <c r="N26" i="21" s="1"/>
  <c r="H26" i="2"/>
  <c r="O26" i="21" s="1"/>
  <c r="I26" i="2"/>
  <c r="P26" i="21" s="1"/>
  <c r="J26" i="2"/>
  <c r="Q26" i="21" s="1"/>
  <c r="D27" i="2"/>
  <c r="E27" i="2"/>
  <c r="L27" i="21" s="1"/>
  <c r="F27" i="2"/>
  <c r="M27" i="21" s="1"/>
  <c r="G27" i="2"/>
  <c r="N27" i="21" s="1"/>
  <c r="H27" i="2"/>
  <c r="O27" i="21" s="1"/>
  <c r="I27" i="2"/>
  <c r="P27" i="21" s="1"/>
  <c r="J27" i="2"/>
  <c r="Q27" i="21" s="1"/>
  <c r="D28" i="2"/>
  <c r="K28" i="21" s="1"/>
  <c r="E28" i="2"/>
  <c r="L28" i="21" s="1"/>
  <c r="F28" i="2"/>
  <c r="M28" i="21" s="1"/>
  <c r="G28" i="2"/>
  <c r="N28" i="21" s="1"/>
  <c r="H28" i="2"/>
  <c r="O28" i="21" s="1"/>
  <c r="I28" i="2"/>
  <c r="P28" i="21" s="1"/>
  <c r="J28" i="2"/>
  <c r="Q28" i="21" s="1"/>
  <c r="D29" i="2"/>
  <c r="K29" i="21" s="1"/>
  <c r="E29" i="2"/>
  <c r="L29" i="21" s="1"/>
  <c r="F29" i="2"/>
  <c r="M29" i="21" s="1"/>
  <c r="G29" i="2"/>
  <c r="N29" i="21" s="1"/>
  <c r="H29" i="2"/>
  <c r="O29" i="21" s="1"/>
  <c r="I29" i="2"/>
  <c r="P29" i="21" s="1"/>
  <c r="J29" i="2"/>
  <c r="Q29" i="21" s="1"/>
  <c r="D30" i="2"/>
  <c r="K30" i="21" s="1"/>
  <c r="E30" i="2"/>
  <c r="L30" i="21" s="1"/>
  <c r="F30" i="2"/>
  <c r="M30" i="21" s="1"/>
  <c r="G30" i="2"/>
  <c r="N30" i="21" s="1"/>
  <c r="H30" i="2"/>
  <c r="O30" i="21" s="1"/>
  <c r="I30" i="2"/>
  <c r="P30" i="21" s="1"/>
  <c r="J30" i="2"/>
  <c r="Q30" i="21" s="1"/>
  <c r="D31" i="2"/>
  <c r="E31" i="2"/>
  <c r="F31" i="2"/>
  <c r="G31" i="2"/>
  <c r="H31" i="2"/>
  <c r="I31" i="2"/>
  <c r="J31" i="2"/>
  <c r="Q31" i="21" s="1"/>
  <c r="D32" i="2"/>
  <c r="E32" i="2"/>
  <c r="F32" i="2"/>
  <c r="G32" i="2"/>
  <c r="H32" i="2"/>
  <c r="I32" i="2"/>
  <c r="J32" i="2"/>
  <c r="D33" i="2"/>
  <c r="E33" i="2"/>
  <c r="L33" i="21" s="1"/>
  <c r="F33" i="2"/>
  <c r="M33" i="21" s="1"/>
  <c r="G33" i="2"/>
  <c r="N33" i="21" s="1"/>
  <c r="H33" i="2"/>
  <c r="O33" i="21" s="1"/>
  <c r="I33" i="2"/>
  <c r="P33" i="21" s="1"/>
  <c r="J33" i="2"/>
  <c r="Q33" i="21" s="1"/>
  <c r="D34" i="2"/>
  <c r="E34" i="2"/>
  <c r="L34" i="21" s="1"/>
  <c r="F34" i="2"/>
  <c r="M34" i="21" s="1"/>
  <c r="G34" i="2"/>
  <c r="N34" i="21" s="1"/>
  <c r="H34" i="2"/>
  <c r="O34" i="21" s="1"/>
  <c r="I34" i="2"/>
  <c r="P34" i="21" s="1"/>
  <c r="J34" i="2"/>
  <c r="Q34" i="21" s="1"/>
  <c r="D35" i="2"/>
  <c r="K35" i="21" s="1"/>
  <c r="E35" i="2"/>
  <c r="L35" i="21" s="1"/>
  <c r="F35" i="2"/>
  <c r="M35" i="21" s="1"/>
  <c r="G35" i="2"/>
  <c r="N35" i="21" s="1"/>
  <c r="H35" i="2"/>
  <c r="O35" i="21" s="1"/>
  <c r="I35" i="2"/>
  <c r="P35" i="21" s="1"/>
  <c r="J35" i="2"/>
  <c r="Q35" i="21" s="1"/>
  <c r="D36" i="2"/>
  <c r="K36" i="21" s="1"/>
  <c r="E36" i="2"/>
  <c r="L36" i="21" s="1"/>
  <c r="F36" i="2"/>
  <c r="M36" i="21" s="1"/>
  <c r="G36" i="2"/>
  <c r="N36" i="21" s="1"/>
  <c r="H36" i="2"/>
  <c r="O36" i="21" s="1"/>
  <c r="I36" i="2"/>
  <c r="P36" i="21" s="1"/>
  <c r="J36" i="2"/>
  <c r="Q36" i="21" s="1"/>
  <c r="D37" i="2"/>
  <c r="K37" i="21" s="1"/>
  <c r="E37" i="2"/>
  <c r="L37" i="21" s="1"/>
  <c r="F37" i="2"/>
  <c r="M37" i="21" s="1"/>
  <c r="G37" i="2"/>
  <c r="N37" i="21" s="1"/>
  <c r="H37" i="2"/>
  <c r="O37" i="21" s="1"/>
  <c r="I37" i="2"/>
  <c r="P37" i="21" s="1"/>
  <c r="J37" i="2"/>
  <c r="Q37" i="21" s="1"/>
  <c r="D38" i="2"/>
  <c r="K38" i="21" s="1"/>
  <c r="E38" i="2"/>
  <c r="F38" i="2"/>
  <c r="G38" i="2"/>
  <c r="H38" i="2"/>
  <c r="I38" i="2"/>
  <c r="J38" i="2"/>
  <c r="D39" i="2"/>
  <c r="E39" i="2"/>
  <c r="F39" i="2"/>
  <c r="G39" i="2"/>
  <c r="H39" i="2"/>
  <c r="I39" i="2"/>
  <c r="J39" i="2"/>
  <c r="D40" i="2"/>
  <c r="E40" i="2"/>
  <c r="L40" i="21" s="1"/>
  <c r="F40" i="2"/>
  <c r="M40" i="21" s="1"/>
  <c r="G40" i="2"/>
  <c r="N40" i="21" s="1"/>
  <c r="H40" i="2"/>
  <c r="O40" i="21" s="1"/>
  <c r="I40" i="2"/>
  <c r="P40" i="21" s="1"/>
  <c r="J40" i="2"/>
  <c r="Q40" i="21" s="1"/>
  <c r="D41" i="2"/>
  <c r="E41" i="2"/>
  <c r="L41" i="21" s="1"/>
  <c r="F41" i="2"/>
  <c r="M41" i="21" s="1"/>
  <c r="G41" i="2"/>
  <c r="N41" i="21" s="1"/>
  <c r="H41" i="2"/>
  <c r="O41" i="21" s="1"/>
  <c r="I41" i="2"/>
  <c r="P41" i="21" s="1"/>
  <c r="J41" i="2"/>
  <c r="Q41" i="21" s="1"/>
  <c r="D42" i="2"/>
  <c r="K42" i="21" s="1"/>
  <c r="E42" i="2"/>
  <c r="L42" i="21" s="1"/>
  <c r="F42" i="2"/>
  <c r="M42" i="21" s="1"/>
  <c r="G42" i="2"/>
  <c r="N42" i="21" s="1"/>
  <c r="H42" i="2"/>
  <c r="O42" i="21" s="1"/>
  <c r="I42" i="2"/>
  <c r="P42" i="21" s="1"/>
  <c r="J42" i="2"/>
  <c r="Q42" i="21" s="1"/>
  <c r="D43" i="2"/>
  <c r="K43" i="21" s="1"/>
  <c r="E43" i="2"/>
  <c r="L43" i="21" s="1"/>
  <c r="F43" i="2"/>
  <c r="M43" i="21" s="1"/>
  <c r="G43" i="2"/>
  <c r="N43" i="21" s="1"/>
  <c r="H43" i="2"/>
  <c r="O43" i="21" s="1"/>
  <c r="I43" i="2"/>
  <c r="P43" i="21" s="1"/>
  <c r="J43" i="2"/>
  <c r="Q43" i="21" s="1"/>
  <c r="D44" i="2"/>
  <c r="K44" i="21" s="1"/>
  <c r="E44" i="2"/>
  <c r="L44" i="21" s="1"/>
  <c r="F44" i="2"/>
  <c r="M44" i="21" s="1"/>
  <c r="G44" i="2"/>
  <c r="N44" i="21" s="1"/>
  <c r="H44" i="2"/>
  <c r="O44" i="21" s="1"/>
  <c r="I44" i="2"/>
  <c r="P44" i="21" s="1"/>
  <c r="J44" i="2"/>
  <c r="Q44" i="21" s="1"/>
  <c r="D45" i="2"/>
  <c r="E45" i="2"/>
  <c r="F45" i="2"/>
  <c r="G45" i="2"/>
  <c r="H45" i="2"/>
  <c r="I45" i="2"/>
  <c r="J45" i="2"/>
  <c r="D46" i="2"/>
  <c r="E46" i="2"/>
  <c r="F46" i="2"/>
  <c r="G46" i="2"/>
  <c r="H46" i="2"/>
  <c r="I46" i="2"/>
  <c r="J46" i="2"/>
  <c r="D47" i="2"/>
  <c r="E47" i="2"/>
  <c r="F47" i="2"/>
  <c r="G47" i="2"/>
  <c r="H47" i="2"/>
  <c r="I47" i="2"/>
  <c r="J47" i="2"/>
  <c r="D48" i="2"/>
  <c r="E48" i="2"/>
  <c r="F48" i="2"/>
  <c r="G48" i="2"/>
  <c r="H48" i="2"/>
  <c r="I48" i="2"/>
  <c r="J48" i="2"/>
  <c r="D49" i="2"/>
  <c r="E49" i="2"/>
  <c r="F49" i="2"/>
  <c r="G49" i="2"/>
  <c r="H49" i="2"/>
  <c r="I49" i="2"/>
  <c r="J49" i="2"/>
  <c r="D50" i="2"/>
  <c r="E50" i="2"/>
  <c r="F50" i="2"/>
  <c r="G50" i="2"/>
  <c r="H50" i="2"/>
  <c r="I50" i="2"/>
  <c r="J50" i="2"/>
  <c r="D51" i="2"/>
  <c r="E51" i="2"/>
  <c r="F51" i="2"/>
  <c r="G51" i="2"/>
  <c r="H51" i="2"/>
  <c r="I51" i="2"/>
  <c r="J51" i="2"/>
  <c r="D52" i="2"/>
  <c r="E52" i="2"/>
  <c r="F52" i="2"/>
  <c r="G52" i="2"/>
  <c r="H52" i="2"/>
  <c r="I52" i="2"/>
  <c r="J52" i="2"/>
  <c r="D53" i="2"/>
  <c r="E53" i="2"/>
  <c r="F53" i="2"/>
  <c r="G53" i="2"/>
  <c r="H53" i="2"/>
  <c r="I53" i="2"/>
  <c r="J53" i="2"/>
  <c r="D54" i="2"/>
  <c r="E54" i="2"/>
  <c r="L54" i="21" s="1"/>
  <c r="F54" i="2"/>
  <c r="M54" i="21" s="1"/>
  <c r="G54" i="2"/>
  <c r="N54" i="21" s="1"/>
  <c r="H54" i="2"/>
  <c r="O54" i="21" s="1"/>
  <c r="I54" i="2"/>
  <c r="P54" i="21" s="1"/>
  <c r="J54" i="2"/>
  <c r="Q54" i="21" s="1"/>
  <c r="D55" i="2"/>
  <c r="E55" i="2"/>
  <c r="L55" i="21" s="1"/>
  <c r="F55" i="2"/>
  <c r="M55" i="21" s="1"/>
  <c r="G55" i="2"/>
  <c r="N55" i="21" s="1"/>
  <c r="H55" i="2"/>
  <c r="O55" i="21" s="1"/>
  <c r="I55" i="2"/>
  <c r="P55" i="21" s="1"/>
  <c r="J55" i="2"/>
  <c r="Q55" i="21" s="1"/>
  <c r="D56" i="2"/>
  <c r="K56" i="21" s="1"/>
  <c r="E56" i="2"/>
  <c r="L56" i="21" s="1"/>
  <c r="F56" i="2"/>
  <c r="M56" i="21" s="1"/>
  <c r="G56" i="2"/>
  <c r="N56" i="21" s="1"/>
  <c r="H56" i="2"/>
  <c r="O56" i="21" s="1"/>
  <c r="I56" i="2"/>
  <c r="P56" i="21" s="1"/>
  <c r="J56" i="2"/>
  <c r="Q56" i="21" s="1"/>
  <c r="D57" i="2"/>
  <c r="K57" i="21" s="1"/>
  <c r="E57" i="2"/>
  <c r="L57" i="21" s="1"/>
  <c r="F57" i="2"/>
  <c r="M57" i="21" s="1"/>
  <c r="G57" i="2"/>
  <c r="N57" i="21" s="1"/>
  <c r="H57" i="2"/>
  <c r="O57" i="21" s="1"/>
  <c r="I57" i="2"/>
  <c r="P57" i="21" s="1"/>
  <c r="J57" i="2"/>
  <c r="Q57" i="21" s="1"/>
  <c r="D58" i="2"/>
  <c r="K58" i="21" s="1"/>
  <c r="E58" i="2"/>
  <c r="L58" i="21" s="1"/>
  <c r="F58" i="2"/>
  <c r="M58" i="21" s="1"/>
  <c r="G58" i="2"/>
  <c r="N58" i="21" s="1"/>
  <c r="H58" i="2"/>
  <c r="O58" i="21" s="1"/>
  <c r="I58" i="2"/>
  <c r="P58" i="21" s="1"/>
  <c r="J58" i="2"/>
  <c r="Q58" i="21" s="1"/>
  <c r="D59" i="2"/>
  <c r="E59" i="2"/>
  <c r="F59" i="2"/>
  <c r="G59" i="2"/>
  <c r="H59" i="2"/>
  <c r="J59" i="2"/>
  <c r="Q59" i="21" s="1"/>
  <c r="K60" i="21"/>
  <c r="E60" i="2"/>
  <c r="F60" i="2"/>
  <c r="G60" i="2"/>
  <c r="H60" i="2"/>
  <c r="I60" i="2"/>
  <c r="J60" i="2"/>
  <c r="D61" i="2"/>
  <c r="E61" i="2"/>
  <c r="L61" i="21" s="1"/>
  <c r="F61" i="2"/>
  <c r="M61" i="21" s="1"/>
  <c r="G61" i="2"/>
  <c r="N61" i="21" s="1"/>
  <c r="H61" i="2"/>
  <c r="O61" i="21" s="1"/>
  <c r="I61" i="2"/>
  <c r="P61" i="21" s="1"/>
  <c r="J61" i="2"/>
  <c r="Q61" i="21" s="1"/>
  <c r="D62" i="2"/>
  <c r="E62" i="2"/>
  <c r="L62" i="21" s="1"/>
  <c r="F62" i="2"/>
  <c r="M62" i="21" s="1"/>
  <c r="G62" i="2"/>
  <c r="N62" i="21" s="1"/>
  <c r="H62" i="2"/>
  <c r="O62" i="21" s="1"/>
  <c r="I62" i="2"/>
  <c r="P62" i="21" s="1"/>
  <c r="J62" i="2"/>
  <c r="Q62" i="21" s="1"/>
  <c r="D63" i="2"/>
  <c r="K63" i="21" s="1"/>
  <c r="E63" i="2"/>
  <c r="L63" i="21" s="1"/>
  <c r="F63" i="2"/>
  <c r="M63" i="21" s="1"/>
  <c r="G63" i="2"/>
  <c r="N63" i="21" s="1"/>
  <c r="H63" i="2"/>
  <c r="O63" i="21" s="1"/>
  <c r="I63" i="2"/>
  <c r="P63" i="21" s="1"/>
  <c r="J63" i="2"/>
  <c r="Q63" i="21" s="1"/>
  <c r="D64" i="2"/>
  <c r="K64" i="21" s="1"/>
  <c r="E64" i="2"/>
  <c r="L64" i="21" s="1"/>
  <c r="F64" i="2"/>
  <c r="M64" i="21" s="1"/>
  <c r="G64" i="2"/>
  <c r="N64" i="21" s="1"/>
  <c r="H64" i="2"/>
  <c r="O64" i="21" s="1"/>
  <c r="I64" i="2"/>
  <c r="P64" i="21" s="1"/>
  <c r="J64" i="2"/>
  <c r="Q64" i="21" s="1"/>
  <c r="D65" i="2"/>
  <c r="K65" i="21" s="1"/>
  <c r="E65" i="2"/>
  <c r="L65" i="21" s="1"/>
  <c r="F65" i="2"/>
  <c r="M65" i="21" s="1"/>
  <c r="G65" i="2"/>
  <c r="N65" i="21" s="1"/>
  <c r="H65" i="2"/>
  <c r="O65" i="21" s="1"/>
  <c r="I65" i="2"/>
  <c r="P65" i="21" s="1"/>
  <c r="J65" i="2"/>
  <c r="Q65" i="21" s="1"/>
  <c r="D66" i="2"/>
  <c r="E66" i="2"/>
  <c r="F66" i="2"/>
  <c r="G66" i="2"/>
  <c r="H66" i="2"/>
  <c r="I66" i="2"/>
  <c r="J66" i="2"/>
  <c r="D5" i="2"/>
  <c r="E5" i="2"/>
  <c r="L5" i="21" s="1"/>
  <c r="F5" i="2"/>
  <c r="M5" i="21" s="1"/>
  <c r="G5" i="2"/>
  <c r="N5" i="21" s="1"/>
  <c r="H5" i="2"/>
  <c r="O5" i="21" s="1"/>
  <c r="I5" i="2"/>
  <c r="P5" i="21" s="1"/>
  <c r="J5" i="2"/>
  <c r="Q5" i="21" s="1"/>
  <c r="E4" i="2"/>
  <c r="F4" i="2"/>
  <c r="G4" i="2"/>
  <c r="H4" i="2"/>
  <c r="I4" i="2"/>
  <c r="J4" i="2"/>
  <c r="D4" i="2"/>
  <c r="C180" i="2" l="1"/>
  <c r="M14" i="16"/>
  <c r="C176" i="2"/>
  <c r="K62" i="21"/>
  <c r="E184" i="2"/>
  <c r="K55" i="21"/>
  <c r="E183" i="2"/>
  <c r="O51" i="21"/>
  <c r="N50" i="21"/>
  <c r="M49" i="21"/>
  <c r="L48" i="21"/>
  <c r="K47" i="21"/>
  <c r="D182" i="2"/>
  <c r="K61" i="21"/>
  <c r="D184" i="2"/>
  <c r="K54" i="21"/>
  <c r="D183" i="2"/>
  <c r="P51" i="21"/>
  <c r="O50" i="21"/>
  <c r="N49" i="21"/>
  <c r="M48" i="21"/>
  <c r="L47" i="21"/>
  <c r="C182" i="2"/>
  <c r="K6" i="21"/>
  <c r="E176" i="2"/>
  <c r="C181" i="2"/>
  <c r="M50" i="21"/>
  <c r="K48" i="21"/>
  <c r="E182" i="2"/>
  <c r="P50" i="21"/>
  <c r="O49" i="21"/>
  <c r="M47" i="21"/>
  <c r="K5" i="21"/>
  <c r="D176" i="2"/>
  <c r="P49" i="21"/>
  <c r="M46" i="21"/>
  <c r="Q49" i="21"/>
  <c r="P48" i="21"/>
  <c r="K27" i="21"/>
  <c r="E179" i="2"/>
  <c r="K19" i="21"/>
  <c r="D178" i="2"/>
  <c r="M15" i="16"/>
  <c r="C177" i="2"/>
  <c r="C183" i="2"/>
  <c r="N51" i="21"/>
  <c r="K40" i="21"/>
  <c r="D181" i="2"/>
  <c r="Q51" i="21"/>
  <c r="N48" i="21"/>
  <c r="N47" i="21"/>
  <c r="K51" i="21"/>
  <c r="L51" i="21"/>
  <c r="K50" i="21"/>
  <c r="Q48" i="21"/>
  <c r="P47" i="21"/>
  <c r="O46" i="21"/>
  <c r="K34" i="21"/>
  <c r="E180" i="2"/>
  <c r="K26" i="21"/>
  <c r="D179" i="2"/>
  <c r="C184" i="2"/>
  <c r="C178" i="2"/>
  <c r="L49" i="21"/>
  <c r="K13" i="21"/>
  <c r="E177" i="2"/>
  <c r="Q50" i="21"/>
  <c r="O48" i="21"/>
  <c r="K20" i="21"/>
  <c r="E178" i="2"/>
  <c r="K12" i="21"/>
  <c r="D177" i="2"/>
  <c r="O47" i="21"/>
  <c r="M51" i="21"/>
  <c r="L50" i="21"/>
  <c r="K49" i="21"/>
  <c r="Q47" i="21"/>
  <c r="K41" i="21"/>
  <c r="E181" i="2"/>
  <c r="K33" i="21"/>
  <c r="D180" i="2"/>
  <c r="C179" i="2"/>
  <c r="P59" i="21"/>
  <c r="AA21" i="16"/>
  <c r="L46" i="21"/>
  <c r="N20" i="16"/>
  <c r="L4" i="21"/>
  <c r="N14" i="16"/>
  <c r="O24" i="21"/>
  <c r="Z16" i="16"/>
  <c r="M66" i="21"/>
  <c r="X22" i="16"/>
  <c r="N59" i="21"/>
  <c r="Y21" i="16"/>
  <c r="P53" i="21"/>
  <c r="R21" i="16"/>
  <c r="O52" i="21"/>
  <c r="Z20" i="16"/>
  <c r="Q46" i="21"/>
  <c r="S20" i="16"/>
  <c r="P45" i="21"/>
  <c r="AA19" i="16"/>
  <c r="K32" i="21"/>
  <c r="M18" i="16"/>
  <c r="L25" i="21"/>
  <c r="N17" i="16"/>
  <c r="L17" i="21"/>
  <c r="W15" i="16"/>
  <c r="N11" i="21"/>
  <c r="P15" i="16"/>
  <c r="Q4" i="21"/>
  <c r="S14" i="16"/>
  <c r="N66" i="21"/>
  <c r="Y22" i="16"/>
  <c r="P60" i="21"/>
  <c r="R22" i="16"/>
  <c r="O59" i="21"/>
  <c r="Z21" i="16"/>
  <c r="Q53" i="21"/>
  <c r="S21" i="16"/>
  <c r="P52" i="21"/>
  <c r="AA20" i="16"/>
  <c r="Q45" i="21"/>
  <c r="AB19" i="16"/>
  <c r="K39" i="21"/>
  <c r="M19" i="16"/>
  <c r="L32" i="21"/>
  <c r="N18" i="16"/>
  <c r="K31" i="21"/>
  <c r="V17" i="16"/>
  <c r="M25" i="21"/>
  <c r="O17" i="16"/>
  <c r="L24" i="21"/>
  <c r="W16" i="16"/>
  <c r="N18" i="21"/>
  <c r="P16" i="16"/>
  <c r="M17" i="21"/>
  <c r="X15" i="16"/>
  <c r="O11" i="21"/>
  <c r="Q15" i="16"/>
  <c r="N10" i="21"/>
  <c r="Y14" i="16"/>
  <c r="K53" i="21"/>
  <c r="M21" i="16"/>
  <c r="N24" i="21"/>
  <c r="Y16" i="16"/>
  <c r="O17" i="21"/>
  <c r="Z15" i="16"/>
  <c r="Q11" i="21"/>
  <c r="S15" i="16"/>
  <c r="Q66" i="21"/>
  <c r="AB22" i="16"/>
  <c r="N39" i="21"/>
  <c r="P19" i="16"/>
  <c r="P25" i="21"/>
  <c r="R17" i="16"/>
  <c r="P4" i="21"/>
  <c r="R14" i="16"/>
  <c r="O60" i="21"/>
  <c r="Q22" i="16"/>
  <c r="Q38" i="21"/>
  <c r="AB18" i="16"/>
  <c r="M18" i="21"/>
  <c r="O16" i="16"/>
  <c r="M10" i="21"/>
  <c r="X14" i="16"/>
  <c r="O66" i="21"/>
  <c r="Z22" i="16"/>
  <c r="Q60" i="21"/>
  <c r="S22" i="16"/>
  <c r="Q52" i="21"/>
  <c r="AB20" i="16"/>
  <c r="K46" i="21"/>
  <c r="M20" i="16"/>
  <c r="L39" i="21"/>
  <c r="N19" i="16"/>
  <c r="M32" i="21"/>
  <c r="O18" i="16"/>
  <c r="L31" i="21"/>
  <c r="W17" i="16"/>
  <c r="N25" i="21"/>
  <c r="P17" i="16"/>
  <c r="M24" i="21"/>
  <c r="X16" i="16"/>
  <c r="O18" i="21"/>
  <c r="Q16" i="16"/>
  <c r="N17" i="21"/>
  <c r="Y15" i="16"/>
  <c r="P11" i="21"/>
  <c r="R15" i="16"/>
  <c r="O10" i="21"/>
  <c r="Z14" i="16"/>
  <c r="P66" i="21"/>
  <c r="AA22" i="16"/>
  <c r="K45" i="21"/>
  <c r="V19" i="16"/>
  <c r="M39" i="21"/>
  <c r="O19" i="16"/>
  <c r="M31" i="21"/>
  <c r="X17" i="16"/>
  <c r="P18" i="21"/>
  <c r="R16" i="16"/>
  <c r="P10" i="21"/>
  <c r="AA14" i="16"/>
  <c r="K52" i="21"/>
  <c r="V20" i="16"/>
  <c r="L45" i="21"/>
  <c r="W19" i="16"/>
  <c r="M38" i="21"/>
  <c r="X18" i="16"/>
  <c r="N31" i="21"/>
  <c r="Y17" i="16"/>
  <c r="Q18" i="21"/>
  <c r="S16" i="16"/>
  <c r="P17" i="21"/>
  <c r="AA15" i="16"/>
  <c r="Q10" i="21"/>
  <c r="AB14" i="16"/>
  <c r="L60" i="21"/>
  <c r="N22" i="16"/>
  <c r="L52" i="21"/>
  <c r="W20" i="16"/>
  <c r="M45" i="21"/>
  <c r="X19" i="16"/>
  <c r="O39" i="21"/>
  <c r="Q19" i="16"/>
  <c r="P32" i="21"/>
  <c r="R18" i="16"/>
  <c r="O31" i="21"/>
  <c r="Z17" i="16"/>
  <c r="Q25" i="21"/>
  <c r="S17" i="16"/>
  <c r="P24" i="21"/>
  <c r="AA16" i="16"/>
  <c r="Q17" i="21"/>
  <c r="AB15" i="16"/>
  <c r="N4" i="21"/>
  <c r="P14" i="16"/>
  <c r="K66" i="21"/>
  <c r="V22" i="16"/>
  <c r="M60" i="21"/>
  <c r="O22" i="16"/>
  <c r="L59" i="21"/>
  <c r="W21" i="16"/>
  <c r="N53" i="21"/>
  <c r="P21" i="16"/>
  <c r="M52" i="21"/>
  <c r="X20" i="16"/>
  <c r="N45" i="21"/>
  <c r="Y19" i="16"/>
  <c r="P39" i="21"/>
  <c r="R19" i="16"/>
  <c r="O38" i="21"/>
  <c r="Z18" i="16"/>
  <c r="Q32" i="21"/>
  <c r="S18" i="16"/>
  <c r="P31" i="21"/>
  <c r="AA17" i="16"/>
  <c r="Q24" i="21"/>
  <c r="AB16" i="16"/>
  <c r="K18" i="21"/>
  <c r="M16" i="16"/>
  <c r="L11" i="21"/>
  <c r="N15" i="16"/>
  <c r="K10" i="21"/>
  <c r="V14" i="16"/>
  <c r="L38" i="21"/>
  <c r="W18" i="16"/>
  <c r="N32" i="21"/>
  <c r="P18" i="16"/>
  <c r="O25" i="21"/>
  <c r="Q17" i="16"/>
  <c r="L53" i="21"/>
  <c r="N21" i="16"/>
  <c r="O32" i="21"/>
  <c r="Q18" i="16"/>
  <c r="M4" i="21"/>
  <c r="O14" i="16"/>
  <c r="F88" i="16" s="1"/>
  <c r="BZ88" i="17" s="1"/>
  <c r="K59" i="21"/>
  <c r="V21" i="16"/>
  <c r="M53" i="21"/>
  <c r="O21" i="16"/>
  <c r="N46" i="21"/>
  <c r="P20" i="16"/>
  <c r="N38" i="21"/>
  <c r="Y18" i="16"/>
  <c r="O4" i="21"/>
  <c r="Q14" i="16"/>
  <c r="H88" i="16" s="1"/>
  <c r="CB88" i="17" s="1"/>
  <c r="L66" i="21"/>
  <c r="W22" i="16"/>
  <c r="N60" i="21"/>
  <c r="P22" i="16"/>
  <c r="M59" i="21"/>
  <c r="X21" i="16"/>
  <c r="O53" i="21"/>
  <c r="Q21" i="16"/>
  <c r="N52" i="21"/>
  <c r="Y20" i="16"/>
  <c r="P46" i="21"/>
  <c r="R20" i="16"/>
  <c r="O45" i="21"/>
  <c r="Z19" i="16"/>
  <c r="Q39" i="21"/>
  <c r="S19" i="16"/>
  <c r="P38" i="21"/>
  <c r="AA18" i="16"/>
  <c r="K25" i="21"/>
  <c r="M17" i="16"/>
  <c r="L18" i="21"/>
  <c r="N16" i="16"/>
  <c r="K17" i="21"/>
  <c r="V15" i="16"/>
  <c r="M11" i="21"/>
  <c r="O15" i="16"/>
  <c r="L10" i="21"/>
  <c r="W14" i="16"/>
  <c r="AN4" i="17"/>
  <c r="K4" i="21"/>
  <c r="AN11" i="17"/>
  <c r="K11" i="21"/>
  <c r="E88" i="16" l="1"/>
  <c r="BY88" i="17" s="1"/>
  <c r="G88" i="16"/>
  <c r="CA88" i="17" s="1"/>
  <c r="F89" i="16"/>
  <c r="BZ89" i="17" s="1"/>
  <c r="F90" i="16"/>
  <c r="BZ90" i="17" s="1"/>
  <c r="F91" i="16"/>
  <c r="BZ91" i="17" s="1"/>
  <c r="I84" i="16"/>
  <c r="I88" i="16"/>
  <c r="CC88" i="17" s="1"/>
  <c r="G89" i="16"/>
  <c r="CA89" i="17" s="1"/>
  <c r="G90" i="16"/>
  <c r="CA90" i="17" s="1"/>
  <c r="G91" i="16"/>
  <c r="CA91" i="17" s="1"/>
  <c r="J88" i="16"/>
  <c r="CD88" i="17" s="1"/>
  <c r="I90" i="16"/>
  <c r="CC90" i="17" s="1"/>
  <c r="I89" i="16"/>
  <c r="CC89" i="17" s="1"/>
  <c r="I91" i="16"/>
  <c r="CC91" i="17" s="1"/>
  <c r="E89" i="16"/>
  <c r="BY89" i="17" s="1"/>
  <c r="E91" i="16"/>
  <c r="BY91" i="17" s="1"/>
  <c r="E90" i="16"/>
  <c r="BY90" i="17" s="1"/>
  <c r="J89" i="16"/>
  <c r="CD89" i="17" s="1"/>
  <c r="J90" i="16"/>
  <c r="CD90" i="17" s="1"/>
  <c r="J91" i="16"/>
  <c r="CD91" i="17" s="1"/>
  <c r="D88" i="16"/>
  <c r="BX88" i="17" s="1"/>
  <c r="H89" i="16"/>
  <c r="CB89" i="17" s="1"/>
  <c r="H91" i="16"/>
  <c r="CB91" i="17" s="1"/>
  <c r="H90" i="16"/>
  <c r="CB90" i="17" s="1"/>
  <c r="D85" i="16"/>
  <c r="BX85" i="17" s="1"/>
  <c r="D90" i="16"/>
  <c r="BX90" i="17" s="1"/>
  <c r="D89" i="16"/>
  <c r="BX89" i="17" s="1"/>
  <c r="D91" i="16"/>
  <c r="BX91" i="17" s="1"/>
  <c r="G84" i="16"/>
  <c r="CA84" i="17" s="1"/>
  <c r="G85" i="16"/>
  <c r="H83" i="16"/>
  <c r="F84" i="16"/>
  <c r="BZ84" i="17" s="1"/>
  <c r="J87" i="16"/>
  <c r="J86" i="16"/>
  <c r="J85" i="16"/>
  <c r="CD85" i="17" s="1"/>
  <c r="F87" i="16"/>
  <c r="BZ87" i="17" s="1"/>
  <c r="F86" i="16"/>
  <c r="BZ86" i="17" s="1"/>
  <c r="F85" i="16"/>
  <c r="BZ85" i="17" s="1"/>
  <c r="CA85" i="17"/>
  <c r="G87" i="16"/>
  <c r="CA87" i="17" s="1"/>
  <c r="G86" i="16"/>
  <c r="CA86" i="17" s="1"/>
  <c r="D84" i="16"/>
  <c r="BX84" i="17" s="1"/>
  <c r="J84" i="16"/>
  <c r="CD84" i="17" s="1"/>
  <c r="E84" i="16"/>
  <c r="BY84" i="17" s="1"/>
  <c r="D87" i="16"/>
  <c r="BX87" i="17" s="1"/>
  <c r="D86" i="16"/>
  <c r="BX86" i="17" s="1"/>
  <c r="CD87" i="17"/>
  <c r="CD86" i="17"/>
  <c r="CC84" i="17"/>
  <c r="E87" i="16"/>
  <c r="BY87" i="17" s="1"/>
  <c r="E86" i="16"/>
  <c r="BY86" i="17" s="1"/>
  <c r="E85" i="16"/>
  <c r="BY85" i="17" s="1"/>
  <c r="H84" i="16"/>
  <c r="CB84" i="17" s="1"/>
  <c r="I85" i="16"/>
  <c r="CC85" i="17" s="1"/>
  <c r="I87" i="16"/>
  <c r="CC87" i="17" s="1"/>
  <c r="I86" i="16"/>
  <c r="CC86" i="17" s="1"/>
  <c r="H85" i="16"/>
  <c r="CB85" i="17" s="1"/>
  <c r="H87" i="16"/>
  <c r="CB87" i="17" s="1"/>
  <c r="H86" i="16"/>
  <c r="CB86" i="17" s="1"/>
  <c r="G76" i="16"/>
  <c r="CA76" i="17" s="1"/>
  <c r="G80" i="16"/>
  <c r="CA80" i="17" s="1"/>
  <c r="F82" i="16"/>
  <c r="BZ82" i="17" s="1"/>
  <c r="F83" i="16"/>
  <c r="BZ83" i="17" s="1"/>
  <c r="F81" i="16"/>
  <c r="BZ81" i="17" s="1"/>
  <c r="G82" i="16"/>
  <c r="CA82" i="17" s="1"/>
  <c r="G81" i="16"/>
  <c r="CA81" i="17" s="1"/>
  <c r="G83" i="16"/>
  <c r="CA83" i="17" s="1"/>
  <c r="D80" i="16"/>
  <c r="BX80" i="17" s="1"/>
  <c r="J80" i="16"/>
  <c r="CD80" i="17" s="1"/>
  <c r="E80" i="16"/>
  <c r="BY80" i="17" s="1"/>
  <c r="E82" i="16"/>
  <c r="BY82" i="17" s="1"/>
  <c r="E81" i="16"/>
  <c r="BY81" i="17" s="1"/>
  <c r="E83" i="16"/>
  <c r="BY83" i="17" s="1"/>
  <c r="F80" i="16"/>
  <c r="BZ80" i="17" s="1"/>
  <c r="D83" i="16"/>
  <c r="BX83" i="17" s="1"/>
  <c r="D81" i="16"/>
  <c r="BX81" i="17" s="1"/>
  <c r="D82" i="16"/>
  <c r="BX82" i="17" s="1"/>
  <c r="J81" i="16"/>
  <c r="CD81" i="17" s="1"/>
  <c r="J83" i="16"/>
  <c r="CD83" i="17" s="1"/>
  <c r="J82" i="16"/>
  <c r="CD82" i="17" s="1"/>
  <c r="I80" i="16"/>
  <c r="CC80" i="17" s="1"/>
  <c r="H80" i="16"/>
  <c r="CB80" i="17" s="1"/>
  <c r="I81" i="16"/>
  <c r="CC81" i="17" s="1"/>
  <c r="I83" i="16"/>
  <c r="CC83" i="17" s="1"/>
  <c r="I82" i="16"/>
  <c r="CC82" i="17" s="1"/>
  <c r="H82" i="16"/>
  <c r="CB82" i="17" s="1"/>
  <c r="H81" i="16"/>
  <c r="CB81" i="17" s="1"/>
  <c r="CB83" i="17"/>
  <c r="J170" i="2"/>
  <c r="F76" i="16"/>
  <c r="BZ76" i="17" s="1"/>
  <c r="G79" i="16"/>
  <c r="CA79" i="17" s="1"/>
  <c r="G77" i="16"/>
  <c r="CA77" i="17" s="1"/>
  <c r="G78" i="16"/>
  <c r="CA78" i="17" s="1"/>
  <c r="E79" i="16"/>
  <c r="BY79" i="17" s="1"/>
  <c r="E77" i="16"/>
  <c r="BY77" i="17" s="1"/>
  <c r="E78" i="16"/>
  <c r="BY78" i="17" s="1"/>
  <c r="I170" i="2"/>
  <c r="D77" i="16"/>
  <c r="BX77" i="17" s="1"/>
  <c r="D78" i="16"/>
  <c r="BX78" i="17" s="1"/>
  <c r="D79" i="16"/>
  <c r="BX79" i="17" s="1"/>
  <c r="J78" i="16"/>
  <c r="CD78" i="17" s="1"/>
  <c r="J77" i="16"/>
  <c r="CD77" i="17" s="1"/>
  <c r="J79" i="16"/>
  <c r="CD79" i="17" s="1"/>
  <c r="G170" i="2"/>
  <c r="E170" i="2"/>
  <c r="F77" i="16"/>
  <c r="BZ77" i="17" s="1"/>
  <c r="F79" i="16"/>
  <c r="BZ79" i="17" s="1"/>
  <c r="F78" i="16"/>
  <c r="BZ78" i="17" s="1"/>
  <c r="H170" i="2"/>
  <c r="F170" i="2"/>
  <c r="D170" i="2"/>
  <c r="I76" i="16"/>
  <c r="CC76" i="17" s="1"/>
  <c r="I79" i="16"/>
  <c r="CC79" i="17" s="1"/>
  <c r="I78" i="16"/>
  <c r="CC78" i="17" s="1"/>
  <c r="I77" i="16"/>
  <c r="CC77" i="17" s="1"/>
  <c r="H76" i="16"/>
  <c r="CB76" i="17" s="1"/>
  <c r="H78" i="16"/>
  <c r="CB78" i="17" s="1"/>
  <c r="H79" i="16"/>
  <c r="CB79" i="17" s="1"/>
  <c r="H77" i="16"/>
  <c r="CB77" i="17" s="1"/>
  <c r="J76" i="16"/>
  <c r="CD76" i="17" s="1"/>
  <c r="E76" i="16"/>
  <c r="BY76" i="17" s="1"/>
  <c r="D76" i="16"/>
  <c r="BX76" i="17" s="1"/>
  <c r="F72" i="16"/>
  <c r="BZ72" i="17" s="1"/>
  <c r="G72" i="16"/>
  <c r="CA72" i="17" s="1"/>
  <c r="F75" i="16"/>
  <c r="BZ75" i="17" s="1"/>
  <c r="F73" i="16"/>
  <c r="BZ73" i="17" s="1"/>
  <c r="F74" i="16"/>
  <c r="BZ74" i="17" s="1"/>
  <c r="I72" i="16"/>
  <c r="CC72" i="17" s="1"/>
  <c r="G75" i="16"/>
  <c r="CA75" i="17" s="1"/>
  <c r="G74" i="16"/>
  <c r="CA74" i="17" s="1"/>
  <c r="G73" i="16"/>
  <c r="CA73" i="17" s="1"/>
  <c r="E169" i="2"/>
  <c r="G169" i="2"/>
  <c r="D73" i="16"/>
  <c r="BX73" i="17" s="1"/>
  <c r="D74" i="16"/>
  <c r="BX74" i="17" s="1"/>
  <c r="D75" i="16"/>
  <c r="BX75" i="17" s="1"/>
  <c r="E73" i="16"/>
  <c r="BY73" i="17" s="1"/>
  <c r="E74" i="16"/>
  <c r="BY74" i="17" s="1"/>
  <c r="E75" i="16"/>
  <c r="BY75" i="17" s="1"/>
  <c r="I73" i="16"/>
  <c r="CC73" i="17" s="1"/>
  <c r="I74" i="16"/>
  <c r="CC74" i="17" s="1"/>
  <c r="I75" i="16"/>
  <c r="CC75" i="17" s="1"/>
  <c r="J73" i="16"/>
  <c r="CD73" i="17" s="1"/>
  <c r="J74" i="16"/>
  <c r="CD74" i="17" s="1"/>
  <c r="J75" i="16"/>
  <c r="CD75" i="17" s="1"/>
  <c r="H72" i="16"/>
  <c r="CB72" i="17" s="1"/>
  <c r="H74" i="16"/>
  <c r="CB74" i="17" s="1"/>
  <c r="H75" i="16"/>
  <c r="CB75" i="17" s="1"/>
  <c r="H73" i="16"/>
  <c r="CB73" i="17" s="1"/>
  <c r="J72" i="16"/>
  <c r="CD72" i="17" s="1"/>
  <c r="E72" i="16"/>
  <c r="BY72" i="17" s="1"/>
  <c r="D72" i="16"/>
  <c r="BX72" i="17" s="1"/>
  <c r="J169" i="2"/>
  <c r="F68" i="16"/>
  <c r="BZ68" i="17" s="1"/>
  <c r="H169" i="2"/>
  <c r="I169" i="2"/>
  <c r="F169" i="2"/>
  <c r="F181" i="2"/>
  <c r="F179" i="2"/>
  <c r="F183" i="2"/>
  <c r="F180" i="2"/>
  <c r="F177" i="2"/>
  <c r="D64" i="16"/>
  <c r="BX64" i="17" s="1"/>
  <c r="H70" i="16"/>
  <c r="CB70" i="17" s="1"/>
  <c r="H71" i="16"/>
  <c r="CB71" i="17" s="1"/>
  <c r="H69" i="16"/>
  <c r="CB69" i="17" s="1"/>
  <c r="F182" i="2"/>
  <c r="D68" i="16"/>
  <c r="BX68" i="17" s="1"/>
  <c r="H68" i="16"/>
  <c r="CB68" i="17" s="1"/>
  <c r="J68" i="16"/>
  <c r="CD68" i="17" s="1"/>
  <c r="E68" i="16"/>
  <c r="BY68" i="17" s="1"/>
  <c r="F176" i="2"/>
  <c r="D71" i="16"/>
  <c r="BX71" i="17" s="1"/>
  <c r="D70" i="16"/>
  <c r="BX70" i="17" s="1"/>
  <c r="D69" i="16"/>
  <c r="BX69" i="17" s="1"/>
  <c r="J70" i="16"/>
  <c r="CD70" i="17" s="1"/>
  <c r="J69" i="16"/>
  <c r="CD69" i="17" s="1"/>
  <c r="J71" i="16"/>
  <c r="CD71" i="17" s="1"/>
  <c r="F184" i="2"/>
  <c r="E71" i="16"/>
  <c r="BY71" i="17" s="1"/>
  <c r="E70" i="16"/>
  <c r="BY70" i="17" s="1"/>
  <c r="E69" i="16"/>
  <c r="BY69" i="17" s="1"/>
  <c r="I69" i="16"/>
  <c r="CC69" i="17" s="1"/>
  <c r="I71" i="16"/>
  <c r="CC71" i="17" s="1"/>
  <c r="I70" i="16"/>
  <c r="CC70" i="17" s="1"/>
  <c r="F178" i="2"/>
  <c r="F71" i="16"/>
  <c r="BZ71" i="17" s="1"/>
  <c r="F70" i="16"/>
  <c r="BZ70" i="17" s="1"/>
  <c r="F69" i="16"/>
  <c r="BZ69" i="17" s="1"/>
  <c r="G71" i="16"/>
  <c r="CA71" i="17" s="1"/>
  <c r="G70" i="16"/>
  <c r="CA70" i="17" s="1"/>
  <c r="G69" i="16"/>
  <c r="CA69" i="17" s="1"/>
  <c r="D169" i="2"/>
  <c r="F200" i="2"/>
  <c r="G68" i="16"/>
  <c r="CA68" i="17" s="1"/>
  <c r="I68" i="16"/>
  <c r="CC68" i="17" s="1"/>
  <c r="D66" i="16"/>
  <c r="BX66" i="17" s="1"/>
  <c r="D65" i="16"/>
  <c r="BX65" i="17" s="1"/>
  <c r="D67" i="16"/>
  <c r="BX67" i="17" s="1"/>
  <c r="J66" i="16"/>
  <c r="CD66" i="17" s="1"/>
  <c r="J65" i="16"/>
  <c r="CD65" i="17" s="1"/>
  <c r="J67" i="16"/>
  <c r="CD67" i="17" s="1"/>
  <c r="E66" i="16"/>
  <c r="BY66" i="17" s="1"/>
  <c r="E65" i="16"/>
  <c r="BY65" i="17" s="1"/>
  <c r="E67" i="16"/>
  <c r="BY67" i="17" s="1"/>
  <c r="I67" i="16"/>
  <c r="CC67" i="17" s="1"/>
  <c r="I66" i="16"/>
  <c r="CC66" i="17" s="1"/>
  <c r="I65" i="16"/>
  <c r="CC65" i="17" s="1"/>
  <c r="H65" i="16"/>
  <c r="CB65" i="17" s="1"/>
  <c r="H66" i="16"/>
  <c r="CB66" i="17" s="1"/>
  <c r="H67" i="16"/>
  <c r="CB67" i="17" s="1"/>
  <c r="E64" i="16"/>
  <c r="BY64" i="17" s="1"/>
  <c r="I64" i="16"/>
  <c r="CC64" i="17" s="1"/>
  <c r="H64" i="16"/>
  <c r="CB64" i="17" s="1"/>
  <c r="F67" i="16"/>
  <c r="BZ67" i="17" s="1"/>
  <c r="F65" i="16"/>
  <c r="BZ65" i="17" s="1"/>
  <c r="F66" i="16"/>
  <c r="BZ66" i="17" s="1"/>
  <c r="G67" i="16"/>
  <c r="CA67" i="17" s="1"/>
  <c r="G66" i="16"/>
  <c r="CA66" i="17" s="1"/>
  <c r="G65" i="16"/>
  <c r="CA65" i="17" s="1"/>
  <c r="F64" i="16"/>
  <c r="BZ64" i="17" s="1"/>
  <c r="G64" i="16"/>
  <c r="CA64" i="17" s="1"/>
  <c r="J64" i="16"/>
  <c r="CD64" i="17" s="1"/>
  <c r="AO4" i="17"/>
  <c r="AP4" i="17"/>
  <c r="AQ4" i="17"/>
  <c r="AR4" i="17"/>
  <c r="AS4" i="17"/>
  <c r="AT4" i="17"/>
  <c r="AN5" i="17"/>
  <c r="AO5" i="17"/>
  <c r="AP5" i="17"/>
  <c r="AQ5" i="17"/>
  <c r="AR5" i="17"/>
  <c r="AS5" i="17"/>
  <c r="AT5" i="17"/>
  <c r="AN6" i="17"/>
  <c r="AO6" i="17"/>
  <c r="AP6" i="17"/>
  <c r="AQ6" i="17"/>
  <c r="AR6" i="17"/>
  <c r="AS6" i="17"/>
  <c r="AT6" i="17"/>
  <c r="AN7" i="17"/>
  <c r="AO7" i="17"/>
  <c r="AP7" i="17"/>
  <c r="AQ7" i="17"/>
  <c r="AR7" i="17"/>
  <c r="AS7" i="17"/>
  <c r="AT7" i="17"/>
  <c r="AN8" i="17"/>
  <c r="AO8" i="17"/>
  <c r="AP8" i="17"/>
  <c r="AQ8" i="17"/>
  <c r="AR8" i="17"/>
  <c r="AS8" i="17"/>
  <c r="AT8" i="17"/>
  <c r="AN9" i="17"/>
  <c r="AO9" i="17"/>
  <c r="AP9" i="17"/>
  <c r="AQ9" i="17"/>
  <c r="AR9" i="17"/>
  <c r="AS9" i="17"/>
  <c r="AT9" i="17"/>
  <c r="AN10" i="17"/>
  <c r="AO10" i="17"/>
  <c r="AP10" i="17"/>
  <c r="AQ10" i="17"/>
  <c r="AR10" i="17"/>
  <c r="AS10" i="17"/>
  <c r="AT10" i="17"/>
  <c r="AO11" i="17"/>
  <c r="AP11" i="17"/>
  <c r="AQ11" i="17"/>
  <c r="AR11" i="17"/>
  <c r="AS11" i="17"/>
  <c r="AT11" i="17"/>
  <c r="AN12" i="17"/>
  <c r="AO12" i="17"/>
  <c r="AP12" i="17"/>
  <c r="AQ12" i="17"/>
  <c r="AR12" i="17"/>
  <c r="AS12" i="17"/>
  <c r="AT12" i="17"/>
  <c r="AN13" i="17"/>
  <c r="AO13" i="17"/>
  <c r="AP13" i="17"/>
  <c r="AQ13" i="17"/>
  <c r="AR13" i="17"/>
  <c r="AS13" i="17"/>
  <c r="AT13" i="17"/>
  <c r="AN14" i="17"/>
  <c r="AO14" i="17"/>
  <c r="AP14" i="17"/>
  <c r="AQ14" i="17"/>
  <c r="AR14" i="17"/>
  <c r="AS14" i="17"/>
  <c r="AT14" i="17"/>
  <c r="AN15" i="17"/>
  <c r="AO15" i="17"/>
  <c r="AP15" i="17"/>
  <c r="AQ15" i="17"/>
  <c r="AR15" i="17"/>
  <c r="AS15" i="17"/>
  <c r="AT15" i="17"/>
  <c r="AN16" i="17"/>
  <c r="AO16" i="17"/>
  <c r="AP16" i="17"/>
  <c r="AQ16" i="17"/>
  <c r="AR16" i="17"/>
  <c r="AS16" i="17"/>
  <c r="AT16" i="17"/>
  <c r="AN17" i="17"/>
  <c r="AO17" i="17"/>
  <c r="AP17" i="17"/>
  <c r="AQ17" i="17"/>
  <c r="AR17" i="17"/>
  <c r="AS17" i="17"/>
  <c r="AT17" i="17"/>
  <c r="AN18" i="17"/>
  <c r="AO18" i="17"/>
  <c r="AP18" i="17"/>
  <c r="AQ18" i="17"/>
  <c r="AR18" i="17"/>
  <c r="AS18" i="17"/>
  <c r="AT18" i="17"/>
  <c r="AN19" i="17"/>
  <c r="AO19" i="17"/>
  <c r="AP19" i="17"/>
  <c r="AQ19" i="17"/>
  <c r="AR19" i="17"/>
  <c r="AS19" i="17"/>
  <c r="AT19" i="17"/>
  <c r="AN20" i="17"/>
  <c r="AO20" i="17"/>
  <c r="AP20" i="17"/>
  <c r="AQ20" i="17"/>
  <c r="AR20" i="17"/>
  <c r="AS20" i="17"/>
  <c r="AT20" i="17"/>
  <c r="AN21" i="17"/>
  <c r="AO21" i="17"/>
  <c r="AP21" i="17"/>
  <c r="AQ21" i="17"/>
  <c r="AR21" i="17"/>
  <c r="AS21" i="17"/>
  <c r="AT21" i="17"/>
  <c r="AN22" i="17"/>
  <c r="AO22" i="17"/>
  <c r="AP22" i="17"/>
  <c r="AQ22" i="17"/>
  <c r="AR22" i="17"/>
  <c r="AS22" i="17"/>
  <c r="AT22" i="17"/>
  <c r="AN23" i="17"/>
  <c r="AO23" i="17"/>
  <c r="AP23" i="17"/>
  <c r="AQ23" i="17"/>
  <c r="AR23" i="17"/>
  <c r="AS23" i="17"/>
  <c r="AT23" i="17"/>
  <c r="AN24" i="17"/>
  <c r="AO24" i="17"/>
  <c r="AP24" i="17"/>
  <c r="AQ24" i="17"/>
  <c r="AR24" i="17"/>
  <c r="AS24" i="17"/>
  <c r="AT24" i="17"/>
  <c r="AN25" i="17"/>
  <c r="AO25" i="17"/>
  <c r="AP25" i="17"/>
  <c r="AQ25" i="17"/>
  <c r="AR25" i="17"/>
  <c r="AS25" i="17"/>
  <c r="AT25" i="17"/>
  <c r="AN26" i="17"/>
  <c r="AO26" i="17"/>
  <c r="AP26" i="17"/>
  <c r="AQ26" i="17"/>
  <c r="AR26" i="17"/>
  <c r="AS26" i="17"/>
  <c r="AT26" i="17"/>
  <c r="AN27" i="17"/>
  <c r="AO27" i="17"/>
  <c r="AP27" i="17"/>
  <c r="AQ27" i="17"/>
  <c r="AR27" i="17"/>
  <c r="AS27" i="17"/>
  <c r="AT27" i="17"/>
  <c r="AN28" i="17"/>
  <c r="AO28" i="17"/>
  <c r="AP28" i="17"/>
  <c r="AQ28" i="17"/>
  <c r="AR28" i="17"/>
  <c r="AS28" i="17"/>
  <c r="AT28" i="17"/>
  <c r="AN29" i="17"/>
  <c r="AO29" i="17"/>
  <c r="AP29" i="17"/>
  <c r="AQ29" i="17"/>
  <c r="AR29" i="17"/>
  <c r="AS29" i="17"/>
  <c r="AT29" i="17"/>
  <c r="AN30" i="17"/>
  <c r="AO30" i="17"/>
  <c r="AP30" i="17"/>
  <c r="AQ30" i="17"/>
  <c r="AR30" i="17"/>
  <c r="AS30" i="17"/>
  <c r="AT30" i="17"/>
  <c r="AN31" i="17"/>
  <c r="AO31" i="17"/>
  <c r="AP31" i="17"/>
  <c r="AQ31" i="17"/>
  <c r="AR31" i="17"/>
  <c r="AS31" i="17"/>
  <c r="AT31" i="17"/>
  <c r="AN32" i="17"/>
  <c r="AO32" i="17"/>
  <c r="AP32" i="17"/>
  <c r="AQ32" i="17"/>
  <c r="AR32" i="17"/>
  <c r="AS32" i="17"/>
  <c r="AT32" i="17"/>
  <c r="AN33" i="17"/>
  <c r="AO33" i="17"/>
  <c r="AP33" i="17"/>
  <c r="AQ33" i="17"/>
  <c r="AR33" i="17"/>
  <c r="AS33" i="17"/>
  <c r="AT33" i="17"/>
  <c r="AN34" i="17"/>
  <c r="AO34" i="17"/>
  <c r="AP34" i="17"/>
  <c r="AQ34" i="17"/>
  <c r="AR34" i="17"/>
  <c r="AS34" i="17"/>
  <c r="AT34" i="17"/>
  <c r="AN35" i="17"/>
  <c r="AO35" i="17"/>
  <c r="AP35" i="17"/>
  <c r="AQ35" i="17"/>
  <c r="AR35" i="17"/>
  <c r="AS35" i="17"/>
  <c r="AT35" i="17"/>
  <c r="AN36" i="17"/>
  <c r="AO36" i="17"/>
  <c r="AP36" i="17"/>
  <c r="AQ36" i="17"/>
  <c r="AR36" i="17"/>
  <c r="AS36" i="17"/>
  <c r="AT36" i="17"/>
  <c r="AN37" i="17"/>
  <c r="AO37" i="17"/>
  <c r="AP37" i="17"/>
  <c r="AQ37" i="17"/>
  <c r="AR37" i="17"/>
  <c r="AS37" i="17"/>
  <c r="AT37" i="17"/>
  <c r="AN38" i="17"/>
  <c r="AO38" i="17"/>
  <c r="AP38" i="17"/>
  <c r="AQ38" i="17"/>
  <c r="AR38" i="17"/>
  <c r="AS38" i="17"/>
  <c r="AT38" i="17"/>
  <c r="AN39" i="17"/>
  <c r="AO39" i="17"/>
  <c r="AP39" i="17"/>
  <c r="AQ39" i="17"/>
  <c r="AR39" i="17"/>
  <c r="AS39" i="17"/>
  <c r="AT39" i="17"/>
  <c r="AN40" i="17"/>
  <c r="AO40" i="17"/>
  <c r="AP40" i="17"/>
  <c r="AQ40" i="17"/>
  <c r="AR40" i="17"/>
  <c r="AS40" i="17"/>
  <c r="AT40" i="17"/>
  <c r="AN41" i="17"/>
  <c r="AO41" i="17"/>
  <c r="AP41" i="17"/>
  <c r="AQ41" i="17"/>
  <c r="AR41" i="17"/>
  <c r="AS41" i="17"/>
  <c r="AT41" i="17"/>
  <c r="AN42" i="17"/>
  <c r="AO42" i="17"/>
  <c r="AP42" i="17"/>
  <c r="AQ42" i="17"/>
  <c r="AR42" i="17"/>
  <c r="AS42" i="17"/>
  <c r="AT42" i="17"/>
  <c r="AN43" i="17"/>
  <c r="AO43" i="17"/>
  <c r="AP43" i="17"/>
  <c r="AQ43" i="17"/>
  <c r="AR43" i="17"/>
  <c r="AS43" i="17"/>
  <c r="AT43" i="17"/>
  <c r="AN44" i="17"/>
  <c r="AO44" i="17"/>
  <c r="AP44" i="17"/>
  <c r="AQ44" i="17"/>
  <c r="AR44" i="17"/>
  <c r="AS44" i="17"/>
  <c r="AT44" i="17"/>
  <c r="AN45" i="17"/>
  <c r="AO45" i="17"/>
  <c r="AP45" i="17"/>
  <c r="AQ45" i="17"/>
  <c r="AR45" i="17"/>
  <c r="AS45" i="17"/>
  <c r="AT45" i="17"/>
  <c r="AN46" i="17"/>
  <c r="AO46" i="17"/>
  <c r="AP46" i="17"/>
  <c r="AQ46" i="17"/>
  <c r="AR46" i="17"/>
  <c r="AS46" i="17"/>
  <c r="AT46" i="17"/>
  <c r="AN47" i="17"/>
  <c r="AO47" i="17"/>
  <c r="AP47" i="17"/>
  <c r="AQ47" i="17"/>
  <c r="AR47" i="17"/>
  <c r="AS47" i="17"/>
  <c r="AT47" i="17"/>
  <c r="AN48" i="17"/>
  <c r="AO48" i="17"/>
  <c r="AP48" i="17"/>
  <c r="AQ48" i="17"/>
  <c r="AR48" i="17"/>
  <c r="AS48" i="17"/>
  <c r="AT48" i="17"/>
  <c r="AN49" i="17"/>
  <c r="AO49" i="17"/>
  <c r="AP49" i="17"/>
  <c r="AQ49" i="17"/>
  <c r="AR49" i="17"/>
  <c r="AS49" i="17"/>
  <c r="AT49" i="17"/>
  <c r="AN50" i="17"/>
  <c r="AO50" i="17"/>
  <c r="AP50" i="17"/>
  <c r="AQ50" i="17"/>
  <c r="AR50" i="17"/>
  <c r="AS50" i="17"/>
  <c r="AT50" i="17"/>
  <c r="AN51" i="17"/>
  <c r="AO51" i="17"/>
  <c r="AP51" i="17"/>
  <c r="AQ51" i="17"/>
  <c r="AR51" i="17"/>
  <c r="AS51" i="17"/>
  <c r="AT51" i="17"/>
  <c r="AN52" i="17"/>
  <c r="AO52" i="17"/>
  <c r="AP52" i="17"/>
  <c r="AQ52" i="17"/>
  <c r="AR52" i="17"/>
  <c r="AS52" i="17"/>
  <c r="AT52" i="17"/>
  <c r="AN53" i="17"/>
  <c r="AO53" i="17"/>
  <c r="AP53" i="17"/>
  <c r="AQ53" i="17"/>
  <c r="AR53" i="17"/>
  <c r="AS53" i="17"/>
  <c r="AT53" i="17"/>
  <c r="AN54" i="17"/>
  <c r="AO54" i="17"/>
  <c r="AP54" i="17"/>
  <c r="AQ54" i="17"/>
  <c r="AR54" i="17"/>
  <c r="AS54" i="17"/>
  <c r="AT54" i="17"/>
  <c r="AN55" i="17"/>
  <c r="AO55" i="17"/>
  <c r="AP55" i="17"/>
  <c r="AQ55" i="17"/>
  <c r="AR55" i="17"/>
  <c r="AS55" i="17"/>
  <c r="AT55" i="17"/>
  <c r="AN56" i="17"/>
  <c r="AO56" i="17"/>
  <c r="AP56" i="17"/>
  <c r="AQ56" i="17"/>
  <c r="AR56" i="17"/>
  <c r="AS56" i="17"/>
  <c r="AT56" i="17"/>
  <c r="AN57" i="17"/>
  <c r="AO57" i="17"/>
  <c r="AP57" i="17"/>
  <c r="AQ57" i="17"/>
  <c r="AR57" i="17"/>
  <c r="AS57" i="17"/>
  <c r="AT57" i="17"/>
  <c r="AN58" i="17"/>
  <c r="AO58" i="17"/>
  <c r="AP58" i="17"/>
  <c r="AQ58" i="17"/>
  <c r="AR58" i="17"/>
  <c r="AS58" i="17"/>
  <c r="AT58" i="17"/>
  <c r="AN59" i="17"/>
  <c r="AO59" i="17"/>
  <c r="AP59" i="17"/>
  <c r="AQ59" i="17"/>
  <c r="AR59" i="17"/>
  <c r="AS59" i="17"/>
  <c r="AT59" i="17"/>
  <c r="AN60" i="17"/>
  <c r="AO60" i="17"/>
  <c r="AP60" i="17"/>
  <c r="AQ60" i="17"/>
  <c r="AR60" i="17"/>
  <c r="AS60" i="17"/>
  <c r="AT60" i="17"/>
  <c r="AN61" i="17"/>
  <c r="AO61" i="17"/>
  <c r="AP61" i="17"/>
  <c r="AQ61" i="17"/>
  <c r="AR61" i="17"/>
  <c r="AS61" i="17"/>
  <c r="AT61" i="17"/>
  <c r="AN62" i="17"/>
  <c r="AO62" i="17"/>
  <c r="AP62" i="17"/>
  <c r="AQ62" i="17"/>
  <c r="AR62" i="17"/>
  <c r="AS62" i="17"/>
  <c r="AT62" i="17"/>
  <c r="AN63" i="17"/>
  <c r="AO63" i="17"/>
  <c r="AP63" i="17"/>
  <c r="AQ63" i="17"/>
  <c r="AR63" i="17"/>
  <c r="AS63" i="17"/>
  <c r="AT63" i="17"/>
  <c r="AN64" i="17"/>
  <c r="AO64" i="17"/>
  <c r="AP64" i="17"/>
  <c r="AQ64" i="17"/>
  <c r="AR64" i="17"/>
  <c r="AS64" i="17"/>
  <c r="AT64" i="17"/>
  <c r="AN65" i="17"/>
  <c r="AO65" i="17"/>
  <c r="AP65" i="17"/>
  <c r="AQ65" i="17"/>
  <c r="AR65" i="17"/>
  <c r="AS65" i="17"/>
  <c r="AT65" i="17"/>
  <c r="AN66" i="17"/>
  <c r="AO66" i="17"/>
  <c r="AP66" i="17"/>
  <c r="AQ66" i="17"/>
  <c r="AR66" i="17"/>
  <c r="AS66" i="17"/>
  <c r="AT66" i="17"/>
  <c r="Z9" i="17"/>
  <c r="G192" i="2" l="1"/>
  <c r="Z13" i="17"/>
  <c r="Z15" i="17"/>
  <c r="Z14" i="17"/>
  <c r="BH108" i="17"/>
  <c r="BH101" i="17"/>
  <c r="BH94" i="17"/>
  <c r="BH87" i="17"/>
  <c r="BH80" i="17"/>
  <c r="BH73" i="17"/>
  <c r="BH66" i="17"/>
  <c r="BH59" i="17"/>
  <c r="BH52" i="17"/>
  <c r="BH45" i="17"/>
  <c r="BH38" i="17"/>
  <c r="BH31" i="17"/>
  <c r="BH24" i="17"/>
  <c r="BH17" i="17"/>
  <c r="BG107" i="17"/>
  <c r="BG100" i="17"/>
  <c r="BG93" i="17"/>
  <c r="BG86" i="17"/>
  <c r="BG79" i="17"/>
  <c r="BG72" i="17"/>
  <c r="BG65" i="17"/>
  <c r="BG58" i="17"/>
  <c r="BG51" i="17"/>
  <c r="BG44" i="17"/>
  <c r="BG37" i="17"/>
  <c r="BG30" i="17"/>
  <c r="BG23" i="17"/>
  <c r="BG16" i="17"/>
  <c r="BF106" i="17"/>
  <c r="BF99" i="17"/>
  <c r="BF92" i="17"/>
  <c r="BF85" i="17"/>
  <c r="BF78" i="17"/>
  <c r="BF71" i="17"/>
  <c r="BF64" i="17"/>
  <c r="BF57" i="17"/>
  <c r="BF50" i="17"/>
  <c r="BF43" i="17"/>
  <c r="BF36" i="17"/>
  <c r="BF29" i="17"/>
  <c r="BF22" i="17"/>
  <c r="BF15" i="17"/>
  <c r="BL104" i="17"/>
  <c r="BL97" i="17"/>
  <c r="BL90" i="17"/>
  <c r="BL83" i="17"/>
  <c r="BL76" i="17"/>
  <c r="BL69" i="17"/>
  <c r="BL62" i="17"/>
  <c r="BL55" i="17"/>
  <c r="BL48" i="17"/>
  <c r="BL41" i="17"/>
  <c r="BL34" i="17"/>
  <c r="BL27" i="17"/>
  <c r="BL20" i="17"/>
  <c r="BL13" i="17"/>
  <c r="BK103" i="17"/>
  <c r="BK96" i="17"/>
  <c r="BK89" i="17"/>
  <c r="BK82" i="17"/>
  <c r="BK75" i="17"/>
  <c r="BK68" i="17"/>
  <c r="BK61" i="17"/>
  <c r="BK54" i="17"/>
  <c r="BK47" i="17"/>
  <c r="BK40" i="17"/>
  <c r="BK33" i="17"/>
  <c r="BK26" i="17"/>
  <c r="BK19" i="17"/>
  <c r="BK12" i="17"/>
  <c r="BJ102" i="17"/>
  <c r="BJ95" i="17"/>
  <c r="BJ88" i="17"/>
  <c r="BJ81" i="17"/>
  <c r="BJ74" i="17"/>
  <c r="BJ67" i="17"/>
  <c r="BJ60" i="17"/>
  <c r="BJ53" i="17"/>
  <c r="BJ46" i="17"/>
  <c r="BJ39" i="17"/>
  <c r="BJ32" i="17"/>
  <c r="BJ25" i="17"/>
  <c r="BJ18" i="17"/>
  <c r="BJ11" i="17"/>
  <c r="BI108" i="17"/>
  <c r="BI101" i="17"/>
  <c r="BI94" i="17"/>
  <c r="BI87" i="17"/>
  <c r="BI80" i="17"/>
  <c r="BI73" i="17"/>
  <c r="BI66" i="17"/>
  <c r="BI59" i="17"/>
  <c r="BI52" i="17"/>
  <c r="BI45" i="17"/>
  <c r="BI38" i="17"/>
  <c r="BI31" i="17"/>
  <c r="BI24" i="17"/>
  <c r="BI17" i="17"/>
  <c r="BH107" i="17"/>
  <c r="BH100" i="17"/>
  <c r="BH93" i="17"/>
  <c r="BH86" i="17"/>
  <c r="BH79" i="17"/>
  <c r="BH72" i="17"/>
  <c r="BH65" i="17"/>
  <c r="BH58" i="17"/>
  <c r="BH51" i="17"/>
  <c r="BH44" i="17"/>
  <c r="BH37" i="17"/>
  <c r="BH30" i="17"/>
  <c r="BH23" i="17"/>
  <c r="BH16" i="17"/>
  <c r="BG106" i="17"/>
  <c r="BG99" i="17"/>
  <c r="BG92" i="17"/>
  <c r="BG85" i="17"/>
  <c r="BG78" i="17"/>
  <c r="BG71" i="17"/>
  <c r="BG64" i="17"/>
  <c r="BG57" i="17"/>
  <c r="BG50" i="17"/>
  <c r="BG43" i="17"/>
  <c r="BG36" i="17"/>
  <c r="BG29" i="17"/>
  <c r="BG22" i="17"/>
  <c r="BG15" i="17"/>
  <c r="BF105" i="17"/>
  <c r="BF98" i="17"/>
  <c r="BF91" i="17"/>
  <c r="BF84" i="17"/>
  <c r="BF77" i="17"/>
  <c r="BF70" i="17"/>
  <c r="BF63" i="17"/>
  <c r="BF56" i="17"/>
  <c r="BF49" i="17"/>
  <c r="BF42" i="17"/>
  <c r="BF35" i="17"/>
  <c r="BF28" i="17"/>
  <c r="BF21" i="17"/>
  <c r="BF14" i="17"/>
  <c r="BL103" i="17"/>
  <c r="BL96" i="17"/>
  <c r="BL89" i="17"/>
  <c r="BL82" i="17"/>
  <c r="BL75" i="17"/>
  <c r="BL68" i="17"/>
  <c r="BL61" i="17"/>
  <c r="BL54" i="17"/>
  <c r="BL47" i="17"/>
  <c r="BL40" i="17"/>
  <c r="BL33" i="17"/>
  <c r="BL26" i="17"/>
  <c r="BL19" i="17"/>
  <c r="BL12" i="17"/>
  <c r="BK102" i="17"/>
  <c r="BK95" i="17"/>
  <c r="BK88" i="17"/>
  <c r="BK81" i="17"/>
  <c r="BK74" i="17"/>
  <c r="BK67" i="17"/>
  <c r="BK60" i="17"/>
  <c r="BK53" i="17"/>
  <c r="BK46" i="17"/>
  <c r="BK39" i="17"/>
  <c r="BK32" i="17"/>
  <c r="BK25" i="17"/>
  <c r="BK18" i="17"/>
  <c r="BK11" i="17"/>
  <c r="BJ108" i="17"/>
  <c r="BJ101" i="17"/>
  <c r="BJ94" i="17"/>
  <c r="BJ87" i="17"/>
  <c r="BJ80" i="17"/>
  <c r="BJ73" i="17"/>
  <c r="BJ66" i="17"/>
  <c r="BJ59" i="17"/>
  <c r="BJ52" i="17"/>
  <c r="BJ45" i="17"/>
  <c r="BJ38" i="17"/>
  <c r="BJ31" i="17"/>
  <c r="BJ24" i="17"/>
  <c r="BJ17" i="17"/>
  <c r="BI107" i="17"/>
  <c r="BI100" i="17"/>
  <c r="BI93" i="17"/>
  <c r="BI86" i="17"/>
  <c r="BI79" i="17"/>
  <c r="BI72" i="17"/>
  <c r="BI65" i="17"/>
  <c r="BI58" i="17"/>
  <c r="BI51" i="17"/>
  <c r="BI44" i="17"/>
  <c r="BI37" i="17"/>
  <c r="BI30" i="17"/>
  <c r="BI23" i="17"/>
  <c r="BI16" i="17"/>
  <c r="BH106" i="17"/>
  <c r="BH99" i="17"/>
  <c r="BH92" i="17"/>
  <c r="BH85" i="17"/>
  <c r="BH78" i="17"/>
  <c r="BH71" i="17"/>
  <c r="BH64" i="17"/>
  <c r="BH57" i="17"/>
  <c r="BH50" i="17"/>
  <c r="BH43" i="17"/>
  <c r="BH36" i="17"/>
  <c r="BH29" i="17"/>
  <c r="BH22" i="17"/>
  <c r="BH15" i="17"/>
  <c r="BG105" i="17"/>
  <c r="BG98" i="17"/>
  <c r="BG91" i="17"/>
  <c r="BG84" i="17"/>
  <c r="BG77" i="17"/>
  <c r="BG70" i="17"/>
  <c r="BG63" i="17"/>
  <c r="BG56" i="17"/>
  <c r="BG49" i="17"/>
  <c r="BG42" i="17"/>
  <c r="BG35" i="17"/>
  <c r="BG28" i="17"/>
  <c r="BG21" i="17"/>
  <c r="BG14" i="17"/>
  <c r="BF104" i="17"/>
  <c r="BF97" i="17"/>
  <c r="BF90" i="17"/>
  <c r="BF83" i="17"/>
  <c r="BF76" i="17"/>
  <c r="BF69" i="17"/>
  <c r="BF62" i="17"/>
  <c r="BF55" i="17"/>
  <c r="BF48" i="17"/>
  <c r="BF41" i="17"/>
  <c r="BF34" i="17"/>
  <c r="BF27" i="17"/>
  <c r="BF20" i="17"/>
  <c r="BF13" i="17"/>
  <c r="BL102" i="17"/>
  <c r="BL95" i="17"/>
  <c r="BL88" i="17"/>
  <c r="BL81" i="17"/>
  <c r="BL74" i="17"/>
  <c r="BL67" i="17"/>
  <c r="BL60" i="17"/>
  <c r="BL53" i="17"/>
  <c r="BL46" i="17"/>
  <c r="BL39" i="17"/>
  <c r="BL32" i="17"/>
  <c r="BL25" i="17"/>
  <c r="BL18" i="17"/>
  <c r="BL11" i="17"/>
  <c r="BK108" i="17"/>
  <c r="BK101" i="17"/>
  <c r="BK94" i="17"/>
  <c r="BK87" i="17"/>
  <c r="BK80" i="17"/>
  <c r="BK73" i="17"/>
  <c r="BK66" i="17"/>
  <c r="BK59" i="17"/>
  <c r="BK52" i="17"/>
  <c r="BK45" i="17"/>
  <c r="BK38" i="17"/>
  <c r="BK31" i="17"/>
  <c r="BK17" i="17"/>
  <c r="BK24" i="17"/>
  <c r="BH105" i="17"/>
  <c r="BH98" i="17"/>
  <c r="BH91" i="17"/>
  <c r="BH84" i="17"/>
  <c r="BH77" i="17"/>
  <c r="BH70" i="17"/>
  <c r="BH63" i="17"/>
  <c r="BH56" i="17"/>
  <c r="BH49" i="17"/>
  <c r="BH42" i="17"/>
  <c r="BH35" i="17"/>
  <c r="BH28" i="17"/>
  <c r="BH21" i="17"/>
  <c r="BH14" i="17"/>
  <c r="BJ106" i="17"/>
  <c r="BJ99" i="17"/>
  <c r="BJ92" i="17"/>
  <c r="BJ85" i="17"/>
  <c r="BJ78" i="17"/>
  <c r="BJ71" i="17"/>
  <c r="BJ64" i="17"/>
  <c r="BJ57" i="17"/>
  <c r="BJ50" i="17"/>
  <c r="BJ43" i="17"/>
  <c r="BJ36" i="17"/>
  <c r="BJ29" i="17"/>
  <c r="BJ22" i="17"/>
  <c r="BJ15" i="17"/>
  <c r="BG103" i="17"/>
  <c r="BG96" i="17"/>
  <c r="BG89" i="17"/>
  <c r="BG82" i="17"/>
  <c r="BG75" i="17"/>
  <c r="BG68" i="17"/>
  <c r="BG61" i="17"/>
  <c r="BG54" i="17"/>
  <c r="BG47" i="17"/>
  <c r="BG40" i="17"/>
  <c r="BG33" i="17"/>
  <c r="BG26" i="17"/>
  <c r="BG19" i="17"/>
  <c r="BG12" i="17"/>
  <c r="BL107" i="17"/>
  <c r="BL100" i="17"/>
  <c r="BL93" i="17"/>
  <c r="BL86" i="17"/>
  <c r="BL79" i="17"/>
  <c r="BL72" i="17"/>
  <c r="BL65" i="17"/>
  <c r="BL58" i="17"/>
  <c r="BL51" i="17"/>
  <c r="BL44" i="17"/>
  <c r="BL37" i="17"/>
  <c r="BL30" i="17"/>
  <c r="BL23" i="17"/>
  <c r="BL16" i="17"/>
  <c r="BK106" i="17"/>
  <c r="BK99" i="17"/>
  <c r="BK92" i="17"/>
  <c r="BK85" i="17"/>
  <c r="BK78" i="17"/>
  <c r="BK71" i="17"/>
  <c r="BK64" i="17"/>
  <c r="BK57" i="17"/>
  <c r="BK50" i="17"/>
  <c r="BK43" i="17"/>
  <c r="BK36" i="17"/>
  <c r="BK29" i="17"/>
  <c r="BK22" i="17"/>
  <c r="BK15" i="17"/>
  <c r="BJ105" i="17"/>
  <c r="BJ98" i="17"/>
  <c r="BJ91" i="17"/>
  <c r="BJ84" i="17"/>
  <c r="BJ77" i="17"/>
  <c r="BJ70" i="17"/>
  <c r="BJ63" i="17"/>
  <c r="BJ56" i="17"/>
  <c r="BJ49" i="17"/>
  <c r="BJ42" i="17"/>
  <c r="BJ35" i="17"/>
  <c r="BJ28" i="17"/>
  <c r="BJ21" i="17"/>
  <c r="BJ14" i="17"/>
  <c r="BI104" i="17"/>
  <c r="BI97" i="17"/>
  <c r="BI90" i="17"/>
  <c r="BI83" i="17"/>
  <c r="BI76" i="17"/>
  <c r="BI69" i="17"/>
  <c r="BI62" i="17"/>
  <c r="BI55" i="17"/>
  <c r="BI48" i="17"/>
  <c r="BI41" i="17"/>
  <c r="BI34" i="17"/>
  <c r="BI27" i="17"/>
  <c r="BI20" i="17"/>
  <c r="BI13" i="17"/>
  <c r="BH103" i="17"/>
  <c r="BH96" i="17"/>
  <c r="BH89" i="17"/>
  <c r="BH82" i="17"/>
  <c r="BH75" i="17"/>
  <c r="BH68" i="17"/>
  <c r="BH61" i="17"/>
  <c r="BH54" i="17"/>
  <c r="BH47" i="17"/>
  <c r="BH40" i="17"/>
  <c r="BH33" i="17"/>
  <c r="BH26" i="17"/>
  <c r="BH19" i="17"/>
  <c r="BH12" i="17"/>
  <c r="BG102" i="17"/>
  <c r="BG95" i="17"/>
  <c r="BG88" i="17"/>
  <c r="BG81" i="17"/>
  <c r="BG74" i="17"/>
  <c r="BG67" i="17"/>
  <c r="BG60" i="17"/>
  <c r="BG53" i="17"/>
  <c r="BG46" i="17"/>
  <c r="BG39" i="17"/>
  <c r="BG32" i="17"/>
  <c r="BG25" i="17"/>
  <c r="BG18" i="17"/>
  <c r="BG11" i="17"/>
  <c r="BJ107" i="17"/>
  <c r="BJ100" i="17"/>
  <c r="BJ93" i="17"/>
  <c r="BJ86" i="17"/>
  <c r="BJ79" i="17"/>
  <c r="BJ72" i="17"/>
  <c r="BJ65" i="17"/>
  <c r="BJ58" i="17"/>
  <c r="BJ51" i="17"/>
  <c r="BJ44" i="17"/>
  <c r="BJ37" i="17"/>
  <c r="BJ30" i="17"/>
  <c r="BJ23" i="17"/>
  <c r="BJ16" i="17"/>
  <c r="BG104" i="17"/>
  <c r="BG97" i="17"/>
  <c r="BG90" i="17"/>
  <c r="BG83" i="17"/>
  <c r="BG76" i="17"/>
  <c r="BG69" i="17"/>
  <c r="BG62" i="17"/>
  <c r="BG55" i="17"/>
  <c r="BG48" i="17"/>
  <c r="BG41" i="17"/>
  <c r="BG34" i="17"/>
  <c r="BG27" i="17"/>
  <c r="BG13" i="17"/>
  <c r="BG20" i="17"/>
  <c r="BL108" i="17"/>
  <c r="BL101" i="17"/>
  <c r="BL94" i="17"/>
  <c r="BL87" i="17"/>
  <c r="BL80" i="17"/>
  <c r="BL73" i="17"/>
  <c r="BL66" i="17"/>
  <c r="BL59" i="17"/>
  <c r="BL52" i="17"/>
  <c r="BL45" i="17"/>
  <c r="BL38" i="17"/>
  <c r="BL31" i="17"/>
  <c r="BL24" i="17"/>
  <c r="BL17" i="17"/>
  <c r="BH104" i="17"/>
  <c r="BH97" i="17"/>
  <c r="BH90" i="17"/>
  <c r="BH83" i="17"/>
  <c r="BH76" i="17"/>
  <c r="BH69" i="17"/>
  <c r="BH62" i="17"/>
  <c r="BH55" i="17"/>
  <c r="BH48" i="17"/>
  <c r="BH41" i="17"/>
  <c r="BH34" i="17"/>
  <c r="BH27" i="17"/>
  <c r="BH20" i="17"/>
  <c r="BH13" i="17"/>
  <c r="BF108" i="17"/>
  <c r="BF94" i="17"/>
  <c r="BF87" i="17"/>
  <c r="BF80" i="17"/>
  <c r="BF73" i="17"/>
  <c r="BF66" i="17"/>
  <c r="BF59" i="17"/>
  <c r="BF52" i="17"/>
  <c r="BF45" i="17"/>
  <c r="BF38" i="17"/>
  <c r="BF31" i="17"/>
  <c r="BF24" i="17"/>
  <c r="BF17" i="17"/>
  <c r="BF101" i="17"/>
  <c r="BJ104" i="17"/>
  <c r="BJ90" i="17"/>
  <c r="BJ83" i="17"/>
  <c r="BJ76" i="17"/>
  <c r="BJ69" i="17"/>
  <c r="BJ62" i="17"/>
  <c r="BJ55" i="17"/>
  <c r="BJ48" i="17"/>
  <c r="BJ41" i="17"/>
  <c r="BJ34" i="17"/>
  <c r="BJ27" i="17"/>
  <c r="BJ20" i="17"/>
  <c r="BJ13" i="17"/>
  <c r="BJ97" i="17"/>
  <c r="BI106" i="17"/>
  <c r="BI99" i="17"/>
  <c r="BI92" i="17"/>
  <c r="BI85" i="17"/>
  <c r="BI78" i="17"/>
  <c r="BI71" i="17"/>
  <c r="BI64" i="17"/>
  <c r="BI57" i="17"/>
  <c r="BI50" i="17"/>
  <c r="BI43" i="17"/>
  <c r="BI36" i="17"/>
  <c r="BI29" i="17"/>
  <c r="BI22" i="17"/>
  <c r="BI15" i="17"/>
  <c r="BF103" i="17"/>
  <c r="BF96" i="17"/>
  <c r="BF89" i="17"/>
  <c r="BF82" i="17"/>
  <c r="BF75" i="17"/>
  <c r="BF68" i="17"/>
  <c r="BF61" i="17"/>
  <c r="BF54" i="17"/>
  <c r="BF47" i="17"/>
  <c r="BF40" i="17"/>
  <c r="BF33" i="17"/>
  <c r="BF26" i="17"/>
  <c r="BF12" i="17"/>
  <c r="BF19" i="17"/>
  <c r="BK107" i="17"/>
  <c r="BK100" i="17"/>
  <c r="BK93" i="17"/>
  <c r="BK86" i="17"/>
  <c r="BK79" i="17"/>
  <c r="BK72" i="17"/>
  <c r="BK65" i="17"/>
  <c r="BK58" i="17"/>
  <c r="BK51" i="17"/>
  <c r="BK44" i="17"/>
  <c r="BK37" i="17"/>
  <c r="BK30" i="17"/>
  <c r="BK23" i="17"/>
  <c r="BK16" i="17"/>
  <c r="BI105" i="17"/>
  <c r="BI98" i="17"/>
  <c r="BI91" i="17"/>
  <c r="BI84" i="17"/>
  <c r="BI77" i="17"/>
  <c r="BI70" i="17"/>
  <c r="BI63" i="17"/>
  <c r="BI56" i="17"/>
  <c r="BI49" i="17"/>
  <c r="BI42" i="17"/>
  <c r="BI35" i="17"/>
  <c r="BI28" i="17"/>
  <c r="BI21" i="17"/>
  <c r="BI14" i="17"/>
  <c r="BF53" i="17"/>
  <c r="BF18" i="17"/>
  <c r="BF25" i="17"/>
  <c r="BF60" i="17"/>
  <c r="BF81" i="17"/>
  <c r="BF67" i="17"/>
  <c r="BF11" i="17"/>
  <c r="BF74" i="17"/>
  <c r="BF88" i="17"/>
  <c r="BF32" i="17"/>
  <c r="BF95" i="17"/>
  <c r="BF39" i="17"/>
  <c r="BF102" i="17"/>
  <c r="BF46" i="17"/>
  <c r="BL92" i="17"/>
  <c r="BL85" i="17"/>
  <c r="BL78" i="17"/>
  <c r="BL71" i="17"/>
  <c r="BL64" i="17"/>
  <c r="BL57" i="17"/>
  <c r="BL50" i="17"/>
  <c r="BL43" i="17"/>
  <c r="BL36" i="17"/>
  <c r="BL29" i="17"/>
  <c r="BL22" i="17"/>
  <c r="BL15" i="17"/>
  <c r="BL106" i="17"/>
  <c r="BL99" i="17"/>
  <c r="BK98" i="17"/>
  <c r="BK105" i="17"/>
  <c r="BK91" i="17"/>
  <c r="BK84" i="17"/>
  <c r="BK77" i="17"/>
  <c r="BK70" i="17"/>
  <c r="BK63" i="17"/>
  <c r="BK56" i="17"/>
  <c r="BK49" i="17"/>
  <c r="BK42" i="17"/>
  <c r="BK35" i="17"/>
  <c r="BK28" i="17"/>
  <c r="BK21" i="17"/>
  <c r="BK14" i="17"/>
  <c r="BI96" i="17"/>
  <c r="BI82" i="17"/>
  <c r="BI75" i="17"/>
  <c r="BI68" i="17"/>
  <c r="BI61" i="17"/>
  <c r="BI54" i="17"/>
  <c r="BI47" i="17"/>
  <c r="BI40" i="17"/>
  <c r="BI33" i="17"/>
  <c r="BI26" i="17"/>
  <c r="BI19" i="17"/>
  <c r="BI12" i="17"/>
  <c r="BI103" i="17"/>
  <c r="BI89" i="17"/>
  <c r="BH95" i="17"/>
  <c r="BH102" i="17"/>
  <c r="BH88" i="17"/>
  <c r="BH81" i="17"/>
  <c r="BH74" i="17"/>
  <c r="BH67" i="17"/>
  <c r="BH60" i="17"/>
  <c r="BH53" i="17"/>
  <c r="BH46" i="17"/>
  <c r="BH39" i="17"/>
  <c r="BH32" i="17"/>
  <c r="BH25" i="17"/>
  <c r="BH18" i="17"/>
  <c r="BH11" i="17"/>
  <c r="BG101" i="17"/>
  <c r="BG31" i="17"/>
  <c r="BG24" i="17"/>
  <c r="BG17" i="17"/>
  <c r="BG108" i="17"/>
  <c r="BG94" i="17"/>
  <c r="BG87" i="17"/>
  <c r="BG80" i="17"/>
  <c r="BG73" i="17"/>
  <c r="BG66" i="17"/>
  <c r="BG59" i="17"/>
  <c r="BG52" i="17"/>
  <c r="BG45" i="17"/>
  <c r="BG38" i="17"/>
  <c r="BF93" i="17"/>
  <c r="BF86" i="17"/>
  <c r="BF79" i="17"/>
  <c r="BF72" i="17"/>
  <c r="BF65" i="17"/>
  <c r="BF58" i="17"/>
  <c r="BF51" i="17"/>
  <c r="BF44" i="17"/>
  <c r="BF37" i="17"/>
  <c r="BF107" i="17"/>
  <c r="BF100" i="17"/>
  <c r="BF30" i="17"/>
  <c r="BF23" i="17"/>
  <c r="BF16" i="17"/>
  <c r="BL105" i="17"/>
  <c r="BL91" i="17"/>
  <c r="BL84" i="17"/>
  <c r="BL77" i="17"/>
  <c r="BL70" i="17"/>
  <c r="BL63" i="17"/>
  <c r="BL56" i="17"/>
  <c r="BL49" i="17"/>
  <c r="BL42" i="17"/>
  <c r="BL35" i="17"/>
  <c r="BL28" i="17"/>
  <c r="BL98" i="17"/>
  <c r="BL21" i="17"/>
  <c r="BL14" i="17"/>
  <c r="BK20" i="17"/>
  <c r="BK13" i="17"/>
  <c r="BK104" i="17"/>
  <c r="BK27" i="17"/>
  <c r="BK97" i="17"/>
  <c r="BK90" i="17"/>
  <c r="BK83" i="17"/>
  <c r="BK76" i="17"/>
  <c r="BK69" i="17"/>
  <c r="BK62" i="17"/>
  <c r="BK55" i="17"/>
  <c r="BK48" i="17"/>
  <c r="BK41" i="17"/>
  <c r="BK34" i="17"/>
  <c r="BJ82" i="17"/>
  <c r="BJ75" i="17"/>
  <c r="BJ68" i="17"/>
  <c r="BJ61" i="17"/>
  <c r="BJ54" i="17"/>
  <c r="BJ47" i="17"/>
  <c r="BJ40" i="17"/>
  <c r="BJ33" i="17"/>
  <c r="BJ103" i="17"/>
  <c r="BJ96" i="17"/>
  <c r="BJ89" i="17"/>
  <c r="BJ26" i="17"/>
  <c r="BJ19" i="17"/>
  <c r="BJ12" i="17"/>
  <c r="BI88" i="17"/>
  <c r="BI81" i="17"/>
  <c r="BI74" i="17"/>
  <c r="BI67" i="17"/>
  <c r="BI60" i="17"/>
  <c r="BI53" i="17"/>
  <c r="BI46" i="17"/>
  <c r="BI39" i="17"/>
  <c r="BI32" i="17"/>
  <c r="BI95" i="17"/>
  <c r="BI25" i="17"/>
  <c r="BI18" i="17"/>
  <c r="BI11" i="17"/>
  <c r="BI102" i="17"/>
  <c r="BG8" i="17"/>
  <c r="AC4" i="17"/>
  <c r="AC5" i="17" s="1"/>
  <c r="BL10" i="17"/>
  <c r="BJ10" i="17"/>
  <c r="BH10" i="17"/>
  <c r="BF10" i="17"/>
  <c r="BK9" i="17"/>
  <c r="BI9" i="17"/>
  <c r="BG9" i="17"/>
  <c r="BL8" i="17"/>
  <c r="BJ8" i="17"/>
  <c r="BH8" i="17"/>
  <c r="BF8" i="17"/>
  <c r="BK7" i="17"/>
  <c r="BI7" i="17"/>
  <c r="BG7" i="17"/>
  <c r="BL6" i="17"/>
  <c r="BJ6" i="17"/>
  <c r="BH6" i="17"/>
  <c r="BF6" i="17"/>
  <c r="BK5" i="17"/>
  <c r="BI5" i="17"/>
  <c r="BG5" i="17"/>
  <c r="BL4" i="17"/>
  <c r="BJ4" i="17"/>
  <c r="BH4" i="17"/>
  <c r="BF4" i="17"/>
  <c r="BK10" i="17"/>
  <c r="BI10" i="17"/>
  <c r="BG10" i="17"/>
  <c r="BL9" i="17"/>
  <c r="BJ9" i="17"/>
  <c r="BH9" i="17"/>
  <c r="BF9" i="17"/>
  <c r="BK8" i="17"/>
  <c r="BI8" i="17"/>
  <c r="BL7" i="17"/>
  <c r="BJ7" i="17"/>
  <c r="BH7" i="17"/>
  <c r="BF7" i="17"/>
  <c r="BK6" i="17"/>
  <c r="BI6" i="17"/>
  <c r="BG6" i="17"/>
  <c r="BL5" i="17"/>
  <c r="BJ5" i="17"/>
  <c r="BH5" i="17"/>
  <c r="BF5" i="17"/>
  <c r="BK4" i="17"/>
  <c r="BI4" i="17"/>
  <c r="BG4" i="17"/>
  <c r="Z11" i="17"/>
  <c r="Z12" i="17"/>
  <c r="Z10" i="17"/>
  <c r="B6" i="17"/>
  <c r="G12" i="17" a="1"/>
  <c r="C21" i="17" a="1"/>
  <c r="D10" i="17" a="1"/>
  <c r="C19" i="17" a="1"/>
  <c r="J10" i="17" a="1"/>
  <c r="C9" i="17" a="1"/>
  <c r="G8" i="17" a="1"/>
  <c r="C20" i="17" a="1"/>
  <c r="C8" i="17" a="1"/>
  <c r="C23" i="17" a="1"/>
  <c r="C13" i="17" a="1"/>
  <c r="G11" i="17" a="1"/>
  <c r="C18" i="17" a="1"/>
  <c r="D12" i="17" a="1"/>
  <c r="D8" i="17" a="1"/>
  <c r="D11" i="17" a="1"/>
  <c r="C14" i="17" a="1"/>
  <c r="G13" i="17" a="1"/>
  <c r="D13" i="17" a="1"/>
  <c r="G10" i="17" a="1"/>
  <c r="C22" i="17" a="1"/>
  <c r="D9" i="17" a="1"/>
  <c r="J8" i="17" a="1"/>
  <c r="D14" i="17" a="1"/>
  <c r="G9" i="17" a="1"/>
  <c r="C11" i="17" a="1"/>
  <c r="J9" i="17" a="1"/>
  <c r="C12" i="17" a="1"/>
  <c r="C24" i="17" a="1"/>
  <c r="J11" i="17" a="1"/>
  <c r="C10" i="17" a="1"/>
  <c r="C22" i="17" l="1"/>
  <c r="J8" i="17"/>
  <c r="J9" i="17"/>
  <c r="J10" i="17"/>
  <c r="J11" i="17"/>
  <c r="C24" i="17"/>
  <c r="C72" i="17" s="1"/>
  <c r="H72" i="17" s="1"/>
  <c r="C20" i="17"/>
  <c r="C68" i="17" s="1"/>
  <c r="C23" i="17"/>
  <c r="C35" i="17" s="1"/>
  <c r="H35" i="17" s="1"/>
  <c r="C34" i="17"/>
  <c r="H34" i="17" s="1"/>
  <c r="C21" i="17"/>
  <c r="C69" i="17" s="1"/>
  <c r="C19" i="17"/>
  <c r="C18" i="17"/>
  <c r="C30" i="17" s="1"/>
  <c r="D8" i="17"/>
  <c r="D14" i="17"/>
  <c r="F84" i="17" s="1"/>
  <c r="D10" i="17"/>
  <c r="F32" i="17" s="1"/>
  <c r="D12" i="17"/>
  <c r="F58" i="17" s="1"/>
  <c r="D13" i="17"/>
  <c r="D11" i="17"/>
  <c r="D9" i="17"/>
  <c r="G13" i="17"/>
  <c r="C96" i="17" s="1"/>
  <c r="G12" i="17"/>
  <c r="C95" i="17" s="1"/>
  <c r="G10" i="17"/>
  <c r="C93" i="17" s="1"/>
  <c r="G11" i="17"/>
  <c r="C94" i="17" s="1"/>
  <c r="G9" i="17"/>
  <c r="C92" i="17" s="1"/>
  <c r="G8" i="17"/>
  <c r="C8" i="17"/>
  <c r="C14" i="17"/>
  <c r="C13" i="17"/>
  <c r="D71" i="17" s="1"/>
  <c r="C9" i="17"/>
  <c r="D55" i="17" s="1"/>
  <c r="C12" i="17"/>
  <c r="C11" i="17"/>
  <c r="C10" i="17"/>
  <c r="D32" i="17" s="1"/>
  <c r="C67" i="17" l="1"/>
  <c r="C55" i="17"/>
  <c r="F57" i="17"/>
  <c r="F45" i="17"/>
  <c r="F81" i="17"/>
  <c r="F69" i="17"/>
  <c r="F82" i="17"/>
  <c r="F70" i="17"/>
  <c r="F83" i="17"/>
  <c r="F71" i="17"/>
  <c r="C82" i="17"/>
  <c r="C91" i="17"/>
  <c r="C46" i="17"/>
  <c r="H46" i="17" s="1"/>
  <c r="C15" i="17"/>
  <c r="C42" i="17"/>
  <c r="C45" i="17"/>
  <c r="C58" i="17"/>
  <c r="C70" i="17"/>
  <c r="C47" i="17"/>
  <c r="H47" i="17" s="1"/>
  <c r="C71" i="17"/>
  <c r="C54" i="17"/>
  <c r="C66" i="17"/>
  <c r="D58" i="17"/>
  <c r="D70" i="17"/>
  <c r="D56" i="17"/>
  <c r="D68" i="17"/>
  <c r="D57" i="17"/>
  <c r="D69" i="17"/>
  <c r="D67" i="17"/>
  <c r="D54" i="17"/>
  <c r="E54" i="17" s="1"/>
  <c r="D66" i="17"/>
  <c r="E66" i="17" s="1"/>
  <c r="D18" i="17"/>
  <c r="D19" i="17" s="1"/>
  <c r="D20" i="17" s="1"/>
  <c r="D21" i="17" s="1"/>
  <c r="D22" i="17" s="1"/>
  <c r="D23" i="17" s="1"/>
  <c r="D24" i="17" s="1"/>
  <c r="D26" i="17" s="1"/>
  <c r="C78" i="17"/>
  <c r="C84" i="17"/>
  <c r="C60" i="17"/>
  <c r="H60" i="17" s="1"/>
  <c r="C83" i="17"/>
  <c r="C59" i="17"/>
  <c r="H59" i="17" s="1"/>
  <c r="C33" i="17"/>
  <c r="H33" i="17" s="1"/>
  <c r="C57" i="17"/>
  <c r="C44" i="17"/>
  <c r="C56" i="17"/>
  <c r="C43" i="17"/>
  <c r="C36" i="17"/>
  <c r="H36" i="17" s="1"/>
  <c r="C31" i="17"/>
  <c r="C79" i="17"/>
  <c r="C81" i="17"/>
  <c r="C48" i="17"/>
  <c r="H48" i="17" s="1"/>
  <c r="C32" i="17"/>
  <c r="C80" i="17"/>
  <c r="E55" i="17" l="1"/>
  <c r="E56" i="17" s="1"/>
  <c r="E57" i="17" s="1"/>
  <c r="E58" i="17" s="1"/>
  <c r="E67" i="17"/>
  <c r="E68" i="17" s="1"/>
  <c r="E69" i="17" s="1"/>
  <c r="E70" i="17" s="1"/>
  <c r="E71" i="17" s="1"/>
  <c r="F26" i="17"/>
  <c r="G91" i="17" s="1"/>
  <c r="E91" i="17"/>
  <c r="D91" i="17"/>
  <c r="U46" i="21" l="1"/>
  <c r="AK11" i="21" s="1"/>
  <c r="V30" i="21"/>
  <c r="AH23" i="21" s="1"/>
  <c r="V28" i="21"/>
  <c r="AH21" i="21" s="1"/>
  <c r="V26" i="21"/>
  <c r="AH19" i="21" s="1"/>
  <c r="V31" i="21"/>
  <c r="AH24" i="21" s="1"/>
  <c r="V29" i="21"/>
  <c r="AH22" i="21" s="1"/>
  <c r="V27" i="21"/>
  <c r="AH20" i="21" s="1"/>
  <c r="V25" i="21"/>
  <c r="AH18" i="21" s="1"/>
  <c r="X30" i="21"/>
  <c r="AH37" i="21" s="1"/>
  <c r="X28" i="21"/>
  <c r="AH35" i="21" s="1"/>
  <c r="X26" i="21"/>
  <c r="AH33" i="21" s="1"/>
  <c r="X31" i="21"/>
  <c r="AH38" i="21" s="1"/>
  <c r="X29" i="21"/>
  <c r="AH36" i="21" s="1"/>
  <c r="X27" i="21"/>
  <c r="AH34" i="21" s="1"/>
  <c r="X25" i="21"/>
  <c r="AH32" i="21" s="1"/>
  <c r="Z30" i="21"/>
  <c r="AH51" i="21" s="1"/>
  <c r="Z28" i="21"/>
  <c r="AH49" i="21" s="1"/>
  <c r="Z26" i="21"/>
  <c r="AH47" i="21" s="1"/>
  <c r="Z31" i="21"/>
  <c r="AH52" i="21" s="1"/>
  <c r="Z29" i="21"/>
  <c r="AH50" i="21" s="1"/>
  <c r="Z27" i="21"/>
  <c r="AH48" i="21" s="1"/>
  <c r="Z25" i="21"/>
  <c r="AH46" i="21" s="1"/>
  <c r="T30" i="21"/>
  <c r="AH9" i="21" s="1"/>
  <c r="T26" i="21"/>
  <c r="AH5" i="21" s="1"/>
  <c r="T31" i="21"/>
  <c r="AH10" i="21" s="1"/>
  <c r="T29" i="21"/>
  <c r="AH8" i="21" s="1"/>
  <c r="T27" i="21"/>
  <c r="AH6" i="21" s="1"/>
  <c r="T25" i="21"/>
  <c r="AH4" i="21" s="1"/>
  <c r="U31" i="21"/>
  <c r="AH17" i="21" s="1"/>
  <c r="U29" i="21"/>
  <c r="AH15" i="21" s="1"/>
  <c r="U27" i="21"/>
  <c r="AH13" i="21" s="1"/>
  <c r="U25" i="21"/>
  <c r="AH11" i="21" s="1"/>
  <c r="U30" i="21"/>
  <c r="AH16" i="21" s="1"/>
  <c r="U28" i="21"/>
  <c r="AH14" i="21" s="1"/>
  <c r="U26" i="21"/>
  <c r="AH12" i="21" s="1"/>
  <c r="W31" i="21"/>
  <c r="AH31" i="21" s="1"/>
  <c r="W29" i="21"/>
  <c r="AH29" i="21" s="1"/>
  <c r="W27" i="21"/>
  <c r="AH27" i="21" s="1"/>
  <c r="W25" i="21"/>
  <c r="AH25" i="21" s="1"/>
  <c r="W30" i="21"/>
  <c r="AH30" i="21" s="1"/>
  <c r="W28" i="21"/>
  <c r="AH28" i="21" s="1"/>
  <c r="W26" i="21"/>
  <c r="AH26" i="21" s="1"/>
  <c r="Y31" i="21"/>
  <c r="AH45" i="21" s="1"/>
  <c r="Y29" i="21"/>
  <c r="AH43" i="21" s="1"/>
  <c r="Y27" i="21"/>
  <c r="AH41" i="21" s="1"/>
  <c r="Y25" i="21"/>
  <c r="AH39" i="21" s="1"/>
  <c r="Y30" i="21"/>
  <c r="AH44" i="21" s="1"/>
  <c r="Y28" i="21"/>
  <c r="AH42" i="21" s="1"/>
  <c r="Y26" i="21"/>
  <c r="AH40" i="21" s="1"/>
  <c r="T16" i="21"/>
  <c r="AF9" i="21" s="1"/>
  <c r="T14" i="21"/>
  <c r="AF7" i="21" s="1"/>
  <c r="T12" i="21"/>
  <c r="AF5" i="21" s="1"/>
  <c r="T17" i="21"/>
  <c r="AF10" i="21" s="1"/>
  <c r="T15" i="21"/>
  <c r="AF8" i="21" s="1"/>
  <c r="T13" i="21"/>
  <c r="AF6" i="21" s="1"/>
  <c r="T11" i="21"/>
  <c r="AF4" i="21" s="1"/>
  <c r="V16" i="21"/>
  <c r="AF23" i="21" s="1"/>
  <c r="V14" i="21"/>
  <c r="AF21" i="21" s="1"/>
  <c r="V12" i="21"/>
  <c r="AF19" i="21" s="1"/>
  <c r="V17" i="21"/>
  <c r="AF24" i="21" s="1"/>
  <c r="V15" i="21"/>
  <c r="AF22" i="21" s="1"/>
  <c r="V13" i="21"/>
  <c r="AF20" i="21" s="1"/>
  <c r="V11" i="21"/>
  <c r="AF18" i="21" s="1"/>
  <c r="X16" i="21"/>
  <c r="AF37" i="21" s="1"/>
  <c r="X14" i="21"/>
  <c r="AF35" i="21" s="1"/>
  <c r="X12" i="21"/>
  <c r="AF33" i="21" s="1"/>
  <c r="X17" i="21"/>
  <c r="AF38" i="21" s="1"/>
  <c r="X15" i="21"/>
  <c r="AF36" i="21" s="1"/>
  <c r="X13" i="21"/>
  <c r="AF34" i="21" s="1"/>
  <c r="X11" i="21"/>
  <c r="AF32" i="21" s="1"/>
  <c r="Z16" i="21"/>
  <c r="AF51" i="21" s="1"/>
  <c r="Z14" i="21"/>
  <c r="AF49" i="21" s="1"/>
  <c r="Z12" i="21"/>
  <c r="AF47" i="21" s="1"/>
  <c r="Z17" i="21"/>
  <c r="AF52" i="21" s="1"/>
  <c r="Z15" i="21"/>
  <c r="AF50" i="21" s="1"/>
  <c r="Z13" i="21"/>
  <c r="AF48" i="21" s="1"/>
  <c r="U17" i="21"/>
  <c r="AF17" i="21" s="1"/>
  <c r="U15" i="21"/>
  <c r="AF15" i="21" s="1"/>
  <c r="U13" i="21"/>
  <c r="AF13" i="21" s="1"/>
  <c r="U11" i="21"/>
  <c r="AF11" i="21" s="1"/>
  <c r="U16" i="21"/>
  <c r="AF16" i="21" s="1"/>
  <c r="U14" i="21"/>
  <c r="AF14" i="21" s="1"/>
  <c r="U12" i="21"/>
  <c r="AF12" i="21" s="1"/>
  <c r="W17" i="21"/>
  <c r="AF31" i="21" s="1"/>
  <c r="W15" i="21"/>
  <c r="AF29" i="21" s="1"/>
  <c r="W13" i="21"/>
  <c r="AF27" i="21" s="1"/>
  <c r="W11" i="21"/>
  <c r="AF25" i="21" s="1"/>
  <c r="W16" i="21"/>
  <c r="AF30" i="21" s="1"/>
  <c r="W14" i="21"/>
  <c r="AF28" i="21" s="1"/>
  <c r="W12" i="21"/>
  <c r="AF26" i="21" s="1"/>
  <c r="Y17" i="21"/>
  <c r="AF45" i="21" s="1"/>
  <c r="Y15" i="21"/>
  <c r="AF43" i="21" s="1"/>
  <c r="Y13" i="21"/>
  <c r="AF41" i="21" s="1"/>
  <c r="Y11" i="21"/>
  <c r="AF39" i="21" s="1"/>
  <c r="Y16" i="21"/>
  <c r="AF44" i="21" s="1"/>
  <c r="Y14" i="21"/>
  <c r="AF42" i="21" s="1"/>
  <c r="Y12" i="21"/>
  <c r="AF40" i="21" s="1"/>
  <c r="T37" i="21"/>
  <c r="AI9" i="21" s="1"/>
  <c r="T35" i="21"/>
  <c r="AI7" i="21" s="1"/>
  <c r="T33" i="21"/>
  <c r="AI5" i="21" s="1"/>
  <c r="T38" i="21"/>
  <c r="AI10" i="21" s="1"/>
  <c r="T36" i="21"/>
  <c r="AI8" i="21" s="1"/>
  <c r="T34" i="21"/>
  <c r="AI6" i="21" s="1"/>
  <c r="T32" i="21"/>
  <c r="AI4" i="21" s="1"/>
  <c r="V37" i="21"/>
  <c r="AI23" i="21" s="1"/>
  <c r="V35" i="21"/>
  <c r="AI21" i="21" s="1"/>
  <c r="V33" i="21"/>
  <c r="AI19" i="21" s="1"/>
  <c r="V38" i="21"/>
  <c r="AI24" i="21" s="1"/>
  <c r="V36" i="21"/>
  <c r="AI22" i="21" s="1"/>
  <c r="V34" i="21"/>
  <c r="AI20" i="21" s="1"/>
  <c r="V32" i="21"/>
  <c r="AI18" i="21" s="1"/>
  <c r="X37" i="21"/>
  <c r="AI37" i="21" s="1"/>
  <c r="X35" i="21"/>
  <c r="AI35" i="21" s="1"/>
  <c r="X33" i="21"/>
  <c r="AI33" i="21" s="1"/>
  <c r="X38" i="21"/>
  <c r="AI38" i="21" s="1"/>
  <c r="X36" i="21"/>
  <c r="AI36" i="21" s="1"/>
  <c r="X34" i="21"/>
  <c r="AI34" i="21" s="1"/>
  <c r="X32" i="21"/>
  <c r="AI32" i="21" s="1"/>
  <c r="Z37" i="21"/>
  <c r="AI51" i="21" s="1"/>
  <c r="Z35" i="21"/>
  <c r="AI49" i="21" s="1"/>
  <c r="Z33" i="21"/>
  <c r="AI47" i="21" s="1"/>
  <c r="Z38" i="21"/>
  <c r="AI52" i="21" s="1"/>
  <c r="Z36" i="21"/>
  <c r="AI50" i="21" s="1"/>
  <c r="Z34" i="21"/>
  <c r="AI48" i="21" s="1"/>
  <c r="Z32" i="21"/>
  <c r="AI46" i="21" s="1"/>
  <c r="U38" i="21"/>
  <c r="AI17" i="21" s="1"/>
  <c r="U36" i="21"/>
  <c r="AI15" i="21" s="1"/>
  <c r="U34" i="21"/>
  <c r="AI13" i="21" s="1"/>
  <c r="U32" i="21"/>
  <c r="AI11" i="21" s="1"/>
  <c r="U37" i="21"/>
  <c r="AI16" i="21" s="1"/>
  <c r="U35" i="21"/>
  <c r="AI14" i="21" s="1"/>
  <c r="U33" i="21"/>
  <c r="AI12" i="21" s="1"/>
  <c r="W38" i="21"/>
  <c r="AI31" i="21" s="1"/>
  <c r="W36" i="21"/>
  <c r="AI29" i="21" s="1"/>
  <c r="W34" i="21"/>
  <c r="AI27" i="21" s="1"/>
  <c r="W32" i="21"/>
  <c r="AI25" i="21" s="1"/>
  <c r="W37" i="21"/>
  <c r="AI30" i="21" s="1"/>
  <c r="W35" i="21"/>
  <c r="AI28" i="21" s="1"/>
  <c r="W33" i="21"/>
  <c r="AI26" i="21" s="1"/>
  <c r="Y38" i="21"/>
  <c r="AI45" i="21" s="1"/>
  <c r="Y36" i="21"/>
  <c r="AI43" i="21" s="1"/>
  <c r="Y34" i="21"/>
  <c r="AI41" i="21" s="1"/>
  <c r="Y32" i="21"/>
  <c r="AI39" i="21" s="1"/>
  <c r="Y37" i="21"/>
  <c r="AI44" i="21" s="1"/>
  <c r="Y35" i="21"/>
  <c r="AI42" i="21" s="1"/>
  <c r="Y33" i="21"/>
  <c r="AI40" i="21" s="1"/>
  <c r="T9" i="21"/>
  <c r="AE9" i="21" s="1"/>
  <c r="T7" i="21"/>
  <c r="AE7" i="21" s="1"/>
  <c r="T5" i="21"/>
  <c r="AE5" i="21" s="1"/>
  <c r="T23" i="21"/>
  <c r="AG9" i="21" s="1"/>
  <c r="T21" i="21"/>
  <c r="AG7" i="21" s="1"/>
  <c r="T19" i="21"/>
  <c r="AG5" i="21" s="1"/>
  <c r="T10" i="21"/>
  <c r="AE10" i="21" s="1"/>
  <c r="T8" i="21"/>
  <c r="AE8" i="21" s="1"/>
  <c r="T6" i="21"/>
  <c r="AE6" i="21" s="1"/>
  <c r="T4" i="21"/>
  <c r="AE4" i="21" s="1"/>
  <c r="T24" i="21"/>
  <c r="AG10" i="21" s="1"/>
  <c r="T22" i="21"/>
  <c r="AG8" i="21" s="1"/>
  <c r="T20" i="21"/>
  <c r="AG6" i="21" s="1"/>
  <c r="T18" i="21"/>
  <c r="AG4" i="21" s="1"/>
  <c r="V9" i="21"/>
  <c r="AE23" i="21" s="1"/>
  <c r="V7" i="21"/>
  <c r="AE21" i="21" s="1"/>
  <c r="V5" i="21"/>
  <c r="AE19" i="21" s="1"/>
  <c r="V23" i="21"/>
  <c r="AG23" i="21" s="1"/>
  <c r="V21" i="21"/>
  <c r="AG21" i="21" s="1"/>
  <c r="V19" i="21"/>
  <c r="AG19" i="21" s="1"/>
  <c r="V10" i="21"/>
  <c r="AE24" i="21" s="1"/>
  <c r="V8" i="21"/>
  <c r="AE22" i="21" s="1"/>
  <c r="V6" i="21"/>
  <c r="AE20" i="21" s="1"/>
  <c r="V4" i="21"/>
  <c r="AE18" i="21" s="1"/>
  <c r="V24" i="21"/>
  <c r="AG24" i="21" s="1"/>
  <c r="V22" i="21"/>
  <c r="AG22" i="21" s="1"/>
  <c r="V20" i="21"/>
  <c r="AG20" i="21" s="1"/>
  <c r="V18" i="21"/>
  <c r="AG18" i="21" s="1"/>
  <c r="X9" i="21"/>
  <c r="AE37" i="21" s="1"/>
  <c r="X7" i="21"/>
  <c r="AE35" i="21" s="1"/>
  <c r="X5" i="21"/>
  <c r="AE33" i="21" s="1"/>
  <c r="X23" i="21"/>
  <c r="AG37" i="21" s="1"/>
  <c r="X21" i="21"/>
  <c r="AG35" i="21" s="1"/>
  <c r="X19" i="21"/>
  <c r="AG33" i="21" s="1"/>
  <c r="X10" i="21"/>
  <c r="AE38" i="21" s="1"/>
  <c r="X8" i="21"/>
  <c r="AE36" i="21" s="1"/>
  <c r="X6" i="21"/>
  <c r="AE34" i="21" s="1"/>
  <c r="X4" i="21"/>
  <c r="AE32" i="21" s="1"/>
  <c r="X24" i="21"/>
  <c r="AG38" i="21" s="1"/>
  <c r="X22" i="21"/>
  <c r="AG36" i="21" s="1"/>
  <c r="X20" i="21"/>
  <c r="AG34" i="21" s="1"/>
  <c r="X18" i="21"/>
  <c r="AG32" i="21" s="1"/>
  <c r="Z9" i="21"/>
  <c r="AE51" i="21" s="1"/>
  <c r="Z7" i="21"/>
  <c r="AE49" i="21" s="1"/>
  <c r="Z5" i="21"/>
  <c r="AE47" i="21" s="1"/>
  <c r="Z23" i="21"/>
  <c r="AG51" i="21" s="1"/>
  <c r="Z21" i="21"/>
  <c r="AG49" i="21" s="1"/>
  <c r="Z19" i="21"/>
  <c r="AG47" i="21" s="1"/>
  <c r="Z10" i="21"/>
  <c r="AE52" i="21" s="1"/>
  <c r="Z8" i="21"/>
  <c r="AE50" i="21" s="1"/>
  <c r="Z6" i="21"/>
  <c r="AE48" i="21" s="1"/>
  <c r="Z4" i="21"/>
  <c r="AE46" i="21" s="1"/>
  <c r="Z24" i="21"/>
  <c r="AG52" i="21" s="1"/>
  <c r="Z22" i="21"/>
  <c r="AG50" i="21" s="1"/>
  <c r="Z20" i="21"/>
  <c r="AG48" i="21" s="1"/>
  <c r="Z18" i="21"/>
  <c r="AG46" i="21" s="1"/>
  <c r="U10" i="21"/>
  <c r="AE17" i="21" s="1"/>
  <c r="U8" i="21"/>
  <c r="AE15" i="21" s="1"/>
  <c r="U6" i="21"/>
  <c r="AE13" i="21" s="1"/>
  <c r="U4" i="21"/>
  <c r="AE11" i="21" s="1"/>
  <c r="U24" i="21"/>
  <c r="AG17" i="21" s="1"/>
  <c r="U22" i="21"/>
  <c r="AG15" i="21" s="1"/>
  <c r="U20" i="21"/>
  <c r="AG13" i="21" s="1"/>
  <c r="U18" i="21"/>
  <c r="AG11" i="21" s="1"/>
  <c r="U9" i="21"/>
  <c r="AE16" i="21" s="1"/>
  <c r="U7" i="21"/>
  <c r="AE14" i="21" s="1"/>
  <c r="U5" i="21"/>
  <c r="AE12" i="21" s="1"/>
  <c r="U23" i="21"/>
  <c r="AG16" i="21" s="1"/>
  <c r="U21" i="21"/>
  <c r="AG14" i="21" s="1"/>
  <c r="U19" i="21"/>
  <c r="AG12" i="21" s="1"/>
  <c r="W10" i="21"/>
  <c r="AE31" i="21" s="1"/>
  <c r="W8" i="21"/>
  <c r="AE29" i="21" s="1"/>
  <c r="W6" i="21"/>
  <c r="AE27" i="21" s="1"/>
  <c r="W4" i="21"/>
  <c r="AE25" i="21" s="1"/>
  <c r="W24" i="21"/>
  <c r="AG31" i="21" s="1"/>
  <c r="W22" i="21"/>
  <c r="AG29" i="21" s="1"/>
  <c r="W20" i="21"/>
  <c r="AG27" i="21" s="1"/>
  <c r="W18" i="21"/>
  <c r="AG25" i="21" s="1"/>
  <c r="W9" i="21"/>
  <c r="AE30" i="21" s="1"/>
  <c r="W7" i="21"/>
  <c r="AE28" i="21" s="1"/>
  <c r="W5" i="21"/>
  <c r="AE26" i="21" s="1"/>
  <c r="W23" i="21"/>
  <c r="AG30" i="21" s="1"/>
  <c r="W21" i="21"/>
  <c r="AG28" i="21" s="1"/>
  <c r="W19" i="21"/>
  <c r="AG26" i="21" s="1"/>
  <c r="Y10" i="21"/>
  <c r="AE45" i="21" s="1"/>
  <c r="Y8" i="21"/>
  <c r="AE43" i="21" s="1"/>
  <c r="Y6" i="21"/>
  <c r="AE41" i="21" s="1"/>
  <c r="Y4" i="21"/>
  <c r="AE39" i="21" s="1"/>
  <c r="Y24" i="21"/>
  <c r="AG45" i="21" s="1"/>
  <c r="Y22" i="21"/>
  <c r="AG43" i="21" s="1"/>
  <c r="Y20" i="21"/>
  <c r="AG41" i="21" s="1"/>
  <c r="Y18" i="21"/>
  <c r="AG39" i="21" s="1"/>
  <c r="Y9" i="21"/>
  <c r="AE44" i="21" s="1"/>
  <c r="Y7" i="21"/>
  <c r="AE42" i="21" s="1"/>
  <c r="Y5" i="21"/>
  <c r="AE40" i="21" s="1"/>
  <c r="Y23" i="21"/>
  <c r="AG44" i="21" s="1"/>
  <c r="Y21" i="21"/>
  <c r="AG42" i="21" s="1"/>
  <c r="Y19" i="21"/>
  <c r="AG40" i="21" s="1"/>
  <c r="T48" i="21"/>
  <c r="AK6" i="21" s="1"/>
  <c r="T50" i="21"/>
  <c r="AK8" i="21" s="1"/>
  <c r="T52" i="21"/>
  <c r="AK10" i="21" s="1"/>
  <c r="T47" i="21"/>
  <c r="AK5" i="21" s="1"/>
  <c r="T49" i="21"/>
  <c r="AK7" i="21" s="1"/>
  <c r="T51" i="21"/>
  <c r="AK9" i="21" s="1"/>
  <c r="T58" i="21"/>
  <c r="AL9" i="21" s="1"/>
  <c r="T56" i="21"/>
  <c r="AL7" i="21" s="1"/>
  <c r="T54" i="21"/>
  <c r="AL5" i="21" s="1"/>
  <c r="T59" i="21"/>
  <c r="AL10" i="21" s="1"/>
  <c r="T57" i="21"/>
  <c r="AL8" i="21" s="1"/>
  <c r="T55" i="21"/>
  <c r="AL6" i="21" s="1"/>
  <c r="T53" i="21"/>
  <c r="AL4" i="21" s="1"/>
  <c r="V58" i="21"/>
  <c r="AL23" i="21" s="1"/>
  <c r="V56" i="21"/>
  <c r="AL21" i="21" s="1"/>
  <c r="V54" i="21"/>
  <c r="AL19" i="21" s="1"/>
  <c r="V53" i="21"/>
  <c r="AL18" i="21" s="1"/>
  <c r="V59" i="21"/>
  <c r="AL24" i="21" s="1"/>
  <c r="V57" i="21"/>
  <c r="AL22" i="21" s="1"/>
  <c r="V55" i="21"/>
  <c r="AL20" i="21" s="1"/>
  <c r="X58" i="21"/>
  <c r="AL37" i="21" s="1"/>
  <c r="X56" i="21"/>
  <c r="AL35" i="21" s="1"/>
  <c r="X54" i="21"/>
  <c r="AL33" i="21" s="1"/>
  <c r="X59" i="21"/>
  <c r="AL38" i="21" s="1"/>
  <c r="X57" i="21"/>
  <c r="AL36" i="21" s="1"/>
  <c r="X55" i="21"/>
  <c r="AL34" i="21" s="1"/>
  <c r="X53" i="21"/>
  <c r="AL32" i="21" s="1"/>
  <c r="Z59" i="21"/>
  <c r="AL52" i="21" s="1"/>
  <c r="Z58" i="21"/>
  <c r="AL51" i="21" s="1"/>
  <c r="Z56" i="21"/>
  <c r="AL49" i="21" s="1"/>
  <c r="Z54" i="21"/>
  <c r="AL47" i="21" s="1"/>
  <c r="Z53" i="21"/>
  <c r="AL46" i="21" s="1"/>
  <c r="Z57" i="21"/>
  <c r="AL50" i="21" s="1"/>
  <c r="Z55" i="21"/>
  <c r="AL48" i="21" s="1"/>
  <c r="U39" i="21"/>
  <c r="AJ11" i="21" s="1"/>
  <c r="U59" i="21"/>
  <c r="AL17" i="21" s="1"/>
  <c r="U57" i="21"/>
  <c r="AL15" i="21" s="1"/>
  <c r="U55" i="21"/>
  <c r="AL13" i="21" s="1"/>
  <c r="U53" i="21"/>
  <c r="AL11" i="21" s="1"/>
  <c r="U58" i="21"/>
  <c r="AL16" i="21" s="1"/>
  <c r="U56" i="21"/>
  <c r="AL14" i="21" s="1"/>
  <c r="U54" i="21"/>
  <c r="AL12" i="21" s="1"/>
  <c r="W40" i="21"/>
  <c r="AJ26" i="21" s="1"/>
  <c r="W59" i="21"/>
  <c r="AL31" i="21" s="1"/>
  <c r="W57" i="21"/>
  <c r="AL29" i="21" s="1"/>
  <c r="W55" i="21"/>
  <c r="AL27" i="21" s="1"/>
  <c r="W53" i="21"/>
  <c r="AL25" i="21" s="1"/>
  <c r="W58" i="21"/>
  <c r="AL30" i="21" s="1"/>
  <c r="W56" i="21"/>
  <c r="AL28" i="21" s="1"/>
  <c r="W54" i="21"/>
  <c r="AL26" i="21" s="1"/>
  <c r="Y39" i="21"/>
  <c r="AJ39" i="21" s="1"/>
  <c r="Y59" i="21"/>
  <c r="AL45" i="21" s="1"/>
  <c r="Y57" i="21"/>
  <c r="AL43" i="21" s="1"/>
  <c r="Y55" i="21"/>
  <c r="AL41" i="21" s="1"/>
  <c r="Y53" i="21"/>
  <c r="AL39" i="21" s="1"/>
  <c r="Y58" i="21"/>
  <c r="AL44" i="21" s="1"/>
  <c r="Y56" i="21"/>
  <c r="AL42" i="21" s="1"/>
  <c r="Y54" i="21"/>
  <c r="AL40" i="21" s="1"/>
  <c r="Z52" i="21"/>
  <c r="AK52" i="21" s="1"/>
  <c r="X52" i="21"/>
  <c r="AK38" i="21" s="1"/>
  <c r="V52" i="21"/>
  <c r="AK24" i="21" s="1"/>
  <c r="Y51" i="21"/>
  <c r="AK44" i="21" s="1"/>
  <c r="W51" i="21"/>
  <c r="AK30" i="21" s="1"/>
  <c r="U51" i="21"/>
  <c r="AK16" i="21" s="1"/>
  <c r="Z50" i="21"/>
  <c r="AK50" i="21" s="1"/>
  <c r="X50" i="21"/>
  <c r="AK36" i="21" s="1"/>
  <c r="V50" i="21"/>
  <c r="AK22" i="21" s="1"/>
  <c r="Y49" i="21"/>
  <c r="AK42" i="21" s="1"/>
  <c r="W49" i="21"/>
  <c r="AK28" i="21" s="1"/>
  <c r="U49" i="21"/>
  <c r="AK14" i="21" s="1"/>
  <c r="Z48" i="21"/>
  <c r="AK48" i="21" s="1"/>
  <c r="X48" i="21"/>
  <c r="AK34" i="21" s="1"/>
  <c r="V48" i="21"/>
  <c r="AK20" i="21" s="1"/>
  <c r="Y47" i="21"/>
  <c r="AK40" i="21" s="1"/>
  <c r="W47" i="21"/>
  <c r="AK26" i="21" s="1"/>
  <c r="U47" i="21"/>
  <c r="AK12" i="21" s="1"/>
  <c r="Z46" i="21"/>
  <c r="AK46" i="21" s="1"/>
  <c r="X46" i="21"/>
  <c r="AK32" i="21" s="1"/>
  <c r="V46" i="21"/>
  <c r="AK18" i="21" s="1"/>
  <c r="Y52" i="21"/>
  <c r="AK45" i="21" s="1"/>
  <c r="W52" i="21"/>
  <c r="AK31" i="21" s="1"/>
  <c r="U52" i="21"/>
  <c r="AK17" i="21" s="1"/>
  <c r="Z51" i="21"/>
  <c r="AK51" i="21" s="1"/>
  <c r="X51" i="21"/>
  <c r="AK37" i="21" s="1"/>
  <c r="V51" i="21"/>
  <c r="AK23" i="21" s="1"/>
  <c r="Y50" i="21"/>
  <c r="AK43" i="21" s="1"/>
  <c r="W50" i="21"/>
  <c r="AK29" i="21" s="1"/>
  <c r="U50" i="21"/>
  <c r="AK15" i="21" s="1"/>
  <c r="Z49" i="21"/>
  <c r="AK49" i="21" s="1"/>
  <c r="X49" i="21"/>
  <c r="AK35" i="21" s="1"/>
  <c r="V49" i="21"/>
  <c r="AK21" i="21" s="1"/>
  <c r="Y48" i="21"/>
  <c r="AK41" i="21" s="1"/>
  <c r="W48" i="21"/>
  <c r="AK27" i="21" s="1"/>
  <c r="U48" i="21"/>
  <c r="AK13" i="21" s="1"/>
  <c r="Z47" i="21"/>
  <c r="AK47" i="21" s="1"/>
  <c r="X47" i="21"/>
  <c r="AK33" i="21" s="1"/>
  <c r="V47" i="21"/>
  <c r="AK19" i="21" s="1"/>
  <c r="Y46" i="21"/>
  <c r="AK39" i="21" s="1"/>
  <c r="W46" i="21"/>
  <c r="AK25" i="21" s="1"/>
  <c r="T61" i="21"/>
  <c r="AM5" i="21" s="1"/>
  <c r="T65" i="21"/>
  <c r="AM9" i="21" s="1"/>
  <c r="T63" i="21"/>
  <c r="AM7" i="21" s="1"/>
  <c r="V66" i="21"/>
  <c r="AM24" i="21" s="1"/>
  <c r="V64" i="21"/>
  <c r="AM22" i="21" s="1"/>
  <c r="V62" i="21"/>
  <c r="AM20" i="21" s="1"/>
  <c r="V60" i="21"/>
  <c r="AM18" i="21" s="1"/>
  <c r="X65" i="21"/>
  <c r="AM37" i="21" s="1"/>
  <c r="X63" i="21"/>
  <c r="AM35" i="21" s="1"/>
  <c r="X61" i="21"/>
  <c r="AM33" i="21" s="1"/>
  <c r="U66" i="21"/>
  <c r="AM17" i="21" s="1"/>
  <c r="U64" i="21"/>
  <c r="AM15" i="21" s="1"/>
  <c r="U62" i="21"/>
  <c r="AM13" i="21" s="1"/>
  <c r="U60" i="21"/>
  <c r="AM11" i="21" s="1"/>
  <c r="W65" i="21"/>
  <c r="AM30" i="21" s="1"/>
  <c r="W63" i="21"/>
  <c r="AM28" i="21" s="1"/>
  <c r="W61" i="21"/>
  <c r="AM26" i="21" s="1"/>
  <c r="Y66" i="21"/>
  <c r="AM45" i="21" s="1"/>
  <c r="Y64" i="21"/>
  <c r="AM43" i="21" s="1"/>
  <c r="Y62" i="21"/>
  <c r="AM41" i="21" s="1"/>
  <c r="Y60" i="21"/>
  <c r="AM39" i="21" s="1"/>
  <c r="Z65" i="21"/>
  <c r="AM51" i="21" s="1"/>
  <c r="Z63" i="21"/>
  <c r="AM49" i="21" s="1"/>
  <c r="Z61" i="21"/>
  <c r="AM47" i="21" s="1"/>
  <c r="T40" i="21"/>
  <c r="AJ5" i="21" s="1"/>
  <c r="T66" i="21"/>
  <c r="AM10" i="21" s="1"/>
  <c r="T64" i="21"/>
  <c r="AM8" i="21" s="1"/>
  <c r="T62" i="21"/>
  <c r="AM6" i="21" s="1"/>
  <c r="T60" i="21"/>
  <c r="AM4" i="21" s="1"/>
  <c r="V65" i="21"/>
  <c r="AM23" i="21" s="1"/>
  <c r="V63" i="21"/>
  <c r="AM21" i="21" s="1"/>
  <c r="V61" i="21"/>
  <c r="AM19" i="21" s="1"/>
  <c r="X66" i="21"/>
  <c r="AM38" i="21" s="1"/>
  <c r="X64" i="21"/>
  <c r="AM36" i="21" s="1"/>
  <c r="X62" i="21"/>
  <c r="AM34" i="21" s="1"/>
  <c r="X60" i="21"/>
  <c r="AM32" i="21" s="1"/>
  <c r="U65" i="21"/>
  <c r="AM16" i="21" s="1"/>
  <c r="U63" i="21"/>
  <c r="AM14" i="21" s="1"/>
  <c r="U61" i="21"/>
  <c r="AM12" i="21" s="1"/>
  <c r="W66" i="21"/>
  <c r="AM31" i="21" s="1"/>
  <c r="W64" i="21"/>
  <c r="AM29" i="21" s="1"/>
  <c r="W62" i="21"/>
  <c r="AM27" i="21" s="1"/>
  <c r="W60" i="21"/>
  <c r="AM25" i="21" s="1"/>
  <c r="Y65" i="21"/>
  <c r="AM44" i="21" s="1"/>
  <c r="Y63" i="21"/>
  <c r="AM42" i="21" s="1"/>
  <c r="Y61" i="21"/>
  <c r="AM40" i="21" s="1"/>
  <c r="Z66" i="21"/>
  <c r="AM52" i="21" s="1"/>
  <c r="Z64" i="21"/>
  <c r="AM50" i="21" s="1"/>
  <c r="Z62" i="21"/>
  <c r="AM48" i="21" s="1"/>
  <c r="Z60" i="21"/>
  <c r="AM46" i="21" s="1"/>
  <c r="T45" i="21"/>
  <c r="AJ10" i="21" s="1"/>
  <c r="T43" i="21"/>
  <c r="AJ8" i="21" s="1"/>
  <c r="T41" i="21"/>
  <c r="AJ6" i="21" s="1"/>
  <c r="T39" i="21"/>
  <c r="AJ4" i="21" s="1"/>
  <c r="V44" i="21"/>
  <c r="AJ23" i="21" s="1"/>
  <c r="V42" i="21"/>
  <c r="AJ21" i="21" s="1"/>
  <c r="V40" i="21"/>
  <c r="AJ19" i="21" s="1"/>
  <c r="X45" i="21"/>
  <c r="AJ38" i="21" s="1"/>
  <c r="X43" i="21"/>
  <c r="AJ36" i="21" s="1"/>
  <c r="X41" i="21"/>
  <c r="AJ34" i="21" s="1"/>
  <c r="X39" i="21"/>
  <c r="AJ32" i="21" s="1"/>
  <c r="U44" i="21"/>
  <c r="AJ16" i="21" s="1"/>
  <c r="U42" i="21"/>
  <c r="AJ14" i="21" s="1"/>
  <c r="U40" i="21"/>
  <c r="AJ12" i="21" s="1"/>
  <c r="W45" i="21"/>
  <c r="AJ31" i="21" s="1"/>
  <c r="W43" i="21"/>
  <c r="AJ29" i="21" s="1"/>
  <c r="W41" i="21"/>
  <c r="AJ27" i="21" s="1"/>
  <c r="W39" i="21"/>
  <c r="AJ25" i="21" s="1"/>
  <c r="Y44" i="21"/>
  <c r="AJ44" i="21" s="1"/>
  <c r="Y42" i="21"/>
  <c r="AJ42" i="21" s="1"/>
  <c r="Y40" i="21"/>
  <c r="AJ40" i="21" s="1"/>
  <c r="Z45" i="21"/>
  <c r="AJ52" i="21" s="1"/>
  <c r="Z43" i="21"/>
  <c r="AJ50" i="21" s="1"/>
  <c r="Z41" i="21"/>
  <c r="AJ48" i="21" s="1"/>
  <c r="Z39" i="21"/>
  <c r="AJ46" i="21" s="1"/>
  <c r="T44" i="21"/>
  <c r="AJ9" i="21" s="1"/>
  <c r="T42" i="21"/>
  <c r="AJ7" i="21" s="1"/>
  <c r="V45" i="21"/>
  <c r="AJ24" i="21" s="1"/>
  <c r="V43" i="21"/>
  <c r="AJ22" i="21" s="1"/>
  <c r="V41" i="21"/>
  <c r="AJ20" i="21" s="1"/>
  <c r="V39" i="21"/>
  <c r="AJ18" i="21" s="1"/>
  <c r="X44" i="21"/>
  <c r="AJ37" i="21" s="1"/>
  <c r="X42" i="21"/>
  <c r="AJ35" i="21" s="1"/>
  <c r="X40" i="21"/>
  <c r="AJ33" i="21" s="1"/>
  <c r="U45" i="21"/>
  <c r="AJ17" i="21" s="1"/>
  <c r="U43" i="21"/>
  <c r="AJ15" i="21" s="1"/>
  <c r="U41" i="21"/>
  <c r="AJ13" i="21" s="1"/>
  <c r="W44" i="21"/>
  <c r="AJ30" i="21" s="1"/>
  <c r="W42" i="21"/>
  <c r="AJ28" i="21" s="1"/>
  <c r="Y45" i="21"/>
  <c r="AJ45" i="21" s="1"/>
  <c r="Y43" i="21"/>
  <c r="AJ43" i="21" s="1"/>
  <c r="Y41" i="21"/>
  <c r="AJ41" i="21" s="1"/>
  <c r="Z44" i="21"/>
  <c r="AJ51" i="21" s="1"/>
  <c r="Z42" i="21"/>
  <c r="AJ49" i="21" s="1"/>
  <c r="Z40" i="21"/>
  <c r="AJ47" i="21" s="1"/>
  <c r="BA42" i="21" l="1" a="1"/>
  <c r="BA42" i="21" s="1"/>
  <c r="AZ42" i="21" a="1"/>
  <c r="AZ42" i="21" s="1"/>
  <c r="AZ44" i="21" a="1"/>
  <c r="AZ44" i="21" s="1"/>
  <c r="BA44" i="21" a="1"/>
  <c r="BA44" i="21" s="1"/>
  <c r="AZ12" i="21" a="1"/>
  <c r="AZ12" i="21" s="1"/>
  <c r="BA12" i="21" a="1"/>
  <c r="BA12" i="21" s="1"/>
  <c r="AZ51" i="21" a="1"/>
  <c r="AZ51" i="21" s="1"/>
  <c r="BA51" i="21" a="1"/>
  <c r="BA51" i="21" s="1"/>
  <c r="AZ19" i="21" a="1"/>
  <c r="AZ19" i="21" s="1"/>
  <c r="BA19" i="21" a="1"/>
  <c r="BA19" i="21" s="1"/>
  <c r="AZ39" i="21" a="1"/>
  <c r="AZ39" i="21" s="1"/>
  <c r="BA39" i="21" a="1"/>
  <c r="BA39" i="21" s="1"/>
  <c r="AZ14" i="21" a="1"/>
  <c r="AZ14" i="21" s="1"/>
  <c r="BA14" i="21" a="1"/>
  <c r="BA14" i="21" s="1"/>
  <c r="BA32" i="21" a="1"/>
  <c r="BA32" i="21" s="1"/>
  <c r="AZ32" i="21" a="1"/>
  <c r="AZ32" i="21" s="1"/>
  <c r="BA21" i="21" a="1"/>
  <c r="BA21" i="21" s="1"/>
  <c r="AZ21" i="21" a="1"/>
  <c r="AZ21" i="21" s="1"/>
  <c r="AZ31" i="21" a="1"/>
  <c r="AZ31" i="21" s="1"/>
  <c r="BA31" i="21" a="1"/>
  <c r="BA31" i="21" s="1"/>
  <c r="BA41" i="21" a="1"/>
  <c r="BA41" i="21" s="1"/>
  <c r="AZ41" i="21" a="1"/>
  <c r="AZ41" i="21" s="1"/>
  <c r="BA16" i="21" a="1"/>
  <c r="BA16" i="21" s="1"/>
  <c r="AZ16" i="21" a="1"/>
  <c r="AZ16" i="21" s="1"/>
  <c r="BA34" i="21" a="1"/>
  <c r="BA34" i="21" s="1"/>
  <c r="AZ34" i="21" a="1"/>
  <c r="AZ34" i="21" s="1"/>
  <c r="BA23" i="21" a="1"/>
  <c r="BA23" i="21" s="1"/>
  <c r="AZ23" i="21" a="1"/>
  <c r="AZ23" i="21" s="1"/>
  <c r="AZ43" i="21" a="1"/>
  <c r="AZ43" i="21" s="1"/>
  <c r="BA43" i="21" a="1"/>
  <c r="BA43" i="21" s="1"/>
  <c r="AZ11" i="21" a="1"/>
  <c r="AZ11" i="21" s="1"/>
  <c r="BA11" i="21" a="1"/>
  <c r="BA11" i="21" s="1"/>
  <c r="BA36" i="21" a="1"/>
  <c r="BA36" i="21" s="1"/>
  <c r="AZ36" i="21" a="1"/>
  <c r="AZ36" i="21" s="1"/>
  <c r="AZ45" i="21" a="1"/>
  <c r="AZ45" i="21" s="1"/>
  <c r="BA45" i="21" a="1"/>
  <c r="BA45" i="21" s="1"/>
  <c r="BA13" i="21" a="1"/>
  <c r="BA13" i="21" s="1"/>
  <c r="AZ13" i="21" a="1"/>
  <c r="AZ13" i="21" s="1"/>
  <c r="AZ38" i="21" a="1"/>
  <c r="AZ38" i="21" s="1"/>
  <c r="BA38" i="21" a="1"/>
  <c r="BA38" i="21" s="1"/>
  <c r="BA6" i="21" a="1"/>
  <c r="BA6" i="21" s="1"/>
  <c r="AZ6" i="21" a="1"/>
  <c r="AZ6" i="21" s="1"/>
  <c r="AZ49" i="21" a="1"/>
  <c r="AZ49" i="21" s="1"/>
  <c r="BA49" i="21" a="1"/>
  <c r="BA49" i="21" s="1"/>
  <c r="BA26" i="21" a="1"/>
  <c r="BA26" i="21" s="1"/>
  <c r="AZ26" i="21" a="1"/>
  <c r="AZ26" i="21" s="1"/>
  <c r="AZ15" i="21" a="1"/>
  <c r="AZ15" i="21" s="1"/>
  <c r="BA15" i="21" a="1"/>
  <c r="BA15" i="21" s="1"/>
  <c r="BA33" i="21" a="1"/>
  <c r="BA33" i="21" s="1"/>
  <c r="AZ33" i="21" a="1"/>
  <c r="AZ33" i="21" s="1"/>
  <c r="BA8" i="21" a="1"/>
  <c r="BA8" i="21" s="1"/>
  <c r="AZ8" i="21" a="1"/>
  <c r="AZ8" i="21" s="1"/>
  <c r="BA28" i="21" a="1"/>
  <c r="BA28" i="21" s="1"/>
  <c r="AZ28" i="21" a="1"/>
  <c r="AZ28" i="21" s="1"/>
  <c r="BA17" i="21" a="1"/>
  <c r="BA17" i="21" s="1"/>
  <c r="AZ17" i="21" a="1"/>
  <c r="AZ17" i="21" s="1"/>
  <c r="AZ35" i="21" a="1"/>
  <c r="AZ35" i="21" s="1"/>
  <c r="BA35" i="21" a="1"/>
  <c r="BA35" i="21" s="1"/>
  <c r="BA10" i="21" a="1"/>
  <c r="BA10" i="21" s="1"/>
  <c r="AZ10" i="21" a="1"/>
  <c r="AZ10" i="21" s="1"/>
  <c r="AZ30" i="21" a="1"/>
  <c r="AZ30" i="21" s="1"/>
  <c r="BA30" i="21" a="1"/>
  <c r="BA30" i="21" s="1"/>
  <c r="AZ48" i="21" a="1"/>
  <c r="AZ48" i="21" s="1"/>
  <c r="BA48" i="21" a="1"/>
  <c r="BA48" i="21" s="1"/>
  <c r="BA37" i="21" a="1"/>
  <c r="BA37" i="21" s="1"/>
  <c r="AZ37" i="21" a="1"/>
  <c r="AZ37" i="21" s="1"/>
  <c r="AZ5" i="21" a="1"/>
  <c r="AZ5" i="21" s="1"/>
  <c r="BA5" i="21" a="1"/>
  <c r="BA5" i="21" s="1"/>
  <c r="BA25" i="21" a="1"/>
  <c r="BA25" i="21" s="1"/>
  <c r="AZ25" i="21" a="1"/>
  <c r="AZ25" i="21" s="1"/>
  <c r="AZ50" i="21" a="1"/>
  <c r="AZ50" i="21" s="1"/>
  <c r="BA50" i="21" a="1"/>
  <c r="BA50" i="21" s="1"/>
  <c r="AZ18" i="21" a="1"/>
  <c r="AZ18" i="21" s="1"/>
  <c r="BA18" i="21" a="1"/>
  <c r="BA18" i="21" s="1"/>
  <c r="BA27" i="21" a="1"/>
  <c r="BA27" i="21" s="1"/>
  <c r="AZ27" i="21" a="1"/>
  <c r="AZ27" i="21" s="1"/>
  <c r="BA52" i="21" a="1"/>
  <c r="BA52" i="21" s="1"/>
  <c r="AZ52" i="21" a="1"/>
  <c r="AZ52" i="21" s="1"/>
  <c r="BA20" i="21" a="1"/>
  <c r="BA20" i="21" s="1"/>
  <c r="AZ20" i="21" a="1"/>
  <c r="AZ20" i="21" s="1"/>
  <c r="BA9" i="21" a="1"/>
  <c r="BA9" i="21" s="1"/>
  <c r="AZ9" i="21" a="1"/>
  <c r="AZ9" i="21" s="1"/>
  <c r="BA24" i="21" a="1"/>
  <c r="BA24" i="21" s="1"/>
  <c r="AZ24" i="21" a="1"/>
  <c r="AZ24" i="21" s="1"/>
  <c r="AZ40" i="21" a="1"/>
  <c r="AZ40" i="21" s="1"/>
  <c r="BA40" i="21" a="1"/>
  <c r="BA40" i="21" s="1"/>
  <c r="BA29" i="21" a="1"/>
  <c r="BA29" i="21" s="1"/>
  <c r="AZ29" i="21" a="1"/>
  <c r="AZ29" i="21" s="1"/>
  <c r="BA47" i="21" a="1"/>
  <c r="BA47" i="21" s="1"/>
  <c r="AZ47" i="21" a="1"/>
  <c r="AZ47" i="21" s="1"/>
  <c r="BA22" i="21" a="1"/>
  <c r="BA22" i="21" s="1"/>
  <c r="AZ22" i="21" a="1"/>
  <c r="AZ22" i="21" s="1"/>
  <c r="M11" i="22"/>
  <c r="M9" i="22"/>
  <c r="M7" i="22"/>
  <c r="M12" i="22"/>
  <c r="M13" i="22"/>
  <c r="T46" i="21"/>
  <c r="AK4" i="21" s="1"/>
  <c r="T28" i="21"/>
  <c r="AH7" i="21" s="1"/>
  <c r="BA7" i="21" s="1" a="1"/>
  <c r="BA7" i="21" s="1"/>
  <c r="Z11" i="21"/>
  <c r="AF46" i="21" s="1"/>
  <c r="BA4" i="21" l="1" a="1"/>
  <c r="BA4" i="21" s="1"/>
  <c r="AZ7" i="21" a="1"/>
  <c r="AZ7" i="21" s="1"/>
  <c r="AZ46" i="21" a="1"/>
  <c r="AZ46" i="21" s="1"/>
  <c r="BA46" i="21" a="1"/>
  <c r="BA46" i="21" s="1"/>
  <c r="AZ4" i="21" a="1"/>
  <c r="AZ4" i="21" s="1"/>
  <c r="BB4" i="21" s="1"/>
  <c r="M8" i="22"/>
  <c r="M10" i="22"/>
  <c r="BB10" i="21"/>
  <c r="BB44" i="21"/>
  <c r="BB6" i="21"/>
  <c r="BB22" i="21"/>
  <c r="BB35" i="21"/>
  <c r="BB34" i="21"/>
  <c r="BB21" i="21"/>
  <c r="BB32" i="21"/>
  <c r="BB52" i="21"/>
  <c r="BB16" i="21"/>
  <c r="BB12" i="21"/>
  <c r="BB40" i="21"/>
  <c r="BB11" i="21"/>
  <c r="BB43" i="21"/>
  <c r="BB5" i="21"/>
  <c r="BB19" i="21"/>
  <c r="BB51" i="21"/>
  <c r="BB24" i="21"/>
  <c r="BB37" i="21"/>
  <c r="BB49" i="21"/>
  <c r="BB13" i="21"/>
  <c r="BB27" i="21"/>
  <c r="BB26" i="21"/>
  <c r="BI10" i="21"/>
  <c r="BS157" i="21" s="1" a="1"/>
  <c r="BS157" i="21" s="1"/>
  <c r="BC10" i="21"/>
  <c r="BE10" i="21" s="1" a="1"/>
  <c r="BE10" i="21" s="1"/>
  <c r="BD10" i="21"/>
  <c r="BF10" i="21"/>
  <c r="BM10" i="21"/>
  <c r="BG10" i="21"/>
  <c r="BL10" i="21"/>
  <c r="BJ10" i="21"/>
  <c r="BJ19" i="21"/>
  <c r="BD19" i="21"/>
  <c r="BI19" i="21"/>
  <c r="BC19" i="21"/>
  <c r="BL19" i="21"/>
  <c r="BF19" i="21"/>
  <c r="BM19" i="21"/>
  <c r="BG19" i="21"/>
  <c r="BI22" i="21"/>
  <c r="BU155" i="21" s="1" a="1"/>
  <c r="BU155" i="21" s="1"/>
  <c r="BQ155" i="17" s="1"/>
  <c r="BC22" i="21"/>
  <c r="BJ22" i="21"/>
  <c r="BD22" i="21"/>
  <c r="BM22" i="21"/>
  <c r="BG22" i="21"/>
  <c r="BL22" i="21"/>
  <c r="BF22" i="21"/>
  <c r="BI35" i="21"/>
  <c r="BW154" i="21" s="1" a="1"/>
  <c r="BW154" i="21" s="1"/>
  <c r="BS154" i="17" s="1"/>
  <c r="BC35" i="21"/>
  <c r="BD35" i="21"/>
  <c r="BF35" i="21"/>
  <c r="BM35" i="21"/>
  <c r="BG35" i="21"/>
  <c r="BL35" i="21"/>
  <c r="BJ35" i="21"/>
  <c r="BL34" i="21"/>
  <c r="BF34" i="21"/>
  <c r="BM34" i="21"/>
  <c r="BG34" i="21"/>
  <c r="BJ34" i="21"/>
  <c r="BD34" i="21"/>
  <c r="BI34" i="21"/>
  <c r="BW153" i="21" s="1" a="1"/>
  <c r="BW153" i="21" s="1"/>
  <c r="BS153" i="17" s="1"/>
  <c r="BC34" i="21"/>
  <c r="BJ51" i="21"/>
  <c r="BD51" i="21"/>
  <c r="BI51" i="21"/>
  <c r="BC51" i="21"/>
  <c r="BL51" i="21"/>
  <c r="BF51" i="21"/>
  <c r="BM51" i="21"/>
  <c r="BG51" i="21"/>
  <c r="BJ11" i="21"/>
  <c r="BD11" i="21"/>
  <c r="BC11" i="21"/>
  <c r="BI11" i="21"/>
  <c r="BL11" i="21"/>
  <c r="BF11" i="21"/>
  <c r="BG11" i="21"/>
  <c r="BM11" i="21"/>
  <c r="BL27" i="21"/>
  <c r="BF27" i="21"/>
  <c r="BH27" i="21" s="1" a="1"/>
  <c r="BH27" i="21" s="1"/>
  <c r="BM27" i="21"/>
  <c r="BG27" i="21"/>
  <c r="BJ27" i="21"/>
  <c r="BD27" i="21"/>
  <c r="BI27" i="21"/>
  <c r="BV153" i="21" s="1" a="1"/>
  <c r="BV153" i="21" s="1"/>
  <c r="BR153" i="17" s="1"/>
  <c r="BC27" i="21"/>
  <c r="BM26" i="21"/>
  <c r="BG26" i="21"/>
  <c r="BL26" i="21"/>
  <c r="BF26" i="21"/>
  <c r="BI26" i="21"/>
  <c r="BC26" i="21"/>
  <c r="BJ26" i="21"/>
  <c r="BD26" i="21"/>
  <c r="BL43" i="21"/>
  <c r="BF43" i="21"/>
  <c r="BM43" i="21"/>
  <c r="BG43" i="21"/>
  <c r="BJ43" i="21"/>
  <c r="BD43" i="21"/>
  <c r="BI43" i="21"/>
  <c r="BX155" i="21" s="1" a="1"/>
  <c r="BX155" i="21" s="1"/>
  <c r="BT155" i="17" s="1"/>
  <c r="BC43" i="21"/>
  <c r="BL5" i="21"/>
  <c r="BF5" i="21"/>
  <c r="BH5" i="21" s="1" a="1"/>
  <c r="BH5" i="21" s="1"/>
  <c r="BM5" i="21"/>
  <c r="BG5" i="21"/>
  <c r="BJ5" i="21"/>
  <c r="BD5" i="21"/>
  <c r="BI5" i="21"/>
  <c r="BS152" i="21" s="1" a="1"/>
  <c r="BS152" i="21" s="1"/>
  <c r="BC5" i="21"/>
  <c r="BJ21" i="21"/>
  <c r="BD21" i="21"/>
  <c r="BI21" i="21"/>
  <c r="BC21" i="21"/>
  <c r="BL21" i="21"/>
  <c r="BF21" i="21"/>
  <c r="BM21" i="21"/>
  <c r="BG21" i="21"/>
  <c r="BI24" i="21"/>
  <c r="BU157" i="21" s="1" a="1"/>
  <c r="BU157" i="21" s="1"/>
  <c r="BQ157" i="17" s="1"/>
  <c r="BC24" i="21"/>
  <c r="BJ24" i="21"/>
  <c r="BD24" i="21"/>
  <c r="BM24" i="21"/>
  <c r="BG24" i="21"/>
  <c r="BL24" i="21"/>
  <c r="BF24" i="21"/>
  <c r="BI37" i="21"/>
  <c r="BW156" i="21" s="1" a="1"/>
  <c r="BW156" i="21" s="1"/>
  <c r="BS156" i="17" s="1"/>
  <c r="BC37" i="21"/>
  <c r="BE37" i="21" s="1" a="1"/>
  <c r="BE37" i="21" s="1"/>
  <c r="BD37" i="21"/>
  <c r="BF37" i="21"/>
  <c r="BM37" i="21"/>
  <c r="BG37" i="21"/>
  <c r="BL37" i="21"/>
  <c r="BJ37" i="21"/>
  <c r="BM32" i="21"/>
  <c r="BG32" i="21"/>
  <c r="BL32" i="21"/>
  <c r="BF32" i="21"/>
  <c r="BI32" i="21"/>
  <c r="BC32" i="21"/>
  <c r="BJ32" i="21"/>
  <c r="BD32" i="21"/>
  <c r="BJ49" i="21"/>
  <c r="BD49" i="21"/>
  <c r="BI49" i="21"/>
  <c r="BC49" i="21"/>
  <c r="BL49" i="21"/>
  <c r="BF49" i="21"/>
  <c r="BM49" i="21"/>
  <c r="BG49" i="21"/>
  <c r="BI52" i="21"/>
  <c r="BY157" i="21" s="1" a="1"/>
  <c r="BY157" i="21" s="1"/>
  <c r="BU157" i="17" s="1"/>
  <c r="BC52" i="21"/>
  <c r="BE52" i="21" s="1" a="1"/>
  <c r="BE52" i="21" s="1"/>
  <c r="BJ52" i="21"/>
  <c r="BD52" i="21"/>
  <c r="BM52" i="21"/>
  <c r="BG52" i="21"/>
  <c r="BL52" i="21"/>
  <c r="BF52" i="21"/>
  <c r="BL13" i="21"/>
  <c r="BF13" i="21"/>
  <c r="BM13" i="21"/>
  <c r="BG13" i="21"/>
  <c r="BJ13" i="21"/>
  <c r="BD13" i="21"/>
  <c r="BI13" i="21"/>
  <c r="BT153" i="21" s="1" a="1"/>
  <c r="BT153" i="21" s="1"/>
  <c r="BP153" i="17" s="1"/>
  <c r="BC13" i="21"/>
  <c r="BI16" i="21"/>
  <c r="BT156" i="21" s="1" a="1"/>
  <c r="BT156" i="21" s="1"/>
  <c r="BP156" i="17" s="1"/>
  <c r="BC16" i="21"/>
  <c r="BJ16" i="21"/>
  <c r="BD16" i="21"/>
  <c r="BM16" i="21"/>
  <c r="BG16" i="21"/>
  <c r="BL16" i="21"/>
  <c r="BF16" i="21"/>
  <c r="BJ25" i="21"/>
  <c r="BD25" i="21"/>
  <c r="BI25" i="21"/>
  <c r="BC25" i="21"/>
  <c r="BL25" i="21"/>
  <c r="BF25" i="21"/>
  <c r="BM25" i="21"/>
  <c r="BG25" i="21"/>
  <c r="BL45" i="21"/>
  <c r="BF45" i="21"/>
  <c r="BM45" i="21"/>
  <c r="BG45" i="21"/>
  <c r="BJ45" i="21"/>
  <c r="BD45" i="21"/>
  <c r="BI45" i="21"/>
  <c r="BX157" i="21" s="1" a="1"/>
  <c r="BX157" i="21" s="1"/>
  <c r="BT157" i="17" s="1"/>
  <c r="BC45" i="21"/>
  <c r="BM40" i="21"/>
  <c r="BG40" i="21"/>
  <c r="BL40" i="21"/>
  <c r="BF40" i="21"/>
  <c r="BI40" i="21"/>
  <c r="BC40" i="21"/>
  <c r="BJ40" i="21"/>
  <c r="BD40" i="21"/>
  <c r="BB23" i="21"/>
  <c r="BB18" i="21"/>
  <c r="BB38" i="21"/>
  <c r="BB47" i="21"/>
  <c r="BB50" i="21"/>
  <c r="BB14" i="21"/>
  <c r="BB31" i="21"/>
  <c r="BB30" i="21"/>
  <c r="BB39" i="21"/>
  <c r="BB42" i="21"/>
  <c r="BB9" i="21"/>
  <c r="BB8" i="21"/>
  <c r="BB20" i="21"/>
  <c r="BB33" i="21"/>
  <c r="BB36" i="21"/>
  <c r="BB48" i="21"/>
  <c r="BB17" i="21"/>
  <c r="BB29" i="21"/>
  <c r="BB28" i="21"/>
  <c r="BB41" i="21"/>
  <c r="BI6" i="21"/>
  <c r="BC6" i="21"/>
  <c r="BD6" i="21"/>
  <c r="BF6" i="21"/>
  <c r="BM6" i="21"/>
  <c r="BG6" i="21"/>
  <c r="BL6" i="21"/>
  <c r="BJ6" i="21"/>
  <c r="BJ23" i="21"/>
  <c r="BD23" i="21"/>
  <c r="BI23" i="21"/>
  <c r="BU156" i="21" s="1" a="1"/>
  <c r="BU156" i="21" s="1"/>
  <c r="BQ156" i="17" s="1"/>
  <c r="BC23" i="21"/>
  <c r="BL23" i="21"/>
  <c r="BF23" i="21"/>
  <c r="BM23" i="21"/>
  <c r="BG23" i="21"/>
  <c r="BI18" i="21"/>
  <c r="BJ18" i="21"/>
  <c r="BM18" i="21"/>
  <c r="BG18" i="21"/>
  <c r="BL18" i="21"/>
  <c r="BF18" i="21"/>
  <c r="BH18" i="21" s="1" a="1"/>
  <c r="BH18" i="21" s="1"/>
  <c r="BC18" i="21"/>
  <c r="BD18" i="21"/>
  <c r="BL38" i="21"/>
  <c r="BF38" i="21"/>
  <c r="BM38" i="21"/>
  <c r="BG38" i="21"/>
  <c r="BJ38" i="21"/>
  <c r="BD38" i="21"/>
  <c r="BI38" i="21"/>
  <c r="BC38" i="21"/>
  <c r="BJ47" i="21"/>
  <c r="BD47" i="21"/>
  <c r="BI47" i="21"/>
  <c r="BC47" i="21"/>
  <c r="BL47" i="21"/>
  <c r="BF47" i="21"/>
  <c r="BM47" i="21"/>
  <c r="BG47" i="21"/>
  <c r="BM50" i="21"/>
  <c r="BG50" i="21"/>
  <c r="BL50" i="21"/>
  <c r="BF50" i="21"/>
  <c r="BI50" i="21"/>
  <c r="BY155" i="21" s="1" a="1"/>
  <c r="BY155" i="21" s="1"/>
  <c r="BU155" i="17" s="1"/>
  <c r="BC50" i="21"/>
  <c r="BJ50" i="21"/>
  <c r="BD50" i="21"/>
  <c r="BB15" i="21"/>
  <c r="BJ15" i="21"/>
  <c r="BD15" i="21"/>
  <c r="BI15" i="21"/>
  <c r="BC15" i="21"/>
  <c r="BL15" i="21"/>
  <c r="BF15" i="21"/>
  <c r="BM15" i="21"/>
  <c r="BG15" i="21"/>
  <c r="BM14" i="21"/>
  <c r="BG14" i="21"/>
  <c r="BL14" i="21"/>
  <c r="BF14" i="21"/>
  <c r="BI14" i="21"/>
  <c r="BT154" i="21" s="1" a="1"/>
  <c r="BT154" i="21" s="1"/>
  <c r="BP154" i="17" s="1"/>
  <c r="BC14" i="21"/>
  <c r="BJ14" i="21"/>
  <c r="BD14" i="21"/>
  <c r="BJ31" i="21"/>
  <c r="BD31" i="21"/>
  <c r="BI31" i="21"/>
  <c r="BV157" i="21" s="1" a="1"/>
  <c r="BV157" i="21" s="1"/>
  <c r="BR157" i="17" s="1"/>
  <c r="BC31" i="21"/>
  <c r="BL31" i="21"/>
  <c r="BF31" i="21"/>
  <c r="BM31" i="21"/>
  <c r="BG31" i="21"/>
  <c r="BI30" i="21"/>
  <c r="BC30" i="21"/>
  <c r="BJ30" i="21"/>
  <c r="BD30" i="21"/>
  <c r="BM30" i="21"/>
  <c r="BG30" i="21"/>
  <c r="BL30" i="21"/>
  <c r="BF30" i="21"/>
  <c r="BH30" i="21" s="1" a="1"/>
  <c r="BH30" i="21" s="1"/>
  <c r="BL39" i="21"/>
  <c r="BF39" i="21"/>
  <c r="BM39" i="21"/>
  <c r="BG39" i="21"/>
  <c r="BJ39" i="21"/>
  <c r="BD39" i="21"/>
  <c r="BI39" i="21"/>
  <c r="BC39" i="21"/>
  <c r="BM42" i="21"/>
  <c r="BG42" i="21"/>
  <c r="BL42" i="21"/>
  <c r="BF42" i="21"/>
  <c r="BH42" i="21" s="1" a="1"/>
  <c r="BH42" i="21" s="1"/>
  <c r="BI42" i="21"/>
  <c r="BX154" i="21" s="1" a="1"/>
  <c r="BX154" i="21" s="1"/>
  <c r="BT154" i="17" s="1"/>
  <c r="BC42" i="21"/>
  <c r="BJ42" i="21"/>
  <c r="BD42" i="21"/>
  <c r="BL9" i="21"/>
  <c r="BF9" i="21"/>
  <c r="BM9" i="21"/>
  <c r="BG9" i="21"/>
  <c r="BJ9" i="21"/>
  <c r="BD9" i="21"/>
  <c r="BI9" i="21"/>
  <c r="BC9" i="21"/>
  <c r="BE9" i="21" s="1" a="1"/>
  <c r="BE9" i="21" s="1"/>
  <c r="BM8" i="21"/>
  <c r="BG8" i="21"/>
  <c r="BL8" i="21"/>
  <c r="BJ8" i="21"/>
  <c r="BI8" i="21"/>
  <c r="BS155" i="21" s="1" a="1"/>
  <c r="BS155" i="21" s="1"/>
  <c r="BC8" i="21"/>
  <c r="BD8" i="21"/>
  <c r="BF8" i="21"/>
  <c r="BM20" i="21"/>
  <c r="BG20" i="21"/>
  <c r="BL20" i="21"/>
  <c r="BF20" i="21"/>
  <c r="BH20" i="21" s="1" a="1"/>
  <c r="BH20" i="21" s="1"/>
  <c r="BI20" i="21"/>
  <c r="BU153" i="21" s="1" a="1"/>
  <c r="BU153" i="21" s="1"/>
  <c r="BQ153" i="17" s="1"/>
  <c r="BC20" i="21"/>
  <c r="BJ20" i="21"/>
  <c r="BD20" i="21"/>
  <c r="BM33" i="21"/>
  <c r="BG33" i="21"/>
  <c r="BL33" i="21"/>
  <c r="BJ33" i="21"/>
  <c r="BI33" i="21"/>
  <c r="BW152" i="21" s="1" a="1"/>
  <c r="BW152" i="21" s="1"/>
  <c r="BS152" i="17" s="1"/>
  <c r="BC33" i="21"/>
  <c r="BD33" i="21"/>
  <c r="BF33" i="21"/>
  <c r="BL36" i="21"/>
  <c r="BF36" i="21"/>
  <c r="BM36" i="21"/>
  <c r="BG36" i="21"/>
  <c r="BJ36" i="21"/>
  <c r="BD36" i="21"/>
  <c r="BI36" i="21"/>
  <c r="BC36" i="21"/>
  <c r="BM48" i="21"/>
  <c r="BG48" i="21"/>
  <c r="BL48" i="21"/>
  <c r="BF48" i="21"/>
  <c r="BH48" i="21" s="1" a="1"/>
  <c r="BH48" i="21" s="1"/>
  <c r="BI48" i="21"/>
  <c r="BY153" i="21" s="1" a="1"/>
  <c r="BY153" i="21" s="1"/>
  <c r="BU153" i="17" s="1"/>
  <c r="BC48" i="21"/>
  <c r="BJ48" i="21"/>
  <c r="BD48" i="21"/>
  <c r="BL17" i="21"/>
  <c r="BF17" i="21"/>
  <c r="BM17" i="21"/>
  <c r="BG17" i="21"/>
  <c r="BJ17" i="21"/>
  <c r="BD17" i="21"/>
  <c r="BI17" i="21"/>
  <c r="BC17" i="21"/>
  <c r="BM12" i="21"/>
  <c r="BG12" i="21"/>
  <c r="BL12" i="21"/>
  <c r="BF12" i="21"/>
  <c r="BI12" i="21"/>
  <c r="BT152" i="21" s="1" a="1"/>
  <c r="BT152" i="21" s="1"/>
  <c r="BP152" i="17" s="1"/>
  <c r="BC12" i="21"/>
  <c r="BJ12" i="21"/>
  <c r="BD12" i="21"/>
  <c r="BL29" i="21"/>
  <c r="BF29" i="21"/>
  <c r="BM29" i="21"/>
  <c r="BG29" i="21"/>
  <c r="BJ29" i="21"/>
  <c r="BD29" i="21"/>
  <c r="BI29" i="21"/>
  <c r="BC29" i="21"/>
  <c r="BM28" i="21"/>
  <c r="BG28" i="21"/>
  <c r="BL28" i="21"/>
  <c r="BF28" i="21"/>
  <c r="BI28" i="21"/>
  <c r="BV154" i="21" s="1" a="1"/>
  <c r="BV154" i="21" s="1"/>
  <c r="BR154" i="17" s="1"/>
  <c r="BC28" i="21"/>
  <c r="BJ28" i="21"/>
  <c r="BD28" i="21"/>
  <c r="BL41" i="21"/>
  <c r="BF41" i="21"/>
  <c r="BM41" i="21"/>
  <c r="BG41" i="21"/>
  <c r="BJ41" i="21"/>
  <c r="BD41" i="21"/>
  <c r="BI41" i="21"/>
  <c r="BC41" i="21"/>
  <c r="BE41" i="21" s="1" a="1"/>
  <c r="BE41" i="21" s="1"/>
  <c r="BM44" i="21"/>
  <c r="BG44" i="21"/>
  <c r="BL44" i="21"/>
  <c r="BF44" i="21"/>
  <c r="BH44" i="21" s="1" a="1"/>
  <c r="BH44" i="21" s="1"/>
  <c r="BI44" i="21"/>
  <c r="BX156" i="21" s="1" a="1"/>
  <c r="BX156" i="21" s="1"/>
  <c r="BT156" i="17" s="1"/>
  <c r="BC44" i="21"/>
  <c r="BJ44" i="21"/>
  <c r="BD44" i="21"/>
  <c r="BB25" i="21"/>
  <c r="BB45" i="21"/>
  <c r="D81" i="17"/>
  <c r="BY152" i="21" l="1" a="1"/>
  <c r="BY152" i="21" s="1"/>
  <c r="BU152" i="17" s="1"/>
  <c r="BH28" i="21" a="1"/>
  <c r="BH28" i="21" s="1"/>
  <c r="BE31" i="21" a="1"/>
  <c r="BE31" i="21" s="1"/>
  <c r="BE32" i="21" a="1"/>
  <c r="BE32" i="21" s="1"/>
  <c r="BH21" i="21" a="1"/>
  <c r="BH21" i="21" s="1"/>
  <c r="BE26" i="21" a="1"/>
  <c r="BE26" i="21" s="1"/>
  <c r="BU151" i="21" a="1"/>
  <c r="BU151" i="21" s="1"/>
  <c r="BQ151" i="17" s="1"/>
  <c r="BO155" i="17"/>
  <c r="BO157" i="17"/>
  <c r="BT155" i="21" a="1"/>
  <c r="BT155" i="21" s="1"/>
  <c r="BP155" i="17" s="1"/>
  <c r="BH16" i="21" a="1"/>
  <c r="BH16" i="21" s="1"/>
  <c r="BH24" i="21" a="1"/>
  <c r="BH24" i="21" s="1"/>
  <c r="BE43" i="21" a="1"/>
  <c r="BE43" i="21" s="1"/>
  <c r="BO152" i="17"/>
  <c r="BV156" i="21" a="1"/>
  <c r="BV156" i="21" s="1"/>
  <c r="BR156" i="17" s="1"/>
  <c r="BH33" i="21" a="1"/>
  <c r="BH33" i="21" s="1"/>
  <c r="BS153" i="21" a="1"/>
  <c r="BS153" i="21" s="1"/>
  <c r="BX152" i="21" a="1"/>
  <c r="BX152" i="21" s="1"/>
  <c r="BT152" i="17" s="1"/>
  <c r="BW151" i="21" a="1"/>
  <c r="BW151" i="21" s="1"/>
  <c r="BV152" i="21" a="1"/>
  <c r="BV152" i="21" s="1"/>
  <c r="BR152" i="17" s="1"/>
  <c r="BX153" i="21" a="1"/>
  <c r="BX153" i="21" s="1"/>
  <c r="BT153" i="17" s="1"/>
  <c r="BT157" i="21" a="1"/>
  <c r="BT157" i="21" s="1"/>
  <c r="BP157" i="17" s="1"/>
  <c r="BW155" i="21" a="1"/>
  <c r="BW155" i="21" s="1"/>
  <c r="BS155" i="17" s="1"/>
  <c r="BS156" i="21" a="1"/>
  <c r="BS156" i="21" s="1"/>
  <c r="BX151" i="21" a="1"/>
  <c r="BX151" i="21" s="1"/>
  <c r="BH32" i="21" a="1"/>
  <c r="BH32" i="21" s="1"/>
  <c r="BE21" i="21" a="1"/>
  <c r="BE21" i="21" s="1"/>
  <c r="BH26" i="21" a="1"/>
  <c r="BH26" i="21" s="1"/>
  <c r="BT151" i="21" a="1"/>
  <c r="BT151" i="21" s="1"/>
  <c r="BE51" i="21" a="1"/>
  <c r="BE51" i="21" s="1"/>
  <c r="BH41" i="21" a="1"/>
  <c r="BH41" i="21" s="1"/>
  <c r="BH8" i="21" a="1"/>
  <c r="BH8" i="21" s="1"/>
  <c r="BV155" i="21" a="1"/>
  <c r="BV155" i="21" s="1"/>
  <c r="BR155" i="17" s="1"/>
  <c r="BE44" i="21" a="1"/>
  <c r="BE44" i="21" s="1"/>
  <c r="BE48" i="21" a="1"/>
  <c r="BE48" i="21" s="1"/>
  <c r="BW157" i="21" a="1"/>
  <c r="BW157" i="21" s="1"/>
  <c r="BS157" i="17" s="1"/>
  <c r="BV151" i="21" a="1"/>
  <c r="BV151" i="21" s="1"/>
  <c r="BY154" i="21" a="1"/>
  <c r="BY154" i="21" s="1"/>
  <c r="BU154" i="17" s="1"/>
  <c r="BU154" i="21" a="1"/>
  <c r="BU154" i="21" s="1"/>
  <c r="BQ154" i="17" s="1"/>
  <c r="BY156" i="21" a="1"/>
  <c r="BY156" i="21" s="1"/>
  <c r="BU156" i="17" s="1"/>
  <c r="BU152" i="21" a="1"/>
  <c r="BU152" i="21" s="1"/>
  <c r="BQ152" i="17" s="1"/>
  <c r="BH51" i="21" a="1"/>
  <c r="BH51" i="21" s="1"/>
  <c r="BH34" i="21" a="1"/>
  <c r="BH34" i="21" s="1"/>
  <c r="BE36" i="21" a="1"/>
  <c r="BE36" i="21" s="1"/>
  <c r="BE39" i="21" a="1"/>
  <c r="BE39" i="21" s="1"/>
  <c r="BE15" i="21" a="1"/>
  <c r="BE15" i="21" s="1"/>
  <c r="BE8" i="21" a="1"/>
  <c r="BE8" i="21" s="1"/>
  <c r="BH11" i="21" a="1"/>
  <c r="BH11" i="21" s="1"/>
  <c r="BE47" i="21" a="1"/>
  <c r="BE47" i="21" s="1"/>
  <c r="BE23" i="21" a="1"/>
  <c r="BE23" i="21" s="1"/>
  <c r="BH40" i="21" a="1"/>
  <c r="BH40" i="21" s="1"/>
  <c r="BH52" i="21" a="1"/>
  <c r="BH52" i="21" s="1"/>
  <c r="BE49" i="21" a="1"/>
  <c r="BE49" i="21" s="1"/>
  <c r="BE27" i="21" a="1"/>
  <c r="BE27" i="21" s="1"/>
  <c r="BE34" i="21" a="1"/>
  <c r="BE34" i="21" s="1"/>
  <c r="BH36" i="21" a="1"/>
  <c r="BH36" i="21" s="1"/>
  <c r="BE20" i="21" a="1"/>
  <c r="BE20" i="21" s="1"/>
  <c r="BE42" i="21" a="1"/>
  <c r="BE42" i="21" s="1"/>
  <c r="BH39" i="21" a="1"/>
  <c r="BH39" i="21" s="1"/>
  <c r="BH31" i="21" a="1"/>
  <c r="BH31" i="21" s="1"/>
  <c r="BE11" i="21" a="1"/>
  <c r="BE11" i="21" s="1"/>
  <c r="BO18" i="21" a="1"/>
  <c r="BO18" i="21" s="1"/>
  <c r="BK18" i="21" a="1"/>
  <c r="BK18" i="21" s="1"/>
  <c r="BO52" i="21" a="1"/>
  <c r="BO52" i="21" s="1"/>
  <c r="BK52" i="21" a="1"/>
  <c r="BK52" i="21" s="1"/>
  <c r="BO32" i="21" a="1"/>
  <c r="BO32" i="21" s="1"/>
  <c r="BK32" i="21" a="1"/>
  <c r="BK32" i="21" s="1"/>
  <c r="BO37" i="21" a="1"/>
  <c r="BO37" i="21" s="1"/>
  <c r="BK37" i="21" a="1"/>
  <c r="BK37" i="21" s="1"/>
  <c r="BO26" i="21" a="1"/>
  <c r="BO26" i="21" s="1"/>
  <c r="BK26" i="21" a="1"/>
  <c r="BK26" i="21" s="1"/>
  <c r="BE12" i="21" a="1"/>
  <c r="BE12" i="21" s="1"/>
  <c r="BH17" i="21" a="1"/>
  <c r="BH17" i="21" s="1"/>
  <c r="BE30" i="21" a="1"/>
  <c r="BE30" i="21" s="1"/>
  <c r="BK21" i="21" a="1"/>
  <c r="BK21" i="21" s="1"/>
  <c r="BO21" i="21" a="1"/>
  <c r="BO21" i="21" s="1"/>
  <c r="BO43" i="21" a="1"/>
  <c r="BO43" i="21" s="1"/>
  <c r="BK43" i="21" a="1"/>
  <c r="BK43" i="21" s="1"/>
  <c r="BO51" i="21" a="1"/>
  <c r="BO51" i="21" s="1"/>
  <c r="BK51" i="21" a="1"/>
  <c r="BK51" i="21" s="1"/>
  <c r="BH47" i="21" a="1"/>
  <c r="BH47" i="21" s="1"/>
  <c r="BH23" i="21" a="1"/>
  <c r="BH23" i="21" s="1"/>
  <c r="BE40" i="21" a="1"/>
  <c r="BE40" i="21" s="1"/>
  <c r="BH49" i="21" a="1"/>
  <c r="BH49" i="21" s="1"/>
  <c r="BE22" i="21" a="1"/>
  <c r="BE22" i="21" s="1"/>
  <c r="BO33" i="21" a="1"/>
  <c r="BO33" i="21" s="1"/>
  <c r="BK33" i="21" a="1"/>
  <c r="BK33" i="21" s="1"/>
  <c r="BT145" i="21" a="1"/>
  <c r="BT145" i="21" s="1"/>
  <c r="BP145" i="17" s="1"/>
  <c r="BO12" i="21" a="1"/>
  <c r="BO12" i="21" s="1"/>
  <c r="BK12" i="21" a="1"/>
  <c r="BK12" i="21" s="1"/>
  <c r="BV149" i="21" a="1"/>
  <c r="BV149" i="21" s="1"/>
  <c r="BR149" i="17" s="1"/>
  <c r="BO30" i="21" a="1"/>
  <c r="BO30" i="21" s="1"/>
  <c r="BK30" i="21" a="1"/>
  <c r="BK30" i="21" s="1"/>
  <c r="BH38" i="21" a="1"/>
  <c r="BH38" i="21" s="1"/>
  <c r="BH45" i="21" a="1"/>
  <c r="BH45" i="21" s="1"/>
  <c r="BE29" i="21" a="1"/>
  <c r="BE29" i="21" s="1"/>
  <c r="BH12" i="21" a="1"/>
  <c r="BH12" i="21" s="1"/>
  <c r="BH14" i="21" a="1"/>
  <c r="BH14" i="21" s="1"/>
  <c r="BO40" i="21" a="1"/>
  <c r="BO40" i="21" s="1"/>
  <c r="BK40" i="21" a="1"/>
  <c r="BK40" i="21" s="1"/>
  <c r="BO22" i="21" a="1"/>
  <c r="BO22" i="21" s="1"/>
  <c r="BK22" i="21" a="1"/>
  <c r="BK22" i="21" s="1"/>
  <c r="BO11" i="21" a="1"/>
  <c r="BO11" i="21" s="1"/>
  <c r="BK11" i="21" a="1"/>
  <c r="BK11" i="21" s="1"/>
  <c r="BH35" i="21" a="1"/>
  <c r="BH35" i="21" s="1"/>
  <c r="BK47" i="21" a="1"/>
  <c r="BK47" i="21" s="1"/>
  <c r="BO47" i="21" a="1"/>
  <c r="BO47" i="21" s="1"/>
  <c r="BE18" i="21" a="1"/>
  <c r="BE18" i="21" s="1"/>
  <c r="BO23" i="21" a="1"/>
  <c r="BO23" i="21" s="1"/>
  <c r="BK23" i="21" a="1"/>
  <c r="BK23" i="21" s="1"/>
  <c r="BO49" i="21" a="1"/>
  <c r="BO49" i="21" s="1"/>
  <c r="BK49" i="21" a="1"/>
  <c r="BK49" i="21" s="1"/>
  <c r="BO27" i="21" a="1"/>
  <c r="BO27" i="21" s="1"/>
  <c r="BK27" i="21" a="1"/>
  <c r="BK27" i="21" s="1"/>
  <c r="BO34" i="21" a="1"/>
  <c r="BO34" i="21" s="1"/>
  <c r="BK34" i="21" a="1"/>
  <c r="BK34" i="21" s="1"/>
  <c r="BO44" i="21" a="1"/>
  <c r="BO44" i="21" s="1"/>
  <c r="BK44" i="21" a="1"/>
  <c r="BK44" i="21" s="1"/>
  <c r="BK48" i="21" a="1"/>
  <c r="BK48" i="21" s="1"/>
  <c r="BO48" i="21" a="1"/>
  <c r="BO48" i="21" s="1"/>
  <c r="BO42" i="21" a="1"/>
  <c r="BO42" i="21" s="1"/>
  <c r="BK42" i="21" a="1"/>
  <c r="BK42" i="21" s="1"/>
  <c r="BE50" i="21" a="1"/>
  <c r="BE50" i="21" s="1"/>
  <c r="BH25" i="21" a="1"/>
  <c r="BH25" i="21" s="1"/>
  <c r="BE24" i="21" a="1"/>
  <c r="BE24" i="21" s="1"/>
  <c r="BH43" i="21" a="1"/>
  <c r="BH43" i="21" s="1"/>
  <c r="BE35" i="21" a="1"/>
  <c r="BE35" i="21" s="1"/>
  <c r="BH19" i="21" a="1"/>
  <c r="BH19" i="21" s="1"/>
  <c r="BO28" i="21" a="1"/>
  <c r="BO28" i="21" s="1"/>
  <c r="BK28" i="21" a="1"/>
  <c r="BK28" i="21" s="1"/>
  <c r="BO41" i="21" a="1"/>
  <c r="BO41" i="21" s="1"/>
  <c r="BK41" i="21" a="1"/>
  <c r="BK41" i="21" s="1"/>
  <c r="BK39" i="21" a="1"/>
  <c r="BK39" i="21" s="1"/>
  <c r="BO39" i="21" a="1"/>
  <c r="BO39" i="21" s="1"/>
  <c r="BV148" i="21" a="1"/>
  <c r="BV148" i="21" s="1"/>
  <c r="BR148" i="17" s="1"/>
  <c r="BK29" i="21" a="1"/>
  <c r="BK29" i="21" s="1"/>
  <c r="BO29" i="21" a="1"/>
  <c r="BO29" i="21" s="1"/>
  <c r="BO50" i="21" a="1"/>
  <c r="BO50" i="21" s="1"/>
  <c r="BK50" i="21" a="1"/>
  <c r="BK50" i="21" s="1"/>
  <c r="BO24" i="21" a="1"/>
  <c r="BO24" i="21" s="1"/>
  <c r="BK24" i="21" a="1"/>
  <c r="BK24" i="21" s="1"/>
  <c r="BO35" i="21" a="1"/>
  <c r="BO35" i="21" s="1"/>
  <c r="BK35" i="21" a="1"/>
  <c r="BK35" i="21" s="1"/>
  <c r="BO31" i="21" a="1"/>
  <c r="BO31" i="21" s="1"/>
  <c r="BK31" i="21" a="1"/>
  <c r="BK31" i="21" s="1"/>
  <c r="BH50" i="21" a="1"/>
  <c r="BH50" i="21" s="1"/>
  <c r="BE38" i="21" a="1"/>
  <c r="BE38" i="21" s="1"/>
  <c r="BE45" i="21" a="1"/>
  <c r="BE45" i="21" s="1"/>
  <c r="BE25" i="21" a="1"/>
  <c r="BE25" i="21" s="1"/>
  <c r="BH37" i="21" a="1"/>
  <c r="BH37" i="21" s="1"/>
  <c r="BH22" i="21" a="1"/>
  <c r="BH22" i="21" s="1"/>
  <c r="BE19" i="21" a="1"/>
  <c r="BE19" i="21" s="1"/>
  <c r="BO36" i="21" a="1"/>
  <c r="BO36" i="21" s="1"/>
  <c r="BK36" i="21" a="1"/>
  <c r="BK36" i="21" s="1"/>
  <c r="BO20" i="21" a="1"/>
  <c r="BO20" i="21" s="1"/>
  <c r="BK20" i="21" a="1"/>
  <c r="BK20" i="21" s="1"/>
  <c r="BE28" i="21" a="1"/>
  <c r="BE28" i="21" s="1"/>
  <c r="BH29" i="21" a="1"/>
  <c r="BH29" i="21" s="1"/>
  <c r="BE33" i="21" a="1"/>
  <c r="BE33" i="21" s="1"/>
  <c r="BH15" i="21" a="1"/>
  <c r="BH15" i="21" s="1"/>
  <c r="BO38" i="21" a="1"/>
  <c r="BO38" i="21" s="1"/>
  <c r="BK38" i="21" a="1"/>
  <c r="BK38" i="21" s="1"/>
  <c r="BO45" i="21" a="1"/>
  <c r="BO45" i="21" s="1"/>
  <c r="BK45" i="21" a="1"/>
  <c r="BK45" i="21" s="1"/>
  <c r="BO25" i="21" a="1"/>
  <c r="BO25" i="21" s="1"/>
  <c r="BK25" i="21" a="1"/>
  <c r="BK25" i="21" s="1"/>
  <c r="BO19" i="21" a="1"/>
  <c r="BO19" i="21" s="1"/>
  <c r="BK19" i="21" a="1"/>
  <c r="BK19" i="21" s="1"/>
  <c r="BH9" i="21" a="1"/>
  <c r="BH9" i="21" s="1"/>
  <c r="BE6" i="21" a="1"/>
  <c r="BE6" i="21" s="1"/>
  <c r="BK8" i="21" a="1"/>
  <c r="BK8" i="21" s="1"/>
  <c r="BO8" i="21" a="1"/>
  <c r="BO8" i="21" s="1"/>
  <c r="BS146" i="21" a="1"/>
  <c r="BS146" i="21" s="1"/>
  <c r="BO146" i="17" s="1"/>
  <c r="BK6" i="21" a="1"/>
  <c r="BK6" i="21" s="1"/>
  <c r="BO6" i="21" a="1"/>
  <c r="BO6" i="21" s="1"/>
  <c r="BE5" i="21" a="1"/>
  <c r="BE5" i="21" s="1"/>
  <c r="BH10" i="21" a="1"/>
  <c r="BH10" i="21" s="1"/>
  <c r="BK5" i="21" a="1"/>
  <c r="BK5" i="21" s="1"/>
  <c r="BO5" i="21" a="1"/>
  <c r="BO5" i="21" s="1"/>
  <c r="BH6" i="21" a="1"/>
  <c r="BH6" i="21" s="1"/>
  <c r="BO10" i="21" a="1"/>
  <c r="BO10" i="21" s="1"/>
  <c r="BK10" i="21" a="1"/>
  <c r="BK10" i="21" s="1"/>
  <c r="BK9" i="21" a="1"/>
  <c r="BK9" i="21" s="1"/>
  <c r="BO9" i="21" a="1"/>
  <c r="BO9" i="21" s="1"/>
  <c r="BO15" i="21" a="1"/>
  <c r="BO15" i="21" s="1"/>
  <c r="BK15" i="21" a="1"/>
  <c r="BK15" i="21" s="1"/>
  <c r="BH13" i="21" a="1"/>
  <c r="BH13" i="21" s="1"/>
  <c r="BT147" i="21" a="1"/>
  <c r="BT147" i="21" s="1"/>
  <c r="BP147" i="17" s="1"/>
  <c r="BO14" i="21" a="1"/>
  <c r="BO14" i="21" s="1"/>
  <c r="BK14" i="21" a="1"/>
  <c r="BK14" i="21" s="1"/>
  <c r="BE16" i="21" a="1"/>
  <c r="BE16" i="21" s="1"/>
  <c r="BE17" i="21" a="1"/>
  <c r="BE17" i="21" s="1"/>
  <c r="BO16" i="21" a="1"/>
  <c r="BO16" i="21" s="1"/>
  <c r="BK16" i="21" a="1"/>
  <c r="BK16" i="21" s="1"/>
  <c r="BE14" i="21" a="1"/>
  <c r="BE14" i="21" s="1"/>
  <c r="BO17" i="21" a="1"/>
  <c r="BO17" i="21" s="1"/>
  <c r="BK17" i="21" a="1"/>
  <c r="BK17" i="21" s="1"/>
  <c r="BE13" i="21" a="1"/>
  <c r="BE13" i="21" s="1"/>
  <c r="BO13" i="21" a="1"/>
  <c r="BO13" i="21" s="1"/>
  <c r="BK13" i="21" a="1"/>
  <c r="BK13" i="21" s="1"/>
  <c r="BW147" i="21" a="1"/>
  <c r="BW147" i="21" s="1"/>
  <c r="BS147" i="17" s="1"/>
  <c r="BS150" i="21" a="1"/>
  <c r="BS150" i="21" s="1"/>
  <c r="BO150" i="17" s="1"/>
  <c r="BS148" i="21" a="1"/>
  <c r="BS148" i="21" s="1"/>
  <c r="BO148" i="17" s="1"/>
  <c r="BW150" i="21" a="1"/>
  <c r="BW150" i="21" s="1"/>
  <c r="BS150" i="17" s="1"/>
  <c r="BW145" i="21" a="1"/>
  <c r="BW145" i="21" s="1"/>
  <c r="BS145" i="17" s="1"/>
  <c r="BU145" i="21" a="1"/>
  <c r="BU145" i="21" s="1"/>
  <c r="BQ145" i="17" s="1"/>
  <c r="BV147" i="21" a="1"/>
  <c r="BV147" i="21" s="1"/>
  <c r="BR147" i="17" s="1"/>
  <c r="BY148" i="21" a="1"/>
  <c r="BY148" i="21" s="1"/>
  <c r="BU148" i="17" s="1"/>
  <c r="BX145" i="21" a="1"/>
  <c r="BX145" i="21" s="1"/>
  <c r="BT145" i="17" s="1"/>
  <c r="BU150" i="21" a="1"/>
  <c r="BU150" i="21" s="1"/>
  <c r="BQ150" i="17" s="1"/>
  <c r="BU148" i="21" a="1"/>
  <c r="BU148" i="21" s="1"/>
  <c r="BQ148" i="17" s="1"/>
  <c r="BT149" i="21" a="1"/>
  <c r="BT149" i="21" s="1"/>
  <c r="BP149" i="17" s="1"/>
  <c r="BY150" i="21" a="1"/>
  <c r="BY150" i="21" s="1"/>
  <c r="BU150" i="17" s="1"/>
  <c r="BT144" i="21" a="1"/>
  <c r="BT144" i="21" s="1"/>
  <c r="BY145" i="21" a="1"/>
  <c r="BY145" i="21" s="1"/>
  <c r="BU145" i="17" s="1"/>
  <c r="BU149" i="21" a="1"/>
  <c r="BU149" i="21" s="1"/>
  <c r="BQ149" i="17" s="1"/>
  <c r="BY147" i="21" a="1"/>
  <c r="BY147" i="21" s="1"/>
  <c r="BU147" i="17" s="1"/>
  <c r="BS145" i="21" a="1"/>
  <c r="BS145" i="21" s="1"/>
  <c r="BV146" i="21" a="1"/>
  <c r="BV146" i="21" s="1"/>
  <c r="BR146" i="17" s="1"/>
  <c r="BW146" i="21" a="1"/>
  <c r="BW146" i="21" s="1"/>
  <c r="BS146" i="17" s="1"/>
  <c r="BX149" i="21" a="1"/>
  <c r="BX149" i="21" s="1"/>
  <c r="BT149" i="17" s="1"/>
  <c r="BY146" i="21" a="1"/>
  <c r="BY146" i="21" s="1"/>
  <c r="BU146" i="17" s="1"/>
  <c r="BU146" i="21" a="1"/>
  <c r="BU146" i="21" s="1"/>
  <c r="BQ146" i="17" s="1"/>
  <c r="BX147" i="21" a="1"/>
  <c r="BX147" i="21" s="1"/>
  <c r="BT147" i="17" s="1"/>
  <c r="BT150" i="21" a="1"/>
  <c r="BT150" i="21" s="1"/>
  <c r="BP150" i="17" s="1"/>
  <c r="BS149" i="21" a="1"/>
  <c r="BS149" i="21" s="1"/>
  <c r="BV150" i="21" a="1"/>
  <c r="BV150" i="21" s="1"/>
  <c r="BR150" i="17" s="1"/>
  <c r="BX150" i="21" a="1"/>
  <c r="BX150" i="21" s="1"/>
  <c r="BT150" i="17" s="1"/>
  <c r="BV144" i="21" a="1"/>
  <c r="BV144" i="21" s="1"/>
  <c r="BT146" i="21" a="1"/>
  <c r="BT146" i="21" s="1"/>
  <c r="BP146" i="17" s="1"/>
  <c r="BW144" i="21" a="1"/>
  <c r="BW144" i="21" s="1"/>
  <c r="BW149" i="21" a="1"/>
  <c r="BW149" i="21" s="1"/>
  <c r="BS149" i="17" s="1"/>
  <c r="BV145" i="21" a="1"/>
  <c r="BV145" i="21" s="1"/>
  <c r="BR145" i="17" s="1"/>
  <c r="BX146" i="21" a="1"/>
  <c r="BX146" i="21" s="1"/>
  <c r="BT146" i="17" s="1"/>
  <c r="BX144" i="21" a="1"/>
  <c r="BX144" i="21" s="1"/>
  <c r="BT148" i="21" a="1"/>
  <c r="BT148" i="21" s="1"/>
  <c r="BP148" i="17" s="1"/>
  <c r="BU144" i="21" a="1"/>
  <c r="BU144" i="21" s="1"/>
  <c r="BW148" i="21" a="1"/>
  <c r="BW148" i="21" s="1"/>
  <c r="BS148" i="17" s="1"/>
  <c r="BU147" i="21" a="1"/>
  <c r="BU147" i="21" s="1"/>
  <c r="BQ147" i="17" s="1"/>
  <c r="BX148" i="21" a="1"/>
  <c r="BX148" i="21" s="1"/>
  <c r="BT148" i="17" s="1"/>
  <c r="BY149" i="21" a="1"/>
  <c r="BY149" i="21" s="1"/>
  <c r="BU149" i="17" s="1"/>
  <c r="BS139" i="21" a="1"/>
  <c r="BS139" i="21" s="1"/>
  <c r="BU141" i="21" a="1"/>
  <c r="BU141" i="21" s="1"/>
  <c r="BQ141" i="17" s="1"/>
  <c r="BT137" i="21" a="1"/>
  <c r="BT137" i="21" s="1"/>
  <c r="BV142" i="21" a="1"/>
  <c r="BV142" i="21" s="1"/>
  <c r="BR142" i="17" s="1"/>
  <c r="BX138" i="21" a="1"/>
  <c r="BX138" i="21" s="1"/>
  <c r="BT138" i="17" s="1"/>
  <c r="BV141" i="21" a="1"/>
  <c r="BV141" i="21" s="1"/>
  <c r="BR141" i="17" s="1"/>
  <c r="BY138" i="21" a="1"/>
  <c r="BY138" i="21" s="1"/>
  <c r="BU138" i="17" s="1"/>
  <c r="BU142" i="21" a="1"/>
  <c r="BU142" i="21" s="1"/>
  <c r="BQ142" i="17" s="1"/>
  <c r="BY140" i="21" a="1"/>
  <c r="BY140" i="21" s="1"/>
  <c r="BU140" i="17" s="1"/>
  <c r="BS138" i="21" a="1"/>
  <c r="BS138" i="21" s="1"/>
  <c r="BV139" i="21" a="1"/>
  <c r="BV139" i="21" s="1"/>
  <c r="BR139" i="17" s="1"/>
  <c r="BW139" i="21" a="1"/>
  <c r="BW139" i="21" s="1"/>
  <c r="BS139" i="17" s="1"/>
  <c r="BT140" i="21" a="1"/>
  <c r="BT140" i="21" s="1"/>
  <c r="BP140" i="17" s="1"/>
  <c r="BY141" i="21" a="1"/>
  <c r="BY141" i="21" s="1"/>
  <c r="BU141" i="17" s="1"/>
  <c r="BT142" i="21" a="1"/>
  <c r="BT142" i="21" s="1"/>
  <c r="BP142" i="17" s="1"/>
  <c r="BU143" i="21" a="1"/>
  <c r="BU143" i="21" s="1"/>
  <c r="BQ143" i="17" s="1"/>
  <c r="BW140" i="21" a="1"/>
  <c r="BW140" i="21" s="1"/>
  <c r="BS140" i="17" s="1"/>
  <c r="BS143" i="21" a="1"/>
  <c r="BS143" i="21" s="1"/>
  <c r="BY139" i="21" a="1"/>
  <c r="BY139" i="21" s="1"/>
  <c r="BU139" i="17" s="1"/>
  <c r="BT138" i="21" a="1"/>
  <c r="BT138" i="21" s="1"/>
  <c r="BP138" i="17" s="1"/>
  <c r="BU139" i="21" a="1"/>
  <c r="BU139" i="21" s="1"/>
  <c r="BQ139" i="17" s="1"/>
  <c r="BW143" i="21" a="1"/>
  <c r="BW143" i="21" s="1"/>
  <c r="BS143" i="17" s="1"/>
  <c r="BX143" i="21" a="1"/>
  <c r="BX143" i="21" s="1"/>
  <c r="BT143" i="17" s="1"/>
  <c r="BV137" i="21" a="1"/>
  <c r="BV137" i="21" s="1"/>
  <c r="BT139" i="21" a="1"/>
  <c r="BT139" i="21" s="1"/>
  <c r="BP139" i="17" s="1"/>
  <c r="BU138" i="21" a="1"/>
  <c r="BU138" i="21" s="1"/>
  <c r="BQ138" i="17" s="1"/>
  <c r="BX140" i="21" a="1"/>
  <c r="BX140" i="21" s="1"/>
  <c r="BT140" i="17" s="1"/>
  <c r="BW138" i="21" a="1"/>
  <c r="BW138" i="21" s="1"/>
  <c r="BS138" i="17" s="1"/>
  <c r="BS141" i="21" a="1"/>
  <c r="BS141" i="21" s="1"/>
  <c r="BV143" i="21" a="1"/>
  <c r="BV143" i="21" s="1"/>
  <c r="BR143" i="17" s="1"/>
  <c r="BV140" i="21" a="1"/>
  <c r="BV140" i="21" s="1"/>
  <c r="BR140" i="17" s="1"/>
  <c r="BV138" i="21" a="1"/>
  <c r="BV138" i="21" s="1"/>
  <c r="BR138" i="17" s="1"/>
  <c r="BX142" i="21" a="1"/>
  <c r="BX142" i="21" s="1"/>
  <c r="BT142" i="17" s="1"/>
  <c r="BT143" i="21" a="1"/>
  <c r="BT143" i="21" s="1"/>
  <c r="BP143" i="17" s="1"/>
  <c r="BS142" i="21" a="1"/>
  <c r="BS142" i="21" s="1"/>
  <c r="BU137" i="21" a="1"/>
  <c r="BU137" i="21" s="1"/>
  <c r="BY143" i="21" a="1"/>
  <c r="BY143" i="21" s="1"/>
  <c r="BU143" i="17" s="1"/>
  <c r="BW142" i="21" a="1"/>
  <c r="BW142" i="21" s="1"/>
  <c r="BS142" i="17" s="1"/>
  <c r="BW141" i="21" a="1"/>
  <c r="BW141" i="21" s="1"/>
  <c r="BS141" i="17" s="1"/>
  <c r="BX137" i="21" a="1"/>
  <c r="BX137" i="21" s="1"/>
  <c r="BW137" i="21" a="1"/>
  <c r="BW137" i="21" s="1"/>
  <c r="BX139" i="21" a="1"/>
  <c r="BX139" i="21" s="1"/>
  <c r="BT139" i="17" s="1"/>
  <c r="BT141" i="21" a="1"/>
  <c r="BT141" i="21" s="1"/>
  <c r="BP141" i="17" s="1"/>
  <c r="BU140" i="21" a="1"/>
  <c r="BU140" i="21" s="1"/>
  <c r="BQ140" i="17" s="1"/>
  <c r="BX141" i="21" a="1"/>
  <c r="BX141" i="21" s="1"/>
  <c r="BT141" i="17" s="1"/>
  <c r="BY142" i="21" a="1"/>
  <c r="BY142" i="21" s="1"/>
  <c r="BU142" i="17" s="1"/>
  <c r="BY135" i="21" a="1"/>
  <c r="BY135" i="21" s="1"/>
  <c r="BU135" i="17" s="1"/>
  <c r="BU131" i="21" a="1"/>
  <c r="BU131" i="21" s="1"/>
  <c r="BQ131" i="17" s="1"/>
  <c r="BX133" i="21" a="1"/>
  <c r="BX133" i="21" s="1"/>
  <c r="BT133" i="17" s="1"/>
  <c r="BY134" i="21" a="1"/>
  <c r="BY134" i="21" s="1"/>
  <c r="BU134" i="17" s="1"/>
  <c r="BY136" i="21" a="1"/>
  <c r="BY136" i="21" s="1"/>
  <c r="BU136" i="17" s="1"/>
  <c r="BU136" i="21" a="1"/>
  <c r="BU136" i="21" s="1"/>
  <c r="BQ136" i="17" s="1"/>
  <c r="BS136" i="21" a="1"/>
  <c r="BS136" i="21" s="1"/>
  <c r="BY131" i="21" a="1"/>
  <c r="BY131" i="21" s="1"/>
  <c r="BU131" i="17" s="1"/>
  <c r="BU135" i="21" a="1"/>
  <c r="BU135" i="21" s="1"/>
  <c r="BQ135" i="17" s="1"/>
  <c r="BX136" i="21" a="1"/>
  <c r="BX136" i="21" s="1"/>
  <c r="BT136" i="17" s="1"/>
  <c r="BT132" i="21" a="1"/>
  <c r="BT132" i="21" s="1"/>
  <c r="BP132" i="17" s="1"/>
  <c r="BS131" i="21" a="1"/>
  <c r="BS131" i="21" s="1"/>
  <c r="BX134" i="21" a="1"/>
  <c r="BX134" i="21" s="1"/>
  <c r="BT134" i="17" s="1"/>
  <c r="BV132" i="21" a="1"/>
  <c r="BV132" i="21" s="1"/>
  <c r="BR132" i="17" s="1"/>
  <c r="BW132" i="21" a="1"/>
  <c r="BW132" i="21" s="1"/>
  <c r="BS132" i="17" s="1"/>
  <c r="BV135" i="21" a="1"/>
  <c r="BV135" i="21" s="1"/>
  <c r="BR135" i="17" s="1"/>
  <c r="BW136" i="21" a="1"/>
  <c r="BW136" i="21" s="1"/>
  <c r="BS136" i="17" s="1"/>
  <c r="BY133" i="21" a="1"/>
  <c r="BY133" i="21" s="1"/>
  <c r="BU133" i="17" s="1"/>
  <c r="BU133" i="21" a="1"/>
  <c r="BU133" i="21" s="1"/>
  <c r="BQ133" i="17" s="1"/>
  <c r="BX135" i="21" a="1"/>
  <c r="BX135" i="21" s="1"/>
  <c r="BT135" i="17" s="1"/>
  <c r="BV133" i="21" a="1"/>
  <c r="BV133" i="21" s="1"/>
  <c r="BR133" i="17" s="1"/>
  <c r="BT131" i="21" a="1"/>
  <c r="BT131" i="21" s="1"/>
  <c r="BP131" i="17" s="1"/>
  <c r="BW131" i="21" a="1"/>
  <c r="BW131" i="21" s="1"/>
  <c r="BS131" i="17" s="1"/>
  <c r="BU132" i="21" a="1"/>
  <c r="BU132" i="21" s="1"/>
  <c r="BQ132" i="17" s="1"/>
  <c r="BS134" i="21" a="1"/>
  <c r="BS134" i="21" s="1"/>
  <c r="BT133" i="21" a="1"/>
  <c r="BT133" i="21" s="1"/>
  <c r="BP133" i="17" s="1"/>
  <c r="BW135" i="21" a="1"/>
  <c r="BW135" i="21" s="1"/>
  <c r="BS135" i="17" s="1"/>
  <c r="BW133" i="21" a="1"/>
  <c r="BW133" i="21" s="1"/>
  <c r="BS133" i="17" s="1"/>
  <c r="BV136" i="21" a="1"/>
  <c r="BV136" i="21" s="1"/>
  <c r="BR136" i="17" s="1"/>
  <c r="BT134" i="21" a="1"/>
  <c r="BT134" i="21" s="1"/>
  <c r="BP134" i="17" s="1"/>
  <c r="BU130" i="21" a="1"/>
  <c r="BU130" i="21" s="1"/>
  <c r="BQ130" i="17" s="1"/>
  <c r="BS132" i="21" a="1"/>
  <c r="BS132" i="21" s="1"/>
  <c r="BX131" i="21" a="1"/>
  <c r="BX131" i="21" s="1"/>
  <c r="BT131" i="17" s="1"/>
  <c r="BW130" i="21" a="1"/>
  <c r="BW130" i="21" s="1"/>
  <c r="BS130" i="17" s="1"/>
  <c r="BV131" i="21" a="1"/>
  <c r="BV131" i="21" s="1"/>
  <c r="BR131" i="17" s="1"/>
  <c r="BV130" i="21" a="1"/>
  <c r="BV130" i="21" s="1"/>
  <c r="BR130" i="17" s="1"/>
  <c r="BY132" i="21" a="1"/>
  <c r="BY132" i="21" s="1"/>
  <c r="BU132" i="17" s="1"/>
  <c r="BT135" i="21" a="1"/>
  <c r="BT135" i="21" s="1"/>
  <c r="BP135" i="17" s="1"/>
  <c r="BU134" i="21" a="1"/>
  <c r="BU134" i="21" s="1"/>
  <c r="BQ134" i="17" s="1"/>
  <c r="BX132" i="21" a="1"/>
  <c r="BX132" i="21" s="1"/>
  <c r="BT132" i="17" s="1"/>
  <c r="BV134" i="21" a="1"/>
  <c r="BV134" i="21" s="1"/>
  <c r="BR134" i="17" s="1"/>
  <c r="BT136" i="21" a="1"/>
  <c r="BT136" i="21" s="1"/>
  <c r="BP136" i="17" s="1"/>
  <c r="BW134" i="21" a="1"/>
  <c r="BW134" i="21" s="1"/>
  <c r="BS134" i="17" s="1"/>
  <c r="BS135" i="21" a="1"/>
  <c r="BS135" i="21" s="1"/>
  <c r="BX130" i="21" a="1"/>
  <c r="BX130" i="21" s="1"/>
  <c r="BT130" i="17" s="1"/>
  <c r="BT130" i="21" a="1"/>
  <c r="BT130" i="21" s="1"/>
  <c r="BP130" i="17" s="1"/>
  <c r="BX128" i="21" a="1"/>
  <c r="BX128" i="21" s="1"/>
  <c r="BT128" i="17" s="1"/>
  <c r="BV126" i="21" a="1"/>
  <c r="BV126" i="21" s="1"/>
  <c r="BR126" i="17" s="1"/>
  <c r="BT124" i="21" a="1"/>
  <c r="BT124" i="21" s="1"/>
  <c r="BP124" i="17" s="1"/>
  <c r="BY125" i="21" a="1"/>
  <c r="BY125" i="21" s="1"/>
  <c r="BU125" i="17" s="1"/>
  <c r="BW124" i="21" a="1"/>
  <c r="BW124" i="21" s="1"/>
  <c r="BS124" i="17" s="1"/>
  <c r="BU125" i="21" a="1"/>
  <c r="BU125" i="21" s="1"/>
  <c r="BQ125" i="17" s="1"/>
  <c r="BS127" i="21" a="1"/>
  <c r="BS127" i="21" s="1"/>
  <c r="BX126" i="21" a="1"/>
  <c r="BX126" i="21" s="1"/>
  <c r="BT126" i="17" s="1"/>
  <c r="BT126" i="21" a="1"/>
  <c r="BT126" i="21" s="1"/>
  <c r="BP126" i="17" s="1"/>
  <c r="BY127" i="21" a="1"/>
  <c r="BY127" i="21" s="1"/>
  <c r="BU127" i="17" s="1"/>
  <c r="BT128" i="21" a="1"/>
  <c r="BT128" i="21" s="1"/>
  <c r="BP128" i="17" s="1"/>
  <c r="BY129" i="21" a="1"/>
  <c r="BY129" i="21" s="1"/>
  <c r="BU129" i="17" s="1"/>
  <c r="BW128" i="21" a="1"/>
  <c r="BW128" i="21" s="1"/>
  <c r="BS128" i="17" s="1"/>
  <c r="BU129" i="21" a="1"/>
  <c r="BU129" i="21" s="1"/>
  <c r="BQ129" i="17" s="1"/>
  <c r="BW126" i="21" a="1"/>
  <c r="BW126" i="21" s="1"/>
  <c r="BS126" i="17" s="1"/>
  <c r="BU127" i="21" a="1"/>
  <c r="BU127" i="21" s="1"/>
  <c r="BQ127" i="17" s="1"/>
  <c r="BS129" i="21" a="1"/>
  <c r="BS129" i="21" s="1"/>
  <c r="BX127" i="21" a="1"/>
  <c r="BX127" i="21" s="1"/>
  <c r="BT127" i="17" s="1"/>
  <c r="BV125" i="21" a="1"/>
  <c r="BV125" i="21" s="1"/>
  <c r="BR125" i="17" s="1"/>
  <c r="BV128" i="21" a="1"/>
  <c r="BV128" i="21" s="1"/>
  <c r="BR128" i="17" s="1"/>
  <c r="BU123" i="21" a="1"/>
  <c r="BU123" i="21" s="1"/>
  <c r="BQ123" i="17" s="1"/>
  <c r="BS125" i="21" a="1"/>
  <c r="BS125" i="21" s="1"/>
  <c r="BX124" i="21" a="1"/>
  <c r="BX124" i="21" s="1"/>
  <c r="BT124" i="17" s="1"/>
  <c r="BW123" i="21" a="1"/>
  <c r="BW123" i="21" s="1"/>
  <c r="BS123" i="17" s="1"/>
  <c r="BV124" i="21" a="1"/>
  <c r="BV124" i="21" s="1"/>
  <c r="BR124" i="17" s="1"/>
  <c r="BY124" i="21" a="1"/>
  <c r="BY124" i="21" s="1"/>
  <c r="BU124" i="17" s="1"/>
  <c r="BX129" i="21" a="1"/>
  <c r="BX129" i="21" s="1"/>
  <c r="BT129" i="17" s="1"/>
  <c r="BT125" i="21" a="1"/>
  <c r="BT125" i="21" s="1"/>
  <c r="BP125" i="17" s="1"/>
  <c r="BW125" i="21" a="1"/>
  <c r="BW125" i="21" s="1"/>
  <c r="BS125" i="17" s="1"/>
  <c r="BX125" i="21" a="1"/>
  <c r="BX125" i="21" s="1"/>
  <c r="BT125" i="17" s="1"/>
  <c r="BV127" i="21" a="1"/>
  <c r="BV127" i="21" s="1"/>
  <c r="BR127" i="17" s="1"/>
  <c r="BT129" i="21" a="1"/>
  <c r="BT129" i="21" s="1"/>
  <c r="BP129" i="17" s="1"/>
  <c r="BW127" i="21" a="1"/>
  <c r="BW127" i="21" s="1"/>
  <c r="BS127" i="17" s="1"/>
  <c r="BS128" i="21" a="1"/>
  <c r="BS128" i="21" s="1"/>
  <c r="BX123" i="21" a="1"/>
  <c r="BX123" i="21" s="1"/>
  <c r="BT123" i="17" s="1"/>
  <c r="BT123" i="21" a="1"/>
  <c r="BT123" i="21" s="1"/>
  <c r="BP123" i="17" s="1"/>
  <c r="BV129" i="21" a="1"/>
  <c r="BV129" i="21" s="1"/>
  <c r="BR129" i="17" s="1"/>
  <c r="BT127" i="21" a="1"/>
  <c r="BT127" i="21" s="1"/>
  <c r="BP127" i="17" s="1"/>
  <c r="BU128" i="21" a="1"/>
  <c r="BU128" i="21" s="1"/>
  <c r="BQ128" i="17" s="1"/>
  <c r="BS124" i="21" a="1"/>
  <c r="BS124" i="21" s="1"/>
  <c r="BW129" i="21" a="1"/>
  <c r="BW129" i="21" s="1"/>
  <c r="BS129" i="17" s="1"/>
  <c r="BV123" i="21" a="1"/>
  <c r="BV123" i="21" s="1"/>
  <c r="BR123" i="17" s="1"/>
  <c r="BY126" i="21" a="1"/>
  <c r="BY126" i="21" s="1"/>
  <c r="BU126" i="17" s="1"/>
  <c r="BU126" i="21" a="1"/>
  <c r="BU126" i="21" s="1"/>
  <c r="BQ126" i="17" s="1"/>
  <c r="BY128" i="21" a="1"/>
  <c r="BY128" i="21" s="1"/>
  <c r="BU128" i="17" s="1"/>
  <c r="BU124" i="21" a="1"/>
  <c r="BU124" i="21" s="1"/>
  <c r="BQ124" i="17" s="1"/>
  <c r="BW120" i="21" a="1"/>
  <c r="BW120" i="21" s="1"/>
  <c r="BS120" i="17" s="1"/>
  <c r="BX117" i="21" a="1"/>
  <c r="BX117" i="21" s="1"/>
  <c r="BT117" i="17" s="1"/>
  <c r="BW116" i="21" a="1"/>
  <c r="BW116" i="21" s="1"/>
  <c r="BS116" i="17" s="1"/>
  <c r="BU121" i="21" a="1"/>
  <c r="BU121" i="21" s="1"/>
  <c r="BQ121" i="17" s="1"/>
  <c r="BT118" i="21" a="1"/>
  <c r="BT118" i="21" s="1"/>
  <c r="BP118" i="17" s="1"/>
  <c r="BS117" i="21" a="1"/>
  <c r="BS117" i="21" s="1"/>
  <c r="BV118" i="21" a="1"/>
  <c r="BV118" i="21" s="1"/>
  <c r="BR118" i="17" s="1"/>
  <c r="BW118" i="21" a="1"/>
  <c r="BW118" i="21" s="1"/>
  <c r="BS118" i="17" s="1"/>
  <c r="BV122" i="21" a="1"/>
  <c r="BV122" i="21" s="1"/>
  <c r="BR122" i="17" s="1"/>
  <c r="BT120" i="21" a="1"/>
  <c r="BT120" i="21" s="1"/>
  <c r="BP120" i="17" s="1"/>
  <c r="BX118" i="21" a="1"/>
  <c r="BX118" i="21" s="1"/>
  <c r="BT118" i="17" s="1"/>
  <c r="BX122" i="21" a="1"/>
  <c r="BX122" i="21" s="1"/>
  <c r="BT122" i="17" s="1"/>
  <c r="BX120" i="21" a="1"/>
  <c r="BX120" i="21" s="1"/>
  <c r="BT120" i="17" s="1"/>
  <c r="BY120" i="21" a="1"/>
  <c r="BY120" i="21" s="1"/>
  <c r="BU120" i="17" s="1"/>
  <c r="BT121" i="21" a="1"/>
  <c r="BT121" i="21" s="1"/>
  <c r="BP121" i="17" s="1"/>
  <c r="BY122" i="21" a="1"/>
  <c r="BY122" i="21" s="1"/>
  <c r="BU122" i="17" s="1"/>
  <c r="BW121" i="21" a="1"/>
  <c r="BW121" i="21" s="1"/>
  <c r="BS121" i="17" s="1"/>
  <c r="BU122" i="21" a="1"/>
  <c r="BU122" i="21" s="1"/>
  <c r="BQ122" i="17" s="1"/>
  <c r="BW119" i="21" a="1"/>
  <c r="BW119" i="21" s="1"/>
  <c r="BS119" i="17" s="1"/>
  <c r="BU120" i="21" a="1"/>
  <c r="BU120" i="21" s="1"/>
  <c r="BQ120" i="17" s="1"/>
  <c r="BS122" i="21" a="1"/>
  <c r="BS122" i="21" s="1"/>
  <c r="BV120" i="21" a="1"/>
  <c r="BV120" i="21" s="1"/>
  <c r="BR120" i="17" s="1"/>
  <c r="BT116" i="21" a="1"/>
  <c r="BT116" i="21" s="1"/>
  <c r="BP116" i="17" s="1"/>
  <c r="BV117" i="21" a="1"/>
  <c r="BV117" i="21" s="1"/>
  <c r="BR117" i="17" s="1"/>
  <c r="BV121" i="21" a="1"/>
  <c r="BV121" i="21" s="1"/>
  <c r="BR121" i="17" s="1"/>
  <c r="BV119" i="21" a="1"/>
  <c r="BV119" i="21" s="1"/>
  <c r="BR119" i="17" s="1"/>
  <c r="BU118" i="21" a="1"/>
  <c r="BU118" i="21" s="1"/>
  <c r="BQ118" i="17" s="1"/>
  <c r="BX119" i="21" a="1"/>
  <c r="BX119" i="21" s="1"/>
  <c r="BT119" i="17" s="1"/>
  <c r="BT122" i="21" a="1"/>
  <c r="BT122" i="21" s="1"/>
  <c r="BP122" i="17" s="1"/>
  <c r="BS121" i="21" a="1"/>
  <c r="BS121" i="21" s="1"/>
  <c r="BX116" i="21" a="1"/>
  <c r="BX116" i="21" s="1"/>
  <c r="BT116" i="17" s="1"/>
  <c r="BU116" i="21" a="1"/>
  <c r="BU116" i="21" s="1"/>
  <c r="BQ116" i="17" s="1"/>
  <c r="BS118" i="21" a="1"/>
  <c r="BS118" i="21" s="1"/>
  <c r="BY117" i="21" a="1"/>
  <c r="BY117" i="21" s="1"/>
  <c r="BU117" i="17" s="1"/>
  <c r="BX121" i="21" a="1"/>
  <c r="BX121" i="21" s="1"/>
  <c r="BT121" i="17" s="1"/>
  <c r="BT117" i="21" a="1"/>
  <c r="BT117" i="21" s="1"/>
  <c r="BP117" i="17" s="1"/>
  <c r="BY118" i="21" a="1"/>
  <c r="BY118" i="21" s="1"/>
  <c r="BU118" i="17" s="1"/>
  <c r="BW117" i="21" a="1"/>
  <c r="BW117" i="21" s="1"/>
  <c r="BS117" i="17" s="1"/>
  <c r="BS120" i="21" a="1"/>
  <c r="BS120" i="21" s="1"/>
  <c r="BT119" i="21" a="1"/>
  <c r="BT119" i="21" s="1"/>
  <c r="BP119" i="17" s="1"/>
  <c r="BW122" i="21" a="1"/>
  <c r="BW122" i="21" s="1"/>
  <c r="BS122" i="17" s="1"/>
  <c r="BV116" i="21" a="1"/>
  <c r="BV116" i="21" s="1"/>
  <c r="BR116" i="17" s="1"/>
  <c r="BY119" i="21" a="1"/>
  <c r="BY119" i="21" s="1"/>
  <c r="BU119" i="17" s="1"/>
  <c r="BU119" i="21" a="1"/>
  <c r="BU119" i="21" s="1"/>
  <c r="BQ119" i="17" s="1"/>
  <c r="BY121" i="21" a="1"/>
  <c r="BY121" i="21" s="1"/>
  <c r="BU121" i="17" s="1"/>
  <c r="BU117" i="21" a="1"/>
  <c r="BU117" i="21" s="1"/>
  <c r="BQ117" i="17" s="1"/>
  <c r="BX111" i="21" a="1"/>
  <c r="BX111" i="21" s="1"/>
  <c r="BT111" i="17" s="1"/>
  <c r="BV113" i="21" a="1"/>
  <c r="BV113" i="21" s="1"/>
  <c r="BR113" i="17" s="1"/>
  <c r="BX109" i="21" a="1"/>
  <c r="BX109" i="21" s="1"/>
  <c r="BT109" i="17" s="1"/>
  <c r="BS114" i="21" a="1"/>
  <c r="BS114" i="21" s="1"/>
  <c r="BO114" i="17" s="1"/>
  <c r="BW113" i="21" a="1"/>
  <c r="BW113" i="21" s="1"/>
  <c r="BS113" i="17" s="1"/>
  <c r="BS111" i="21" a="1"/>
  <c r="BS111" i="21" s="1"/>
  <c r="BO111" i="17" s="1"/>
  <c r="BJ4" i="21"/>
  <c r="BI4" i="21"/>
  <c r="BD4" i="21"/>
  <c r="BF4" i="21"/>
  <c r="BL4" i="21"/>
  <c r="BY113" i="21" a="1"/>
  <c r="BY113" i="21" s="1"/>
  <c r="BU113" i="17" s="1"/>
  <c r="BT114" i="21" a="1"/>
  <c r="BT114" i="21" s="1"/>
  <c r="BP114" i="17" s="1"/>
  <c r="BY115" i="21" a="1"/>
  <c r="BY115" i="21" s="1"/>
  <c r="BU115" i="17" s="1"/>
  <c r="BU115" i="21" a="1"/>
  <c r="BU115" i="21" s="1"/>
  <c r="BQ115" i="17" s="1"/>
  <c r="BM4" i="21"/>
  <c r="BU113" i="21" a="1"/>
  <c r="BU113" i="21" s="1"/>
  <c r="BQ113" i="17" s="1"/>
  <c r="BC4" i="21"/>
  <c r="BG4" i="21"/>
  <c r="BT109" i="21" a="1"/>
  <c r="BT109" i="21" s="1"/>
  <c r="BP109" i="17" s="1"/>
  <c r="BU109" i="21" a="1"/>
  <c r="BU109" i="21" s="1"/>
  <c r="BQ109" i="17" s="1"/>
  <c r="BX110" i="21" a="1"/>
  <c r="BX110" i="21" s="1"/>
  <c r="BT110" i="17" s="1"/>
  <c r="BW109" i="21" a="1"/>
  <c r="BW109" i="21" s="1"/>
  <c r="BS109" i="17" s="1"/>
  <c r="BV110" i="21" a="1"/>
  <c r="BV110" i="21" s="1"/>
  <c r="BR110" i="17" s="1"/>
  <c r="BV114" i="21" a="1"/>
  <c r="BV114" i="21" s="1"/>
  <c r="BR114" i="17" s="1"/>
  <c r="BT115" i="21" a="1"/>
  <c r="BT115" i="21" s="1"/>
  <c r="BP115" i="17" s="1"/>
  <c r="BS110" i="21" a="1"/>
  <c r="BS110" i="21" s="1"/>
  <c r="BO110" i="17" s="1"/>
  <c r="BV111" i="21" a="1"/>
  <c r="BV111" i="21" s="1"/>
  <c r="BR111" i="17" s="1"/>
  <c r="BV115" i="21" a="1"/>
  <c r="BV115" i="21" s="1"/>
  <c r="BR115" i="17" s="1"/>
  <c r="BS115" i="21" a="1"/>
  <c r="BS115" i="21" s="1"/>
  <c r="BO115" i="17" s="1"/>
  <c r="BY110" i="21" a="1"/>
  <c r="BY110" i="21" s="1"/>
  <c r="BU110" i="17" s="1"/>
  <c r="BU114" i="21" a="1"/>
  <c r="BU114" i="21" s="1"/>
  <c r="BQ114" i="17" s="1"/>
  <c r="BX113" i="21" a="1"/>
  <c r="BX113" i="21" s="1"/>
  <c r="BT113" i="17" s="1"/>
  <c r="BT113" i="21" a="1"/>
  <c r="BT113" i="21" s="1"/>
  <c r="BP113" i="17" s="1"/>
  <c r="BX114" i="21" a="1"/>
  <c r="BX114" i="21" s="1"/>
  <c r="BT114" i="17" s="1"/>
  <c r="BV112" i="21" a="1"/>
  <c r="BV112" i="21" s="1"/>
  <c r="BR112" i="17" s="1"/>
  <c r="BT110" i="21" a="1"/>
  <c r="BT110" i="21" s="1"/>
  <c r="BP110" i="17" s="1"/>
  <c r="BY111" i="21" a="1"/>
  <c r="BY111" i="21" s="1"/>
  <c r="BU111" i="17" s="1"/>
  <c r="BW110" i="21" a="1"/>
  <c r="BW110" i="21" s="1"/>
  <c r="BS110" i="17" s="1"/>
  <c r="BU111" i="21" a="1"/>
  <c r="BU111" i="21" s="1"/>
  <c r="BQ111" i="17" s="1"/>
  <c r="BS113" i="21" a="1"/>
  <c r="BS113" i="21" s="1"/>
  <c r="BO113" i="17" s="1"/>
  <c r="BX112" i="21" a="1"/>
  <c r="BX112" i="21" s="1"/>
  <c r="BT112" i="17" s="1"/>
  <c r="BT112" i="21" a="1"/>
  <c r="BT112" i="21" s="1"/>
  <c r="BP112" i="17" s="1"/>
  <c r="BW112" i="21" a="1"/>
  <c r="BW112" i="21" s="1"/>
  <c r="BS112" i="17" s="1"/>
  <c r="BX115" i="21" a="1"/>
  <c r="BX115" i="21" s="1"/>
  <c r="BT115" i="17" s="1"/>
  <c r="BT111" i="21" a="1"/>
  <c r="BT111" i="21" s="1"/>
  <c r="BP111" i="17" s="1"/>
  <c r="BW111" i="21" a="1"/>
  <c r="BW111" i="21" s="1"/>
  <c r="BS111" i="17" s="1"/>
  <c r="BW115" i="21" a="1"/>
  <c r="BW115" i="21" s="1"/>
  <c r="BS115" i="17" s="1"/>
  <c r="BV109" i="21" a="1"/>
  <c r="BV109" i="21" s="1"/>
  <c r="BR109" i="17" s="1"/>
  <c r="BY112" i="21" a="1"/>
  <c r="BY112" i="21" s="1"/>
  <c r="BU112" i="17" s="1"/>
  <c r="BU112" i="21" a="1"/>
  <c r="BU112" i="21" s="1"/>
  <c r="BQ112" i="17" s="1"/>
  <c r="BY114" i="21" a="1"/>
  <c r="BY114" i="21" s="1"/>
  <c r="BU114" i="17" s="1"/>
  <c r="BU110" i="21" a="1"/>
  <c r="BU110" i="21" s="1"/>
  <c r="BQ110" i="17" s="1"/>
  <c r="BW114" i="21" a="1"/>
  <c r="BW114" i="21" s="1"/>
  <c r="BS114" i="17" s="1"/>
  <c r="BN6" i="21"/>
  <c r="BN40" i="21"/>
  <c r="BN32" i="21"/>
  <c r="BN26" i="21"/>
  <c r="BN30" i="21"/>
  <c r="BN28" i="21"/>
  <c r="BN20" i="21"/>
  <c r="BN22" i="21"/>
  <c r="BN52" i="21"/>
  <c r="BN24" i="21"/>
  <c r="BN12" i="21"/>
  <c r="BN8" i="21"/>
  <c r="BN14" i="21"/>
  <c r="BN18" i="21"/>
  <c r="BN35" i="21"/>
  <c r="BN10" i="21"/>
  <c r="BN50" i="21"/>
  <c r="BN16" i="21"/>
  <c r="BN37" i="21"/>
  <c r="BN48" i="21"/>
  <c r="BN33" i="21"/>
  <c r="BN42" i="21"/>
  <c r="BD7" i="21"/>
  <c r="BL7" i="21"/>
  <c r="BM7" i="21"/>
  <c r="BI7" i="21"/>
  <c r="BG7" i="21"/>
  <c r="BF7" i="21"/>
  <c r="BC7" i="21"/>
  <c r="BJ7" i="21"/>
  <c r="BN44" i="21"/>
  <c r="D15" i="17"/>
  <c r="BB7" i="21"/>
  <c r="BN11" i="21"/>
  <c r="BN41" i="21"/>
  <c r="BN29" i="21"/>
  <c r="BN17" i="21"/>
  <c r="BN36" i="21"/>
  <c r="BN9" i="21"/>
  <c r="BN39" i="21"/>
  <c r="BN31" i="21"/>
  <c r="BN15" i="21"/>
  <c r="BB46" i="21"/>
  <c r="BN51" i="21"/>
  <c r="BN34" i="21"/>
  <c r="BN19" i="21"/>
  <c r="BI46" i="21"/>
  <c r="BC46" i="21"/>
  <c r="BJ46" i="21"/>
  <c r="BD46" i="21"/>
  <c r="BM46" i="21"/>
  <c r="BG46" i="21"/>
  <c r="BL46" i="21"/>
  <c r="BF46" i="21"/>
  <c r="BN47" i="21"/>
  <c r="BN38" i="21"/>
  <c r="BN23" i="21"/>
  <c r="BN45" i="21"/>
  <c r="BN25" i="21"/>
  <c r="BN13" i="21"/>
  <c r="BN49" i="21"/>
  <c r="BN21" i="21"/>
  <c r="BN5" i="21"/>
  <c r="BN43" i="21"/>
  <c r="BN27" i="21"/>
  <c r="D45" i="17"/>
  <c r="BH4" i="21" l="1" a="1"/>
  <c r="BH4" i="21" s="1"/>
  <c r="BS154" i="21" a="1"/>
  <c r="BS154" i="21" s="1"/>
  <c r="BO154" i="17" s="1"/>
  <c r="BS151" i="21" a="1"/>
  <c r="BS151" i="21" s="1"/>
  <c r="BS160" i="21" s="1"/>
  <c r="BZ156" i="21"/>
  <c r="BO156" i="17"/>
  <c r="BU161" i="21"/>
  <c r="BO153" i="17"/>
  <c r="BZ153" i="21"/>
  <c r="BU160" i="21"/>
  <c r="BV160" i="21"/>
  <c r="BV161" i="21"/>
  <c r="BR151" i="17"/>
  <c r="BT160" i="21"/>
  <c r="BP151" i="17"/>
  <c r="BT161" i="21"/>
  <c r="BE7" i="21" a="1"/>
  <c r="BE7" i="21" s="1"/>
  <c r="BZ157" i="21"/>
  <c r="BT151" i="17"/>
  <c r="BX161" i="21"/>
  <c r="BX160" i="21"/>
  <c r="BY151" i="21" a="1"/>
  <c r="BY151" i="21" s="1"/>
  <c r="BW161" i="21"/>
  <c r="BS151" i="17"/>
  <c r="BW160" i="21"/>
  <c r="BZ152" i="21"/>
  <c r="BZ155" i="21"/>
  <c r="BO4" i="21" a="1"/>
  <c r="BO4" i="21" s="1"/>
  <c r="BK4" i="21" a="1"/>
  <c r="BK4" i="21" s="1"/>
  <c r="BE46" i="21" a="1"/>
  <c r="BE46" i="21" s="1"/>
  <c r="BE4" i="21" a="1"/>
  <c r="BE4" i="21" s="1"/>
  <c r="BH46" i="21" a="1"/>
  <c r="BH46" i="21" s="1"/>
  <c r="BO46" i="21" a="1"/>
  <c r="BO46" i="21" s="1"/>
  <c r="BK46" i="21" a="1"/>
  <c r="BK46" i="21" s="1"/>
  <c r="BH7" i="21" a="1"/>
  <c r="BH7" i="21" s="1"/>
  <c r="BK7" i="21" a="1"/>
  <c r="BK7" i="21" s="1"/>
  <c r="BO7" i="21" a="1"/>
  <c r="BO7" i="21" s="1"/>
  <c r="BR144" i="17"/>
  <c r="BP144" i="17"/>
  <c r="BS144" i="21" a="1"/>
  <c r="BS144" i="21" s="1"/>
  <c r="BT144" i="17"/>
  <c r="BQ144" i="17"/>
  <c r="BS144" i="17"/>
  <c r="BZ148" i="21"/>
  <c r="BS147" i="21" a="1"/>
  <c r="BS147" i="21" s="1"/>
  <c r="BZ149" i="21"/>
  <c r="BO149" i="17"/>
  <c r="BY144" i="21" a="1"/>
  <c r="BY144" i="21" s="1"/>
  <c r="BY137" i="21" a="1"/>
  <c r="BY137" i="21" s="1"/>
  <c r="BZ150" i="21"/>
  <c r="BZ145" i="21"/>
  <c r="BO145" i="17"/>
  <c r="BZ146" i="21"/>
  <c r="BP137" i="17"/>
  <c r="BT137" i="17"/>
  <c r="BQ137" i="17"/>
  <c r="BR137" i="17"/>
  <c r="BS137" i="17"/>
  <c r="BZ138" i="21"/>
  <c r="BO138" i="17"/>
  <c r="BO141" i="17"/>
  <c r="BZ141" i="21"/>
  <c r="BS140" i="21" a="1"/>
  <c r="BS140" i="21" s="1"/>
  <c r="BS137" i="21" a="1"/>
  <c r="BS137" i="21" s="1"/>
  <c r="BZ142" i="21"/>
  <c r="BO142" i="17"/>
  <c r="BO139" i="17"/>
  <c r="BZ139" i="21"/>
  <c r="BZ143" i="21"/>
  <c r="BO143" i="17"/>
  <c r="BO136" i="17"/>
  <c r="BZ136" i="21"/>
  <c r="BY130" i="21" a="1"/>
  <c r="BY130" i="21" s="1"/>
  <c r="BU130" i="17" s="1"/>
  <c r="BZ131" i="21"/>
  <c r="BO131" i="17"/>
  <c r="BS130" i="21" a="1"/>
  <c r="BS130" i="21" s="1"/>
  <c r="BZ132" i="21"/>
  <c r="BO132" i="17"/>
  <c r="BO135" i="17"/>
  <c r="BZ135" i="21"/>
  <c r="BS133" i="21" a="1"/>
  <c r="BS133" i="21" s="1"/>
  <c r="BO134" i="17"/>
  <c r="BZ134" i="21"/>
  <c r="BS126" i="21" a="1"/>
  <c r="BS126" i="21" s="1"/>
  <c r="BZ127" i="21"/>
  <c r="BO127" i="17"/>
  <c r="BO128" i="17"/>
  <c r="BZ128" i="21"/>
  <c r="BO125" i="17"/>
  <c r="BZ125" i="21"/>
  <c r="BS123" i="21" a="1"/>
  <c r="BS123" i="21" s="1"/>
  <c r="BO123" i="17" s="1"/>
  <c r="BZ129" i="21"/>
  <c r="BO129" i="17"/>
  <c r="BY123" i="21" a="1"/>
  <c r="BY123" i="21" s="1"/>
  <c r="BZ124" i="21"/>
  <c r="BO124" i="17"/>
  <c r="BO118" i="17"/>
  <c r="BZ118" i="21"/>
  <c r="BZ117" i="21"/>
  <c r="BO117" i="17"/>
  <c r="BO122" i="17"/>
  <c r="BZ122" i="21"/>
  <c r="BZ121" i="21"/>
  <c r="BO121" i="17"/>
  <c r="BS119" i="21" a="1"/>
  <c r="BS119" i="21" s="1"/>
  <c r="BY116" i="21" a="1"/>
  <c r="BY116" i="21" s="1"/>
  <c r="BU116" i="17" s="1"/>
  <c r="BS116" i="21" a="1"/>
  <c r="BS116" i="21" s="1"/>
  <c r="BZ120" i="21"/>
  <c r="BO120" i="17"/>
  <c r="BS112" i="21" a="1"/>
  <c r="BS112" i="21" s="1"/>
  <c r="BO112" i="17" s="1"/>
  <c r="BN4" i="21"/>
  <c r="BS109" i="21" a="1"/>
  <c r="BS109" i="21" s="1"/>
  <c r="BO109" i="17" s="1"/>
  <c r="BY109" i="21" a="1"/>
  <c r="BY109" i="21" s="1"/>
  <c r="BU109" i="17" s="1"/>
  <c r="BZ114" i="21"/>
  <c r="BZ113" i="21"/>
  <c r="BZ111" i="21"/>
  <c r="BZ115" i="21"/>
  <c r="BZ110" i="21"/>
  <c r="BN7" i="21"/>
  <c r="BN46" i="21"/>
  <c r="D82" i="17"/>
  <c r="D44" i="17"/>
  <c r="D80" i="17"/>
  <c r="BO151" i="17" l="1"/>
  <c r="BS161" i="21"/>
  <c r="BZ154" i="21"/>
  <c r="BY161" i="21"/>
  <c r="BY160" i="21"/>
  <c r="BU151" i="17"/>
  <c r="BZ151" i="21"/>
  <c r="BU144" i="17"/>
  <c r="BO144" i="17"/>
  <c r="BZ144" i="21"/>
  <c r="BO147" i="17"/>
  <c r="BZ147" i="21"/>
  <c r="BU137" i="17"/>
  <c r="BO140" i="17"/>
  <c r="BZ140" i="21"/>
  <c r="BO137" i="17"/>
  <c r="BZ137" i="21"/>
  <c r="BZ133" i="21"/>
  <c r="BO133" i="17"/>
  <c r="BO130" i="17"/>
  <c r="BZ130" i="21"/>
  <c r="BZ123" i="21"/>
  <c r="BU123" i="17"/>
  <c r="BZ126" i="21"/>
  <c r="BO126" i="17"/>
  <c r="BO119" i="17"/>
  <c r="BZ119" i="21"/>
  <c r="BZ112" i="21"/>
  <c r="BO116" i="17"/>
  <c r="BZ116" i="21"/>
  <c r="BZ109" i="21"/>
  <c r="BH54" i="21"/>
  <c r="BN53" i="21"/>
  <c r="BE53" i="21"/>
  <c r="BK53" i="21"/>
  <c r="BE54" i="21"/>
  <c r="BK54" i="21"/>
  <c r="BN54" i="21"/>
  <c r="BH53" i="21"/>
  <c r="D84" i="17"/>
  <c r="E21" i="17" a="1"/>
  <c r="E20" i="17" a="1"/>
  <c r="E23" i="17" a="1"/>
  <c r="E22" i="17" a="1"/>
  <c r="E19" i="17" a="1"/>
  <c r="E24" i="17" a="1"/>
  <c r="E18" i="17" a="1"/>
  <c r="E19" i="17" l="1"/>
  <c r="G79" i="17" s="1"/>
  <c r="E21" i="17"/>
  <c r="G69" i="17" s="1"/>
  <c r="E20" i="17"/>
  <c r="G68" i="17" s="1"/>
  <c r="E18" i="17"/>
  <c r="G42" i="17" s="1"/>
  <c r="E23" i="17"/>
  <c r="G47" i="17" s="1"/>
  <c r="E22" i="17"/>
  <c r="G82" i="17" s="1"/>
  <c r="E24" i="17"/>
  <c r="G84" i="17" s="1"/>
  <c r="D83" i="17"/>
  <c r="G30" i="17" l="1"/>
  <c r="G78" i="17"/>
  <c r="G66" i="17"/>
  <c r="G54" i="17"/>
  <c r="G48" i="17"/>
  <c r="G67" i="17"/>
  <c r="G43" i="17"/>
  <c r="G31" i="17"/>
  <c r="G36" i="17"/>
  <c r="G56" i="17"/>
  <c r="G80" i="17"/>
  <c r="G46" i="17"/>
  <c r="G83" i="17"/>
  <c r="G81" i="17"/>
  <c r="G32" i="17"/>
  <c r="G35" i="17"/>
  <c r="G34" i="17"/>
  <c r="G55" i="17"/>
  <c r="G57" i="17"/>
  <c r="G44" i="17"/>
  <c r="G59" i="17"/>
  <c r="G33" i="17"/>
  <c r="G45" i="17"/>
  <c r="G70" i="17"/>
  <c r="G58" i="17"/>
  <c r="G60" i="17"/>
  <c r="G71" i="17"/>
  <c r="D79" i="17"/>
  <c r="D31" i="17"/>
  <c r="D43" i="17"/>
  <c r="D78" i="17" l="1"/>
  <c r="E78" i="17" s="1"/>
  <c r="E79" i="17" s="1"/>
  <c r="E80" i="17" s="1"/>
  <c r="E81" i="17" s="1"/>
  <c r="E82" i="17" s="1"/>
  <c r="E83" i="17" s="1"/>
  <c r="E84" i="17" s="1"/>
  <c r="D42" i="17"/>
  <c r="D30" i="17"/>
  <c r="E30" i="17" s="1"/>
  <c r="E42" i="17" l="1"/>
  <c r="E43" i="17" s="1"/>
  <c r="E44" i="17" s="1"/>
  <c r="E45" i="17" s="1"/>
  <c r="E31" i="17"/>
  <c r="H84" i="17"/>
  <c r="H70" i="17"/>
  <c r="F55" i="17" l="1"/>
  <c r="H55" i="17" s="1"/>
  <c r="F67" i="17"/>
  <c r="H67" i="17" s="1"/>
  <c r="H57" i="17"/>
  <c r="H69" i="17"/>
  <c r="F56" i="17"/>
  <c r="F68" i="17"/>
  <c r="H68" i="17" s="1"/>
  <c r="H71" i="17"/>
  <c r="F54" i="17"/>
  <c r="H54" i="17" s="1"/>
  <c r="I54" i="17" s="1"/>
  <c r="F66" i="17"/>
  <c r="H66" i="17" s="1"/>
  <c r="I66" i="17" s="1"/>
  <c r="H58" i="17"/>
  <c r="E32" i="17"/>
  <c r="F79" i="17"/>
  <c r="H79" i="17" s="1"/>
  <c r="F43" i="17"/>
  <c r="H43" i="17" s="1"/>
  <c r="F31" i="17"/>
  <c r="H31" i="17" s="1"/>
  <c r="H45" i="17"/>
  <c r="F44" i="17"/>
  <c r="H44" i="17" s="1"/>
  <c r="H32" i="17"/>
  <c r="F80" i="17"/>
  <c r="F78" i="17"/>
  <c r="H78" i="17" s="1"/>
  <c r="F42" i="17"/>
  <c r="H42" i="17" s="1"/>
  <c r="I42" i="17" s="1"/>
  <c r="F30" i="17"/>
  <c r="H30" i="17" s="1"/>
  <c r="I30" i="17" s="1"/>
  <c r="H81" i="17" l="1"/>
  <c r="H82" i="17"/>
  <c r="H83" i="17"/>
  <c r="H80" i="17"/>
  <c r="I78" i="17"/>
  <c r="I79" i="17" s="1"/>
  <c r="I67" i="17"/>
  <c r="I68" i="17" s="1"/>
  <c r="I69" i="17" s="1"/>
  <c r="I70" i="17" s="1"/>
  <c r="I71" i="17" s="1"/>
  <c r="I72" i="17" s="1"/>
  <c r="H56" i="17"/>
  <c r="I55" i="17"/>
  <c r="I31" i="17"/>
  <c r="I32" i="17" s="1"/>
  <c r="I33" i="17" s="1"/>
  <c r="I34" i="17" s="1"/>
  <c r="I35" i="17" s="1"/>
  <c r="I36" i="17" s="1"/>
  <c r="I43" i="17"/>
  <c r="I44" i="17" s="1"/>
  <c r="I45" i="17" s="1"/>
  <c r="I46" i="17" s="1"/>
  <c r="I47" i="17" s="1"/>
  <c r="I48" i="17" s="1"/>
  <c r="F50" i="17" s="1"/>
  <c r="G93" i="17" s="1"/>
  <c r="D74" i="17" l="1"/>
  <c r="E95" i="17" s="1"/>
  <c r="F38" i="17"/>
  <c r="G92" i="17" s="1"/>
  <c r="I80" i="17"/>
  <c r="I81" i="17" s="1"/>
  <c r="I82" i="17" s="1"/>
  <c r="I83" i="17" s="1"/>
  <c r="I84" i="17" s="1"/>
  <c r="I56" i="17"/>
  <c r="I57" i="17" s="1"/>
  <c r="I58" i="17" s="1"/>
  <c r="I59" i="17" s="1"/>
  <c r="I60" i="17" s="1"/>
  <c r="D95" i="17"/>
  <c r="F74" i="17"/>
  <c r="G95" i="17" s="1"/>
  <c r="D38" i="17"/>
  <c r="E92" i="17" s="1"/>
  <c r="D92" i="17"/>
  <c r="D50" i="17"/>
  <c r="E93" i="17" s="1"/>
  <c r="D93" i="17"/>
  <c r="D96" i="17" l="1"/>
  <c r="D62" i="17"/>
  <c r="E94" i="17" s="1"/>
  <c r="D86" i="17"/>
  <c r="E96" i="17" s="1"/>
  <c r="F86" i="17"/>
  <c r="G96" i="17" s="1"/>
  <c r="D94" i="17"/>
  <c r="F62" i="17"/>
  <c r="G94" i="17" s="1"/>
</calcChain>
</file>

<file path=xl/comments1.xml><?xml version="1.0" encoding="utf-8"?>
<comments xmlns="http://schemas.openxmlformats.org/spreadsheetml/2006/main">
  <authors>
    <author>Author</author>
  </authors>
  <commentList>
    <comment ref="F2" authorId="0" shapeId="0">
      <text>
        <r>
          <rPr>
            <b/>
            <sz val="11"/>
            <color indexed="81"/>
            <rFont val="Tahoma"/>
            <family val="2"/>
          </rPr>
          <t xml:space="preserve">This calculator supports the calculation of RISD values during the current irrigation season at specific milestones.  In addition, this calculator allows for the simulation of the calculation of reasonable in-season demand (RISD) and demand shortfall (DS) for the historic water years from 2000 to 2009.  Caution should be used in drawing conclusions from simulations run for 2006 or 2008 as the average of these years represents the current baseline year (BLY).
By selecting the SWC member and the desired year the user directs the calculator to retrieve all pertinent data, including monthly demand, monthly crop water need, baseline demand, baseline project efficiency, forecast supply values, and April/October adjustment values.  This data is used to simulate and evaluate RISD and DS for the specified year at the start of the season (April 1) and at the beginning of each month, starting in July, through the end of the irrigation season (October 31).
</t>
        </r>
      </text>
    </comment>
    <comment ref="AC4" authorId="0" shapeId="0">
      <text>
        <r>
          <rPr>
            <b/>
            <sz val="8"/>
            <color indexed="81"/>
            <rFont val="Tahoma"/>
            <family val="2"/>
          </rPr>
          <t>Controls CWN and Demand array extents.</t>
        </r>
      </text>
    </comment>
    <comment ref="AC9" authorId="0" shapeId="0">
      <text>
        <r>
          <rPr>
            <b/>
            <sz val="8"/>
            <color indexed="81"/>
            <rFont val="Tahoma"/>
            <family val="2"/>
          </rPr>
          <t>Controls Forecast Supply array extents.</t>
        </r>
        <r>
          <rPr>
            <sz val="8"/>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J1" authorId="0" shapeId="0">
      <text>
        <r>
          <rPr>
            <sz val="9"/>
            <color indexed="81"/>
            <rFont val="Tahoma"/>
            <family val="2"/>
          </rPr>
          <t xml:space="preserve">This tables summarizes RISD values for each month presented, as calculated at the start of the month.
</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Tahoma"/>
            <family val="2"/>
          </rPr>
          <t xml:space="preserve">This tables summarizes DS values for each month presented, as calculated at the start of the month.
</t>
        </r>
      </text>
    </comment>
  </commentList>
</comments>
</file>

<file path=xl/sharedStrings.xml><?xml version="1.0" encoding="utf-8"?>
<sst xmlns="http://schemas.openxmlformats.org/spreadsheetml/2006/main" count="2005" uniqueCount="349">
  <si>
    <t>A&amp;B</t>
  </si>
  <si>
    <t>AFRD2</t>
  </si>
  <si>
    <t>BID</t>
  </si>
  <si>
    <t>Milner</t>
  </si>
  <si>
    <t>Minidoka</t>
  </si>
  <si>
    <t>NSCC</t>
  </si>
  <si>
    <t>TFCC</t>
  </si>
  <si>
    <t>Alfalfa</t>
  </si>
  <si>
    <t>Barley</t>
  </si>
  <si>
    <t>Dry Beans</t>
  </si>
  <si>
    <t>Silage/Grain Corn</t>
  </si>
  <si>
    <t>Oats</t>
  </si>
  <si>
    <t xml:space="preserve">Potatoes </t>
  </si>
  <si>
    <t>Sugarbeets</t>
  </si>
  <si>
    <t>Spring Wheat</t>
  </si>
  <si>
    <t>Winter Wheat</t>
  </si>
  <si>
    <t>Σ:</t>
  </si>
  <si>
    <t>Member ID</t>
  </si>
  <si>
    <t>Area of Surface Water Irr (ac)</t>
  </si>
  <si>
    <t>Year Acreage Established</t>
  </si>
  <si>
    <t>Reference Document</t>
  </si>
  <si>
    <t>Director's Report</t>
  </si>
  <si>
    <t>Exhibit 4300 Claimed POU Analysis (BID, TFCC, NSCC),Table 6 [15], SPF - 12/29/05</t>
  </si>
  <si>
    <t>Month</t>
  </si>
  <si>
    <t>ALFM</t>
  </si>
  <si>
    <t>WGRN</t>
  </si>
  <si>
    <t>SGRN</t>
  </si>
  <si>
    <t>BEET</t>
  </si>
  <si>
    <t>POTA</t>
  </si>
  <si>
    <t>BEAN</t>
  </si>
  <si>
    <t>FCRN</t>
  </si>
  <si>
    <t>Apr</t>
  </si>
  <si>
    <t>May</t>
  </si>
  <si>
    <t>Jun</t>
  </si>
  <si>
    <t>Jul</t>
  </si>
  <si>
    <t>Aug</t>
  </si>
  <si>
    <t>Sep</t>
  </si>
  <si>
    <t>Oct</t>
  </si>
  <si>
    <t>AgriMet Station Identification Table</t>
  </si>
  <si>
    <t>AgriMet ID</t>
  </si>
  <si>
    <t>TWFI</t>
  </si>
  <si>
    <t>RPTI</t>
  </si>
  <si>
    <t>Year</t>
  </si>
  <si>
    <t>PE</t>
  </si>
  <si>
    <t>Monthly Baseline Demand (ac-ft)</t>
  </si>
  <si>
    <t>Monthly RISD (ac-ft)</t>
  </si>
  <si>
    <t>Actual Monthly Demand (ac-ft)</t>
  </si>
  <si>
    <t>Actual Monthly CWN (ac-ft)</t>
  </si>
  <si>
    <t>Cummulative Monthly BD (ac-ft)</t>
  </si>
  <si>
    <t>Demand Shortfall =</t>
  </si>
  <si>
    <t>ac-ft</t>
  </si>
  <si>
    <t>Cummulative Actual Demand (ac-ft)</t>
  </si>
  <si>
    <t>Cummulative RISD (ac-ft)</t>
  </si>
  <si>
    <t>Monthly Demand (ac-ft)</t>
  </si>
  <si>
    <t>Milestone</t>
  </si>
  <si>
    <t>SWC - Monthly BCWN (Irr Season Total ET Volume) Summary (ac-ft)</t>
  </si>
  <si>
    <t>SWC - Forecast Supply Summary Table (ac-ft)</t>
  </si>
  <si>
    <t>Year:</t>
  </si>
  <si>
    <t>initial row:</t>
  </si>
  <si>
    <t>offset:</t>
  </si>
  <si>
    <t>last row:</t>
  </si>
  <si>
    <t>Row</t>
  </si>
  <si>
    <t>SWC</t>
  </si>
  <si>
    <t>Selected SWC Entity:</t>
  </si>
  <si>
    <t>Selected Year:</t>
  </si>
  <si>
    <t>Demand Shortfall</t>
  </si>
  <si>
    <t>RISD</t>
  </si>
  <si>
    <t>SWC Entity Indicator:</t>
  </si>
  <si>
    <t>SWC - Monthly BCWN (data linked to Crop Water Need Tab)</t>
  </si>
  <si>
    <t>SWC - Monthly Demand (data linked to Demand Tab)</t>
  </si>
  <si>
    <t>AG</t>
  </si>
  <si>
    <t>AH</t>
  </si>
  <si>
    <t>AI</t>
  </si>
  <si>
    <t>AJ</t>
  </si>
  <si>
    <t>AK</t>
  </si>
  <si>
    <t>AL</t>
  </si>
  <si>
    <t>Related CWN Col.:</t>
  </si>
  <si>
    <t>Related Demand Col.</t>
  </si>
  <si>
    <t>AM</t>
  </si>
  <si>
    <t>AN</t>
  </si>
  <si>
    <t>AO</t>
  </si>
  <si>
    <t>AP</t>
  </si>
  <si>
    <t>AQ</t>
  </si>
  <si>
    <t>SWC Member:</t>
  </si>
  <si>
    <t>Potatoes</t>
  </si>
  <si>
    <t>NASS vs. AgriMet ET Crop Type Substitution Key</t>
  </si>
  <si>
    <t>Summary of Irrigated Acres Utilized in Protocol Calculations</t>
  </si>
  <si>
    <t>SWC - Monthly Raw Demand Summary (ac-ft)</t>
  </si>
  <si>
    <t>SWC - Monthly Wheeled Water and In-Season Recharge Adjustment Factors (ac-ft)</t>
  </si>
  <si>
    <t>SWC - Monthly BCWN (data from Crop Water Need Tab)</t>
  </si>
  <si>
    <t>SWC - Monthly Adjusted Demand (data from Demand Tab)</t>
  </si>
  <si>
    <t>SWC - Monthly PE</t>
  </si>
  <si>
    <t>Development of Average PE Excluding Zero Values and Values that Reside Outside +/- 2 Standard Deviations</t>
  </si>
  <si>
    <t>SWC ID</t>
  </si>
  <si>
    <t>Avg.</t>
  </si>
  <si>
    <t>St. Dev.</t>
  </si>
  <si>
    <t>RSD (%)</t>
  </si>
  <si>
    <t>μ ± 1σ</t>
  </si>
  <si>
    <t>Check</t>
  </si>
  <si>
    <t>μ ± 1.5σ</t>
  </si>
  <si>
    <t>μ ± 2σ</t>
  </si>
  <si>
    <t>μ ± 3σ</t>
  </si>
  <si>
    <t>Yes:</t>
  </si>
  <si>
    <t>No:</t>
  </si>
  <si>
    <t>AVG.</t>
  </si>
  <si>
    <t>SWC - Monthly Adjusted Demand Summary (ac-ft) [Raw Demand - Adjustments]</t>
  </si>
  <si>
    <t>Apr. Avg.:</t>
  </si>
  <si>
    <t>Oct. Avg.:</t>
  </si>
  <si>
    <t>Oct. Min.:</t>
  </si>
  <si>
    <t>All</t>
  </si>
  <si>
    <t>AW</t>
  </si>
  <si>
    <t>AX</t>
  </si>
  <si>
    <t>AY</t>
  </si>
  <si>
    <t>AZ</t>
  </si>
  <si>
    <t>Related FS Col.</t>
  </si>
  <si>
    <t>Description</t>
  </si>
  <si>
    <t>Apr/Oct. Adjustments</t>
  </si>
  <si>
    <t>Oct. Max.:</t>
  </si>
  <si>
    <t>April &amp; October Historical Diversion Vol. (ac-ft)</t>
  </si>
  <si>
    <t>Forecast Supply (ac-ft)</t>
  </si>
  <si>
    <t>READ ME</t>
  </si>
  <si>
    <t>Monthly ACWN   (ac-ft)</t>
  </si>
  <si>
    <t>Removed 2002 because increased diversion rate before they shut off Oct 18 - 21.</t>
  </si>
  <si>
    <t>less than 1% of total demand and therefore were not considered.</t>
  </si>
  <si>
    <t>SWC - Forecast Supply (data linked to Forecast Supply Tab)</t>
  </si>
  <si>
    <t>SWC - Baseline PE (data linked to Project Efficiency tab)</t>
  </si>
  <si>
    <t>Actual Carryover (ac-ft)</t>
  </si>
  <si>
    <t>Burley</t>
  </si>
  <si>
    <t>Zero carryover year, do not use in consideration of October Minmum.</t>
  </si>
  <si>
    <t>Forecast Supply</t>
  </si>
  <si>
    <t>July 1 In Season Adjustment of Demand Shortfall</t>
  </si>
  <si>
    <t>August 1 In Season Adjustment of Demand Shortfall</t>
  </si>
  <si>
    <t>September 1 In Season Adjustment of Demand Shortfall</t>
  </si>
  <si>
    <t>October 1 In Season Adjustment of Demand Shortfall</t>
  </si>
  <si>
    <t>Nov 1 End of Season Calculation of Actual Demand Shortfall</t>
  </si>
  <si>
    <t>Entity</t>
  </si>
  <si>
    <t>DSF no Logic</t>
  </si>
  <si>
    <t>NASS Data: Average (1990-2010) % of Crop Harvested vs. Total Crops Harvested Irrigation District Wide</t>
  </si>
  <si>
    <t>Day</t>
  </si>
  <si>
    <t>Exhibit 4310 Estimate of Non-irrigated acres w/in the TFCC Service Area, Table 10 [25], SPF - 3/20/07</t>
  </si>
  <si>
    <t>A&amp;B*</t>
  </si>
  <si>
    <t>Yellow denotes provisional Data</t>
  </si>
  <si>
    <t>Spreadsheet Controls - DO NOT OVERWRITE CELLS WITHIN THE BOX</t>
  </si>
  <si>
    <t>Demand</t>
  </si>
  <si>
    <t>Crop Water Need</t>
  </si>
  <si>
    <t>Supply</t>
  </si>
  <si>
    <t>CWN</t>
  </si>
  <si>
    <t>DS</t>
  </si>
  <si>
    <t>Season Totals Summary Table</t>
  </si>
  <si>
    <t>Select Year</t>
  </si>
  <si>
    <t>RPTI: ET (inches) - Effective Precip (inches) Monthly Summary (A&amp;B, MID, BID)</t>
  </si>
  <si>
    <t>TWFI: ET (inches) - Effective Precip (inches) Monthly Summary (AFRD2, Milner, NSCC, TFCC)</t>
  </si>
  <si>
    <t>Wheeled water summary:  2013Adjustments.xlsx</t>
  </si>
  <si>
    <t>Note: AFRD2 recharged in March.  Since this just includes months 4-10, recharge was not included in the adjustments.</t>
  </si>
  <si>
    <t>Read Me</t>
  </si>
  <si>
    <t>SWC - DS Summry Table (ac-ft)</t>
  </si>
  <si>
    <t>ABS All</t>
  </si>
  <si>
    <t>AFRD2 delivered 1886 AF of recharged in October, and this was included in the adjustments.</t>
  </si>
  <si>
    <t>Wheeled water summary:  2014Adjustments.xlsx</t>
  </si>
  <si>
    <t>SWSI</t>
  </si>
  <si>
    <t>June PDSI</t>
  </si>
  <si>
    <t>Change in Demand Shortfall calculation from July1 to November 1</t>
  </si>
  <si>
    <t xml:space="preserve">Total </t>
  </si>
  <si>
    <t>Corn</t>
  </si>
  <si>
    <t>Peas</t>
  </si>
  <si>
    <t>LAWN</t>
  </si>
  <si>
    <t>PAST</t>
  </si>
  <si>
    <t>PEAS</t>
  </si>
  <si>
    <t>---</t>
  </si>
  <si>
    <t>CDL Data: 3-Year Average Crop Pattern per SWC Member</t>
  </si>
  <si>
    <t>Developed-High Intensity</t>
  </si>
  <si>
    <t>Developed-Low Intensity</t>
  </si>
  <si>
    <t>Developed-Med Intensity</t>
  </si>
  <si>
    <t>Developed-Open Space</t>
  </si>
  <si>
    <t>Area of Planted Crops per Irrigation District (acres) (1990-2010)</t>
  </si>
  <si>
    <t>Crop</t>
  </si>
  <si>
    <t>Temporary 2013 data - update to 2014</t>
  </si>
  <si>
    <t>CDL Data: Acres of Crops per SWC Member</t>
  </si>
  <si>
    <t>Developed categories adjusted for impervious surfaces (http://www.mrlc.gov/nlcd11_leg.php)</t>
  </si>
  <si>
    <t>z_Non-Crop</t>
  </si>
  <si>
    <t xml:space="preserve">*For A&amp;B the "area of surface water irr" value (15,924 ac) includes: </t>
  </si>
  <si>
    <t>1-14 =14637 acres</t>
  </si>
  <si>
    <t>Beneficial Use claims (1-10237, 1-10238, 1-10239, 1-10240) = 111.7</t>
  </si>
  <si>
    <t>Enlargement (1-10225, 1-10241) = 1175.2</t>
  </si>
  <si>
    <t>0</t>
  </si>
  <si>
    <t>Data are from previous year CDL</t>
  </si>
  <si>
    <t>2000-2014</t>
  </si>
  <si>
    <t>Filtered PE Values (values &lt; or &gt; 2 standard deviations excluded)</t>
  </si>
  <si>
    <t>Years prior to 2000 do not reflect current practices and were not considered.</t>
  </si>
  <si>
    <t>Years 2000-2014 used data for 1995-2008</t>
  </si>
  <si>
    <t>Total Diversions (ac-ft) for the Month of October (Linked to Demand Tab)</t>
  </si>
  <si>
    <t>Related Apr-Oct Adjust Col:</t>
  </si>
  <si>
    <t>BX</t>
  </si>
  <si>
    <t>BY</t>
  </si>
  <si>
    <t>BZ</t>
  </si>
  <si>
    <t>CA</t>
  </si>
  <si>
    <t>CB</t>
  </si>
  <si>
    <t>AR</t>
  </si>
  <si>
    <t>BA</t>
  </si>
  <si>
    <t>BCWN</t>
  </si>
  <si>
    <t>Adjust</t>
  </si>
  <si>
    <t>Years 2000-2014 use average of 2001-2008</t>
  </si>
  <si>
    <t>Starting in 2015 use average most recent 8 years</t>
  </si>
  <si>
    <t>Years 2000-2014 used 06/08 BLY</t>
  </si>
  <si>
    <t>SWC - BLY Demand</t>
  </si>
  <si>
    <t>SWC - April &amp; October Adjustment Values (linked to Min-Max Diversions Tab)</t>
  </si>
  <si>
    <t>Start of Irrigation Season Estimate of Demand Shortfall (BLY)</t>
  </si>
  <si>
    <t>BLY</t>
  </si>
  <si>
    <t>BF</t>
  </si>
  <si>
    <t>BG</t>
  </si>
  <si>
    <t>BH</t>
  </si>
  <si>
    <t>BI</t>
  </si>
  <si>
    <t>BJ</t>
  </si>
  <si>
    <t>BO</t>
  </si>
  <si>
    <t>BP</t>
  </si>
  <si>
    <t>BQ</t>
  </si>
  <si>
    <t>BR</t>
  </si>
  <si>
    <t>BS</t>
  </si>
  <si>
    <t>Relate BLY Col.:</t>
  </si>
  <si>
    <t>Related PE Col.:</t>
  </si>
  <si>
    <t>AS</t>
  </si>
  <si>
    <t>AT</t>
  </si>
  <si>
    <t>BB</t>
  </si>
  <si>
    <t>BC</t>
  </si>
  <si>
    <t>CC</t>
  </si>
  <si>
    <t>CD</t>
  </si>
  <si>
    <t>BK</t>
  </si>
  <si>
    <t>BT</t>
  </si>
  <si>
    <t>BU</t>
  </si>
  <si>
    <t>BL</t>
  </si>
  <si>
    <t>Data are from previous year CDL:  2015 represents average of 2012-2014 CDL</t>
  </si>
  <si>
    <t>Directors Report</t>
  </si>
  <si>
    <t>2013 SWC shapefile</t>
  </si>
  <si>
    <t>2015 SWC shapefile</t>
  </si>
  <si>
    <t>Starting in 2015 used average since 2000</t>
  </si>
  <si>
    <t>SCRN</t>
  </si>
  <si>
    <t>CDL_Value</t>
  </si>
  <si>
    <t>CDL_Class_Name</t>
  </si>
  <si>
    <t>Sorghum</t>
  </si>
  <si>
    <t>Soybeans</t>
  </si>
  <si>
    <t>Sweet Corn</t>
  </si>
  <si>
    <t>Durum Wheat</t>
  </si>
  <si>
    <t>Rye</t>
  </si>
  <si>
    <t>Canola</t>
  </si>
  <si>
    <t>Flaxseed</t>
  </si>
  <si>
    <t>Safflower</t>
  </si>
  <si>
    <t>Mustard</t>
  </si>
  <si>
    <t>Other Hay</t>
  </si>
  <si>
    <t>Camelina</t>
  </si>
  <si>
    <t>Other Crops</t>
  </si>
  <si>
    <t>Onions</t>
  </si>
  <si>
    <t>Sod-Grass Seed</t>
  </si>
  <si>
    <t>Fallow/Idle Cropland</t>
  </si>
  <si>
    <t>Open Water</t>
  </si>
  <si>
    <t>Developed/Open Space</t>
  </si>
  <si>
    <t>Developed/Low Intensity</t>
  </si>
  <si>
    <t>Developed/Med Intensity</t>
  </si>
  <si>
    <t>Developed/High Intensity</t>
  </si>
  <si>
    <t>Barren</t>
  </si>
  <si>
    <t>Deciduous Forest</t>
  </si>
  <si>
    <t>Evergreen Forest</t>
  </si>
  <si>
    <t>Shrubland</t>
  </si>
  <si>
    <t>Grass/Pasture</t>
  </si>
  <si>
    <t>Woody Wetlands</t>
  </si>
  <si>
    <t>Herbaceous Wetlands</t>
  </si>
  <si>
    <t>Triticale</t>
  </si>
  <si>
    <t>Carrots</t>
  </si>
  <si>
    <t>Dbl Crop WinWht/Corn</t>
  </si>
  <si>
    <t>Dbl Crop Barley/Corn</t>
  </si>
  <si>
    <t>Turnips</t>
  </si>
  <si>
    <t>AgriMet_Code</t>
  </si>
  <si>
    <t>No crop water need calculated for "z_Non-Crop" category</t>
  </si>
  <si>
    <t>Pop or Orn Corn</t>
  </si>
  <si>
    <t>Other Small Grains</t>
  </si>
  <si>
    <t>Misc Vegs &amp; Fruits</t>
  </si>
  <si>
    <t>Herbs</t>
  </si>
  <si>
    <t>Clover/Wildflowers</t>
  </si>
  <si>
    <t>2016 SWC shapefile</t>
  </si>
  <si>
    <t>Total Diversions (ac-ft) for the Month of April (Linked to Demand Tab)</t>
  </si>
  <si>
    <t>'06/'08/'12</t>
  </si>
  <si>
    <t>Data for July As-Applied</t>
  </si>
  <si>
    <t>April-June CWN</t>
  </si>
  <si>
    <t>10-Year Avg</t>
  </si>
  <si>
    <t>BLY Avg</t>
  </si>
  <si>
    <t>Rank</t>
  </si>
  <si>
    <t>April CWN</t>
  </si>
  <si>
    <t>May CWN</t>
  </si>
  <si>
    <t>June CWN</t>
  </si>
  <si>
    <t>April Demand</t>
  </si>
  <si>
    <t>May Demand</t>
  </si>
  <si>
    <t>June Demand</t>
  </si>
  <si>
    <t>April-June Demand</t>
  </si>
  <si>
    <t>SWC - Total RISD Summary Table (ac-ft)</t>
  </si>
  <si>
    <t>Total</t>
  </si>
  <si>
    <t>April-June Total</t>
  </si>
  <si>
    <t>2016:  October recharge added to AFRD2, NSCC, &amp; TFCC in the October cell</t>
  </si>
  <si>
    <t xml:space="preserve">12-19-16 Demand updated to ALC data using "SWC Diversions 90-16_ALC.xlsx".  </t>
  </si>
  <si>
    <t xml:space="preserve">The ALC data were used for the November 2016 order.  </t>
  </si>
  <si>
    <t>Wheeled water transactions for A&amp;B, AFRD2, Minidoka, and TFCC may have occurred, but values were</t>
  </si>
  <si>
    <t>Removed negative number</t>
  </si>
  <si>
    <t>SRBA Partial Decree</t>
  </si>
  <si>
    <t>2017 SWC shapefile</t>
  </si>
  <si>
    <t>06/'08/'12  April-June Demand</t>
  </si>
  <si>
    <t>% of RISD April-June 10-Year Average</t>
  </si>
  <si>
    <t>% of '06/'08/'12  April-June Demand</t>
  </si>
  <si>
    <t>July-October Demand</t>
  </si>
  <si>
    <t>Average on Nov 1</t>
  </si>
  <si>
    <t>MA:  In 2016 November total not used in as applied because of adjustments to RISD in October do not use BLY values</t>
  </si>
  <si>
    <t>2018 SWC shapefile</t>
  </si>
  <si>
    <t>Removed data because canal began diversions unusually late (after April 15th).</t>
  </si>
  <si>
    <t>SWC - Monthly RISD Summary Table (ac-ft)</t>
  </si>
  <si>
    <t>Note: TFCC delivered an additional 380 AF of Recharge in October.</t>
  </si>
  <si>
    <t>April - July CWN</t>
  </si>
  <si>
    <t>April-June</t>
  </si>
  <si>
    <t>April-June recharge data from "CFS spreadsheet (2017-2018)_spring_dan.xlsx"</t>
  </si>
  <si>
    <t>October recharge data from "CFS spreadsheet (2018-2019).xlsx"</t>
  </si>
  <si>
    <t>Year 2015-?   used 06/08/12 BLY</t>
  </si>
  <si>
    <t>2019 SWC shapefile</t>
  </si>
  <si>
    <t>Wesley Hipke said AFRD2 wheeled 5,000-10,000 AF of recharge to MP31 in September for Magic Valley GW District</t>
  </si>
  <si>
    <t>April-June recharge data from "CFS spreadsheet (2018-2019).xlsx"</t>
  </si>
  <si>
    <t>April-June Max</t>
  </si>
  <si>
    <t>April-June Min</t>
  </si>
  <si>
    <t>Storage use adjustment plus recharge</t>
  </si>
  <si>
    <t>October recharge data from "CFS spreadsheet (2019-2020).xlsx"</t>
  </si>
  <si>
    <t>2020 SWC shapefile</t>
  </si>
  <si>
    <t>From the November SWC Order</t>
  </si>
  <si>
    <t>These are static so they match Methodology 4.</t>
  </si>
  <si>
    <t>April-June CWN Avg</t>
  </si>
  <si>
    <t>April-June recharge data from "CFS spreadsheet (2019-2020)_11-12-20.xlsx"</t>
  </si>
  <si>
    <t>October recharge data from "CFS spreadsheet (2020-2021)_11-12-20.xlsx"</t>
  </si>
  <si>
    <t>Data from "2020Adjustments.xlsx"</t>
  </si>
  <si>
    <t>2021 SWC shapefile</t>
  </si>
  <si>
    <t>Average</t>
  </si>
  <si>
    <t>AFRD2 July CWN</t>
  </si>
  <si>
    <t>TFCC July CWN</t>
  </si>
  <si>
    <t>July CWN</t>
  </si>
  <si>
    <t>August 1-15 CWN</t>
  </si>
  <si>
    <t>April CWN Avg</t>
  </si>
  <si>
    <t>May CWN Avg</t>
  </si>
  <si>
    <t>June CWN Avg</t>
  </si>
  <si>
    <t>August CWN</t>
  </si>
  <si>
    <t>July CWN Avg</t>
  </si>
  <si>
    <t>April-August 15 CWN Avg</t>
  </si>
  <si>
    <t>April-August 15 CWN</t>
  </si>
  <si>
    <t>August 1-15 CWN Avg</t>
  </si>
  <si>
    <t>August 15: 10-Year Avg</t>
  </si>
  <si>
    <t>Augsut 15: BLY Avg</t>
  </si>
  <si>
    <t>August 15: Rank</t>
  </si>
  <si>
    <t>06/'08/'12  April-August 15 Demand</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</si>
</sst>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409]d\-mmm;@"/>
    <numFmt numFmtId="166" formatCode="0.0"/>
    <numFmt numFmtId="167" formatCode="0.000%"/>
    <numFmt numFmtId="168" formatCode="_(* #,##0_);_(* \(#,##0\);_(* &quot;-&quot;??_);_(@_)"/>
    <numFmt numFmtId="169" formatCode="0_);\(0\)"/>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FF0000"/>
      <name val="Calibri"/>
      <family val="2"/>
      <scheme val="minor"/>
    </font>
    <font>
      <sz val="10"/>
      <name val="Arial"/>
      <family val="2"/>
    </font>
    <font>
      <b/>
      <sz val="12"/>
      <color theme="1"/>
      <name val="Calibri"/>
      <family val="2"/>
      <scheme val="minor"/>
    </font>
    <font>
      <sz val="16"/>
      <color theme="1"/>
      <name val="Calibri"/>
      <family val="2"/>
      <scheme val="minor"/>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b/>
      <sz val="11"/>
      <color indexed="81"/>
      <name val="Tahoma"/>
      <family val="2"/>
    </font>
    <font>
      <sz val="10"/>
      <name val="Arial"/>
      <family val="2"/>
    </font>
    <font>
      <sz val="10"/>
      <name val="Arial"/>
      <family val="2"/>
    </font>
    <font>
      <sz val="8"/>
      <color indexed="81"/>
      <name val="Tahoma"/>
      <family val="2"/>
    </font>
    <font>
      <b/>
      <sz val="8"/>
      <color indexed="81"/>
      <name val="Tahoma"/>
      <family val="2"/>
    </font>
    <font>
      <sz val="9"/>
      <color indexed="81"/>
      <name val="Tahoma"/>
      <family val="2"/>
    </font>
    <font>
      <sz val="11"/>
      <color rgb="FF000000"/>
      <name val="Calibri"/>
      <family val="2"/>
      <scheme val="minor"/>
    </font>
    <font>
      <b/>
      <sz val="10"/>
      <color theme="1"/>
      <name val="Arial"/>
      <family val="2"/>
    </font>
    <font>
      <sz val="10"/>
      <color theme="1"/>
      <name val="Arial"/>
      <family val="2"/>
    </font>
    <font>
      <u/>
      <sz val="11"/>
      <color theme="10"/>
      <name val="Calibri"/>
      <family val="2"/>
    </font>
    <font>
      <sz val="12"/>
      <name val="Helv"/>
    </font>
    <font>
      <u/>
      <sz val="9"/>
      <color theme="10"/>
      <name val="Helv"/>
    </font>
    <font>
      <sz val="10"/>
      <name val="Arial"/>
      <family val="2"/>
    </font>
    <font>
      <sz val="10"/>
      <name val="Arial"/>
      <family val="2"/>
    </font>
  </fonts>
  <fills count="48">
    <fill>
      <patternFill patternType="none"/>
    </fill>
    <fill>
      <patternFill patternType="gray125"/>
    </fill>
    <fill>
      <patternFill patternType="solid">
        <fgColor theme="6" tint="0.59999389629810485"/>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8" tint="0.79998168889431442"/>
        <bgColor indexed="64"/>
      </patternFill>
    </fill>
  </fills>
  <borders count="34">
    <border>
      <left/>
      <right/>
      <top/>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FF0000"/>
      </left>
      <right style="thick">
        <color rgb="FFFF0000"/>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06">
    <xf numFmtId="0" fontId="0" fillId="0" borderId="0"/>
    <xf numFmtId="43" fontId="1" fillId="0" borderId="0" applyFont="0" applyFill="0" applyBorder="0" applyAlignment="0" applyProtection="0"/>
    <xf numFmtId="0" fontId="5" fillId="0" borderId="0"/>
    <xf numFmtId="43" fontId="5"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22" applyNumberFormat="0" applyFill="0" applyAlignment="0" applyProtection="0"/>
    <xf numFmtId="0" fontId="11" fillId="0" borderId="23" applyNumberFormat="0" applyFill="0" applyAlignment="0" applyProtection="0"/>
    <xf numFmtId="0" fontId="12" fillId="0" borderId="24" applyNumberFormat="0" applyFill="0" applyAlignment="0" applyProtection="0"/>
    <xf numFmtId="0" fontId="12" fillId="0" borderId="0" applyNumberFormat="0" applyFill="0" applyBorder="0" applyAlignment="0" applyProtection="0"/>
    <xf numFmtId="0" fontId="13" fillId="7" borderId="0" applyNumberFormat="0" applyBorder="0" applyAlignment="0" applyProtection="0"/>
    <xf numFmtId="0" fontId="14" fillId="8" borderId="0" applyNumberFormat="0" applyBorder="0" applyAlignment="0" applyProtection="0"/>
    <xf numFmtId="0" fontId="15" fillId="9" borderId="0" applyNumberFormat="0" applyBorder="0" applyAlignment="0" applyProtection="0"/>
    <xf numFmtId="0" fontId="16" fillId="10" borderId="25" applyNumberFormat="0" applyAlignment="0" applyProtection="0"/>
    <xf numFmtId="0" fontId="17" fillId="11" borderId="26" applyNumberFormat="0" applyAlignment="0" applyProtection="0"/>
    <xf numFmtId="0" fontId="18" fillId="11" borderId="25" applyNumberFormat="0" applyAlignment="0" applyProtection="0"/>
    <xf numFmtId="0" fontId="19" fillId="0" borderId="27" applyNumberFormat="0" applyFill="0" applyAlignment="0" applyProtection="0"/>
    <xf numFmtId="0" fontId="20" fillId="12" borderId="28" applyNumberFormat="0" applyAlignment="0" applyProtection="0"/>
    <xf numFmtId="0" fontId="4" fillId="0" borderId="0" applyNumberFormat="0" applyFill="0" applyBorder="0" applyAlignment="0" applyProtection="0"/>
    <xf numFmtId="0" fontId="1" fillId="13" borderId="29" applyNumberFormat="0" applyFont="0" applyAlignment="0" applyProtection="0"/>
    <xf numFmtId="0" fontId="21" fillId="0" borderId="0" applyNumberFormat="0" applyFill="0" applyBorder="0" applyAlignment="0" applyProtection="0"/>
    <xf numFmtId="0" fontId="2" fillId="0" borderId="30" applyNumberFormat="0" applyFill="0" applyAlignment="0" applyProtection="0"/>
    <xf numFmtId="0" fontId="2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2" fillId="37" borderId="0" applyNumberFormat="0" applyBorder="0" applyAlignment="0" applyProtection="0"/>
    <xf numFmtId="0" fontId="25" fillId="0" borderId="0"/>
    <xf numFmtId="0" fontId="1" fillId="0" borderId="0"/>
    <xf numFmtId="0" fontId="5" fillId="0" borderId="0"/>
    <xf numFmtId="0" fontId="1" fillId="0" borderId="0"/>
    <xf numFmtId="0" fontId="1" fillId="13" borderId="29" applyNumberFormat="0" applyFont="0" applyAlignment="0" applyProtection="0"/>
    <xf numFmtId="9" fontId="5" fillId="0" borderId="0" applyFont="0" applyFill="0" applyBorder="0" applyAlignment="0" applyProtection="0"/>
    <xf numFmtId="0" fontId="26"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43" fontId="5" fillId="0" borderId="0" applyFont="0" applyFill="0" applyBorder="0" applyAlignment="0" applyProtection="0"/>
    <xf numFmtId="0" fontId="1" fillId="0" borderId="0"/>
    <xf numFmtId="0" fontId="5" fillId="0" borderId="0"/>
    <xf numFmtId="9"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34" fillId="0" borderId="0"/>
    <xf numFmtId="0" fontId="5" fillId="0" borderId="0"/>
    <xf numFmtId="0" fontId="1" fillId="15" borderId="0" applyNumberFormat="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5" fillId="0" borderId="0"/>
    <xf numFmtId="0" fontId="1" fillId="0" borderId="0"/>
    <xf numFmtId="0" fontId="1" fillId="32" borderId="0" applyNumberFormat="0" applyBorder="0" applyAlignment="0" applyProtection="0"/>
    <xf numFmtId="0" fontId="1" fillId="13" borderId="29" applyNumberFormat="0" applyFont="0" applyAlignment="0" applyProtection="0"/>
    <xf numFmtId="0" fontId="1" fillId="19"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6" borderId="0" applyNumberFormat="0" applyBorder="0" applyAlignment="0" applyProtection="0"/>
    <xf numFmtId="0" fontId="1" fillId="23" borderId="0" applyNumberFormat="0" applyBorder="0" applyAlignment="0" applyProtection="0"/>
    <xf numFmtId="0" fontId="1" fillId="0" borderId="0"/>
    <xf numFmtId="0" fontId="5"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6" borderId="0" applyNumberFormat="0" applyBorder="0" applyAlignment="0" applyProtection="0"/>
    <xf numFmtId="0" fontId="1" fillId="0" borderId="0"/>
    <xf numFmtId="0" fontId="5" fillId="0" borderId="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3" borderId="29" applyNumberFormat="0" applyFont="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29"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1" fillId="0" borderId="0"/>
    <xf numFmtId="9" fontId="5" fillId="0" borderId="0" applyFont="0" applyFill="0" applyBorder="0" applyAlignment="0" applyProtection="0"/>
    <xf numFmtId="0" fontId="1"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33"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35"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1"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5" fillId="0" borderId="0" applyNumberFormat="0" applyFill="0" applyBorder="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36"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5" fillId="0" borderId="0" applyNumberFormat="0" applyFill="0" applyBorder="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13" borderId="29" applyNumberFormat="0" applyFont="0" applyAlignment="0" applyProtection="0"/>
    <xf numFmtId="0" fontId="1" fillId="0" borderId="0"/>
    <xf numFmtId="0" fontId="1" fillId="0" borderId="0"/>
    <xf numFmtId="0" fontId="1" fillId="13" borderId="29" applyNumberFormat="0" applyFont="0" applyAlignment="0" applyProtection="0"/>
    <xf numFmtId="0" fontId="1" fillId="0" borderId="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1" fillId="13" borderId="29" applyNumberFormat="0" applyFont="0" applyAlignment="0" applyProtection="0"/>
    <xf numFmtId="0" fontId="37" fillId="0" borderId="0" applyNumberFormat="0" applyFill="0" applyBorder="0" applyAlignment="0" applyProtection="0"/>
    <xf numFmtId="0" fontId="5" fillId="0" borderId="0"/>
    <xf numFmtId="9" fontId="5" fillId="0" borderId="0" applyFont="0" applyFill="0" applyBorder="0" applyAlignment="0" applyProtection="0"/>
    <xf numFmtId="0" fontId="5" fillId="0" borderId="0" applyNumberFormat="0" applyFill="0" applyBorder="0" applyAlignment="0" applyProtection="0"/>
  </cellStyleXfs>
  <cellXfs count="1116">
    <xf numFmtId="0" fontId="0" fillId="0" borderId="0" xfId="0"/>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0" fillId="0" borderId="0" xfId="0" applyBorder="1" applyAlignment="1">
      <alignment horizontal="right"/>
    </xf>
    <xf numFmtId="0" fontId="0" fillId="0" borderId="1" xfId="0" applyBorder="1" applyAlignment="1">
      <alignment horizontal="center" wrapText="1"/>
    </xf>
    <xf numFmtId="0" fontId="0" fillId="0" borderId="0" xfId="0" applyBorder="1" applyAlignment="1">
      <alignment horizontal="center"/>
    </xf>
    <xf numFmtId="0" fontId="0" fillId="0" borderId="0" xfId="0" applyAlignment="1">
      <alignment horizontal="left"/>
    </xf>
    <xf numFmtId="0" fontId="0" fillId="0" borderId="3" xfId="0" applyBorder="1" applyAlignment="1">
      <alignment horizontal="center"/>
    </xf>
    <xf numFmtId="3" fontId="0" fillId="0" borderId="0" xfId="0" applyNumberFormat="1" applyAlignment="1">
      <alignment horizontal="center"/>
    </xf>
    <xf numFmtId="3" fontId="0" fillId="0" borderId="4" xfId="0" applyNumberFormat="1" applyBorder="1" applyAlignment="1">
      <alignment horizontal="center"/>
    </xf>
    <xf numFmtId="2" fontId="0" fillId="0" borderId="0" xfId="0" applyNumberFormat="1" applyAlignment="1">
      <alignment horizontal="center"/>
    </xf>
    <xf numFmtId="2" fontId="0" fillId="0" borderId="3" xfId="0" applyNumberFormat="1" applyBorder="1" applyAlignment="1">
      <alignment horizontal="center"/>
    </xf>
    <xf numFmtId="3" fontId="0" fillId="0" borderId="0" xfId="0" applyNumberFormat="1" applyBorder="1" applyAlignment="1">
      <alignment horizontal="center"/>
    </xf>
    <xf numFmtId="3" fontId="0" fillId="0" borderId="2" xfId="0" applyNumberFormat="1" applyBorder="1" applyAlignment="1">
      <alignment horizontal="center"/>
    </xf>
    <xf numFmtId="3" fontId="0" fillId="0" borderId="3" xfId="0" applyNumberFormat="1" applyBorder="1" applyAlignment="1">
      <alignment horizontal="center"/>
    </xf>
    <xf numFmtId="0" fontId="0" fillId="0" borderId="0" xfId="0" applyFill="1" applyBorder="1" applyAlignment="1">
      <alignment horizontal="center"/>
    </xf>
    <xf numFmtId="0" fontId="0" fillId="0" borderId="3" xfId="0" applyBorder="1"/>
    <xf numFmtId="0" fontId="2" fillId="0" borderId="0" xfId="0" applyFont="1" applyFill="1" applyBorder="1" applyAlignment="1">
      <alignment horizontal="left"/>
    </xf>
    <xf numFmtId="2" fontId="0" fillId="0" borderId="0" xfId="0" applyNumberFormat="1" applyBorder="1" applyAlignment="1">
      <alignment horizontal="center"/>
    </xf>
    <xf numFmtId="0" fontId="2" fillId="0" borderId="0" xfId="0" applyFont="1"/>
    <xf numFmtId="3" fontId="3" fillId="0" borderId="2" xfId="0" applyNumberFormat="1" applyFont="1" applyBorder="1" applyAlignment="1">
      <alignment horizontal="center"/>
    </xf>
    <xf numFmtId="3" fontId="3" fillId="0" borderId="0" xfId="0" applyNumberFormat="1" applyFont="1" applyBorder="1" applyAlignment="1">
      <alignment horizontal="center"/>
    </xf>
    <xf numFmtId="1" fontId="0" fillId="0" borderId="3" xfId="0" applyNumberFormat="1" applyBorder="1" applyAlignment="1">
      <alignment horizontal="center"/>
    </xf>
    <xf numFmtId="0" fontId="0" fillId="0" borderId="0" xfId="0" applyBorder="1"/>
    <xf numFmtId="1" fontId="0" fillId="0" borderId="0" xfId="0" applyNumberFormat="1" applyBorder="1" applyAlignment="1">
      <alignment horizontal="center"/>
    </xf>
    <xf numFmtId="0" fontId="0" fillId="0" borderId="5" xfId="0" applyBorder="1"/>
    <xf numFmtId="0" fontId="0" fillId="0" borderId="9" xfId="0" applyBorder="1"/>
    <xf numFmtId="0" fontId="0" fillId="0" borderId="11" xfId="0" applyBorder="1"/>
    <xf numFmtId="1" fontId="0" fillId="0" borderId="8" xfId="0" applyNumberFormat="1" applyBorder="1" applyAlignment="1">
      <alignment horizontal="center"/>
    </xf>
    <xf numFmtId="3" fontId="0" fillId="0" borderId="9" xfId="0" applyNumberFormat="1" applyBorder="1" applyAlignment="1">
      <alignment horizontal="center"/>
    </xf>
    <xf numFmtId="1" fontId="0" fillId="0" borderId="10" xfId="0" applyNumberFormat="1" applyBorder="1" applyAlignment="1">
      <alignment horizontal="center"/>
    </xf>
    <xf numFmtId="3" fontId="0" fillId="0" borderId="11" xfId="0" applyNumberFormat="1" applyBorder="1" applyAlignment="1">
      <alignment horizontal="center"/>
    </xf>
    <xf numFmtId="1" fontId="2" fillId="0" borderId="0" xfId="0" applyNumberFormat="1" applyFont="1" applyFill="1" applyBorder="1" applyAlignment="1">
      <alignment horizontal="left"/>
    </xf>
    <xf numFmtId="0" fontId="0" fillId="0" borderId="12" xfId="0" applyBorder="1"/>
    <xf numFmtId="0" fontId="0" fillId="0" borderId="4" xfId="0" applyBorder="1" applyAlignment="1">
      <alignment horizontal="right"/>
    </xf>
    <xf numFmtId="0" fontId="0" fillId="0" borderId="13" xfId="0" applyBorder="1"/>
    <xf numFmtId="3" fontId="0" fillId="2" borderId="9" xfId="0" applyNumberFormat="1" applyFill="1" applyBorder="1" applyAlignment="1">
      <alignment horizontal="center"/>
    </xf>
    <xf numFmtId="0" fontId="0" fillId="2" borderId="9" xfId="0" applyFill="1" applyBorder="1"/>
    <xf numFmtId="0" fontId="0" fillId="2" borderId="11" xfId="0" applyFill="1" applyBorder="1"/>
    <xf numFmtId="3" fontId="0" fillId="3" borderId="8" xfId="0" applyNumberFormat="1" applyFill="1" applyBorder="1" applyAlignment="1">
      <alignment horizontal="center"/>
    </xf>
    <xf numFmtId="3" fontId="0" fillId="3" borderId="10" xfId="0" applyNumberForma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0" fontId="0" fillId="0" borderId="0" xfId="0" applyFill="1"/>
    <xf numFmtId="3" fontId="0" fillId="2" borderId="8" xfId="0" applyNumberForma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wrapText="1"/>
    </xf>
    <xf numFmtId="0" fontId="0" fillId="0" borderId="1" xfId="0" applyFill="1" applyBorder="1" applyAlignment="1">
      <alignment horizontal="center" wrapText="1"/>
    </xf>
    <xf numFmtId="0" fontId="0" fillId="0" borderId="18" xfId="0" applyFill="1" applyBorder="1" applyAlignment="1">
      <alignment horizontal="center" wrapText="1"/>
    </xf>
    <xf numFmtId="0" fontId="0" fillId="0" borderId="17" xfId="0" applyFill="1" applyBorder="1" applyAlignment="1">
      <alignment horizontal="center" wrapText="1"/>
    </xf>
    <xf numFmtId="0" fontId="0" fillId="0" borderId="16" xfId="0" applyFill="1" applyBorder="1" applyAlignment="1">
      <alignment horizontal="center" wrapText="1"/>
    </xf>
    <xf numFmtId="0" fontId="0" fillId="0" borderId="17" xfId="0" applyBorder="1" applyAlignment="1">
      <alignment horizontal="center" wrapText="1"/>
    </xf>
    <xf numFmtId="3" fontId="0" fillId="2" borderId="9" xfId="0" applyNumberFormat="1" applyFont="1" applyFill="1" applyBorder="1" applyAlignment="1">
      <alignment horizontal="center"/>
    </xf>
    <xf numFmtId="3" fontId="0" fillId="2" borderId="11" xfId="0" applyNumberFormat="1" applyFont="1" applyFill="1" applyBorder="1" applyAlignment="1">
      <alignment horizontal="center"/>
    </xf>
    <xf numFmtId="2" fontId="0" fillId="2" borderId="19" xfId="0" applyNumberFormat="1" applyFill="1" applyBorder="1" applyAlignment="1">
      <alignment horizontal="center"/>
    </xf>
    <xf numFmtId="3" fontId="0" fillId="2" borderId="10" xfId="0" applyNumberFormat="1" applyFill="1" applyBorder="1" applyAlignment="1">
      <alignment horizontal="center"/>
    </xf>
    <xf numFmtId="3" fontId="0" fillId="3" borderId="20" xfId="0" applyNumberFormat="1" applyFill="1" applyBorder="1" applyAlignment="1">
      <alignment horizontal="center"/>
    </xf>
    <xf numFmtId="3" fontId="0" fillId="2" borderId="21" xfId="0" applyNumberFormat="1" applyFont="1" applyFill="1" applyBorder="1" applyAlignment="1">
      <alignment horizontal="center"/>
    </xf>
    <xf numFmtId="165" fontId="0" fillId="0" borderId="0" xfId="0" applyNumberFormat="1"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Fill="1" applyBorder="1" applyAlignment="1">
      <alignment horizontal="center" wrapText="1"/>
    </xf>
    <xf numFmtId="165" fontId="0" fillId="0" borderId="3" xfId="0" applyNumberFormat="1" applyFont="1" applyBorder="1" applyAlignment="1">
      <alignment horizontal="center"/>
    </xf>
    <xf numFmtId="165" fontId="0" fillId="0" borderId="2" xfId="0" applyNumberFormat="1" applyFont="1" applyBorder="1" applyAlignment="1">
      <alignment horizontal="center"/>
    </xf>
    <xf numFmtId="16" fontId="0" fillId="0" borderId="0" xfId="0" applyNumberFormat="1" applyAlignment="1">
      <alignment horizontal="center"/>
    </xf>
    <xf numFmtId="16" fontId="0" fillId="0" borderId="3" xfId="0" applyNumberFormat="1" applyBorder="1" applyAlignment="1">
      <alignment horizontal="center"/>
    </xf>
    <xf numFmtId="166" fontId="0" fillId="0" borderId="0" xfId="0" applyNumberFormat="1" applyBorder="1"/>
    <xf numFmtId="3" fontId="0" fillId="0" borderId="0" xfId="0" applyNumberFormat="1" applyFont="1" applyBorder="1" applyAlignment="1">
      <alignment horizontal="center"/>
    </xf>
    <xf numFmtId="165" fontId="0" fillId="0" borderId="8" xfId="0" applyNumberFormat="1" applyFont="1" applyBorder="1" applyAlignment="1">
      <alignment horizontal="center"/>
    </xf>
    <xf numFmtId="165" fontId="0" fillId="0" borderId="10" xfId="0" applyNumberFormat="1" applyFont="1" applyBorder="1" applyAlignment="1">
      <alignment horizontal="center"/>
    </xf>
    <xf numFmtId="0" fontId="0" fillId="0" borderId="0" xfId="0" applyBorder="1" applyAlignment="1">
      <alignment horizontal="center" wrapText="1"/>
    </xf>
    <xf numFmtId="3" fontId="0" fillId="0" borderId="0" xfId="0" applyNumberFormat="1" applyFill="1" applyBorder="1" applyAlignment="1">
      <alignment horizontal="center"/>
    </xf>
    <xf numFmtId="3" fontId="0" fillId="0" borderId="0" xfId="0" applyNumberFormat="1"/>
    <xf numFmtId="0" fontId="0" fillId="0" borderId="0" xfId="0" applyFill="1" applyAlignment="1">
      <alignment horizontal="center"/>
    </xf>
    <xf numFmtId="0" fontId="7" fillId="0" borderId="0" xfId="0" applyFont="1"/>
    <xf numFmtId="0" fontId="0" fillId="2" borderId="9" xfId="0" applyFill="1" applyBorder="1" applyAlignment="1">
      <alignment horizontal="center"/>
    </xf>
    <xf numFmtId="0" fontId="0" fillId="2" borderId="11" xfId="0" applyFill="1" applyBorder="1" applyAlignment="1">
      <alignment horizontal="center"/>
    </xf>
    <xf numFmtId="0" fontId="0" fillId="0" borderId="2" xfId="0" applyBorder="1" applyAlignment="1">
      <alignment horizontal="center"/>
    </xf>
    <xf numFmtId="0" fontId="2" fillId="0" borderId="0" xfId="0" applyFont="1" applyAlignment="1">
      <alignment horizontal="right"/>
    </xf>
    <xf numFmtId="0" fontId="0" fillId="0" borderId="0" xfId="0" applyNumberFormat="1"/>
    <xf numFmtId="0" fontId="0" fillId="0" borderId="5" xfId="0" applyBorder="1" applyAlignment="1">
      <alignment horizontal="right"/>
    </xf>
    <xf numFmtId="0" fontId="0" fillId="0" borderId="8" xfId="0" applyBorder="1" applyAlignment="1">
      <alignment horizontal="center"/>
    </xf>
    <xf numFmtId="0" fontId="0" fillId="0" borderId="9" xfId="0" applyBorder="1" applyAlignment="1">
      <alignment horizontal="center"/>
    </xf>
    <xf numFmtId="16" fontId="0" fillId="0" borderId="0" xfId="0" applyNumberFormat="1" applyBorder="1" applyAlignment="1">
      <alignment horizontal="center"/>
    </xf>
    <xf numFmtId="3" fontId="0" fillId="0" borderId="5" xfId="0" applyNumberFormat="1" applyBorder="1" applyAlignment="1">
      <alignment horizontal="center"/>
    </xf>
    <xf numFmtId="0" fontId="0" fillId="0" borderId="0" xfId="0" applyFill="1" applyBorder="1" applyAlignment="1">
      <alignment horizontal="right"/>
    </xf>
    <xf numFmtId="0" fontId="0" fillId="4" borderId="0" xfId="0" applyFill="1" applyAlignment="1">
      <alignment horizontal="center"/>
    </xf>
    <xf numFmtId="3" fontId="0" fillId="4" borderId="0" xfId="0" applyNumberFormat="1" applyFill="1" applyAlignment="1">
      <alignment horizontal="center"/>
    </xf>
    <xf numFmtId="3" fontId="0" fillId="0" borderId="2" xfId="0" applyNumberFormat="1" applyFill="1" applyBorder="1" applyAlignment="1">
      <alignment horizontal="center"/>
    </xf>
    <xf numFmtId="3" fontId="0" fillId="0" borderId="9" xfId="0" applyNumberFormat="1" applyFill="1" applyBorder="1" applyAlignment="1">
      <alignment horizontal="center"/>
    </xf>
    <xf numFmtId="3" fontId="0" fillId="0" borderId="3" xfId="0" applyNumberFormat="1" applyFill="1" applyBorder="1" applyAlignment="1">
      <alignment horizontal="center"/>
    </xf>
    <xf numFmtId="0" fontId="0" fillId="0" borderId="5" xfId="0" applyBorder="1" applyAlignment="1">
      <alignment horizontal="center"/>
    </xf>
    <xf numFmtId="0" fontId="3" fillId="0" borderId="0" xfId="0" applyFont="1" applyFill="1" applyBorder="1" applyAlignment="1">
      <alignment horizontal="center" wrapText="1"/>
    </xf>
    <xf numFmtId="37" fontId="0" fillId="0" borderId="0" xfId="3" applyNumberFormat="1" applyFont="1" applyBorder="1" applyAlignment="1">
      <alignment horizontal="center"/>
    </xf>
    <xf numFmtId="165" fontId="0" fillId="0" borderId="5" xfId="0" applyNumberFormat="1" applyFont="1" applyBorder="1" applyAlignment="1">
      <alignment horizontal="center"/>
    </xf>
    <xf numFmtId="37" fontId="0" fillId="0" borderId="5" xfId="3" applyNumberFormat="1" applyFont="1" applyBorder="1" applyAlignment="1">
      <alignment horizontal="center"/>
    </xf>
    <xf numFmtId="3" fontId="0" fillId="0" borderId="5" xfId="0" applyNumberFormat="1" applyFont="1" applyBorder="1" applyAlignment="1">
      <alignment horizontal="center"/>
    </xf>
    <xf numFmtId="3" fontId="3" fillId="0" borderId="5" xfId="0" applyNumberFormat="1" applyFont="1" applyBorder="1" applyAlignment="1">
      <alignment horizontal="center"/>
    </xf>
    <xf numFmtId="3" fontId="0" fillId="0" borderId="0" xfId="3" applyNumberFormat="1" applyFont="1" applyBorder="1" applyAlignment="1">
      <alignment horizontal="center"/>
    </xf>
    <xf numFmtId="3" fontId="3" fillId="0" borderId="0" xfId="0" applyNumberFormat="1" applyFont="1" applyFill="1" applyBorder="1" applyAlignment="1">
      <alignment horizontal="center" wrapText="1"/>
    </xf>
    <xf numFmtId="3" fontId="3" fillId="0" borderId="0" xfId="0" applyNumberFormat="1" applyFont="1" applyBorder="1" applyAlignment="1">
      <alignment horizontal="center" wrapText="1"/>
    </xf>
    <xf numFmtId="3" fontId="3" fillId="0" borderId="2" xfId="0" applyNumberFormat="1" applyFont="1" applyFill="1" applyBorder="1" applyAlignment="1">
      <alignment horizontal="center" wrapText="1"/>
    </xf>
    <xf numFmtId="3" fontId="3" fillId="0" borderId="2" xfId="0" applyNumberFormat="1" applyFont="1" applyBorder="1" applyAlignment="1">
      <alignment horizontal="center" wrapText="1"/>
    </xf>
    <xf numFmtId="3" fontId="0" fillId="0" borderId="3" xfId="3" applyNumberFormat="1" applyFont="1" applyBorder="1" applyAlignment="1">
      <alignment horizontal="center"/>
    </xf>
    <xf numFmtId="0" fontId="8" fillId="0" borderId="0" xfId="0" applyFont="1"/>
    <xf numFmtId="3" fontId="0" fillId="6" borderId="0" xfId="0" applyNumberFormat="1" applyFill="1" applyBorder="1" applyAlignment="1">
      <alignment horizontal="center"/>
    </xf>
    <xf numFmtId="3" fontId="0" fillId="0" borderId="0" xfId="0" applyNumberFormat="1" applyFill="1" applyAlignment="1">
      <alignment horizontal="center"/>
    </xf>
    <xf numFmtId="0" fontId="3" fillId="5" borderId="0" xfId="0" applyFont="1" applyFill="1"/>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0" xfId="0"/>
    <xf numFmtId="0" fontId="0" fillId="0" borderId="0" xfId="0" applyAlignment="1">
      <alignment horizontal="center"/>
    </xf>
    <xf numFmtId="3" fontId="0" fillId="0" borderId="0" xfId="0" applyNumberFormat="1" applyBorder="1" applyAlignment="1">
      <alignment horizontal="center"/>
    </xf>
    <xf numFmtId="0" fontId="0" fillId="0" borderId="0" xfId="0" applyAlignment="1"/>
    <xf numFmtId="0" fontId="2" fillId="4" borderId="0" xfId="0" applyFont="1" applyFill="1" applyBorder="1" applyAlignment="1">
      <alignment horizontal="left"/>
    </xf>
    <xf numFmtId="0" fontId="0" fillId="4" borderId="0" xfId="0" applyFill="1"/>
    <xf numFmtId="0" fontId="0" fillId="4" borderId="1" xfId="0" applyFill="1" applyBorder="1" applyAlignment="1">
      <alignment horizontal="center"/>
    </xf>
    <xf numFmtId="2" fontId="0" fillId="39" borderId="2" xfId="0" applyNumberFormat="1" applyFill="1" applyBorder="1" applyAlignment="1">
      <alignment horizontal="center"/>
    </xf>
    <xf numFmtId="10" fontId="0" fillId="0" borderId="2" xfId="4" applyNumberFormat="1" applyFont="1" applyBorder="1" applyAlignment="1">
      <alignment horizontal="center"/>
    </xf>
    <xf numFmtId="2" fontId="0" fillId="39" borderId="0" xfId="0" applyNumberFormat="1" applyFill="1" applyBorder="1" applyAlignment="1">
      <alignment horizontal="center"/>
    </xf>
    <xf numFmtId="0" fontId="0" fillId="39" borderId="0" xfId="0" applyFill="1" applyBorder="1" applyAlignment="1">
      <alignment horizontal="center"/>
    </xf>
    <xf numFmtId="2" fontId="0" fillId="39" borderId="0" xfId="0" applyNumberFormat="1" applyFill="1" applyAlignment="1">
      <alignment horizontal="center"/>
    </xf>
    <xf numFmtId="10" fontId="0" fillId="0" borderId="0" xfId="4" applyNumberFormat="1" applyFont="1" applyBorder="1" applyAlignment="1">
      <alignment horizontal="center"/>
    </xf>
    <xf numFmtId="0" fontId="0" fillId="4" borderId="3" xfId="0" applyFill="1" applyBorder="1" applyAlignment="1">
      <alignment horizontal="center"/>
    </xf>
    <xf numFmtId="3" fontId="0" fillId="4" borderId="3" xfId="0" applyNumberFormat="1" applyFill="1" applyBorder="1" applyAlignment="1">
      <alignment horizontal="center"/>
    </xf>
    <xf numFmtId="10" fontId="0" fillId="0" borderId="3" xfId="4" applyNumberFormat="1" applyFont="1" applyBorder="1" applyAlignment="1">
      <alignment horizontal="center"/>
    </xf>
    <xf numFmtId="2" fontId="0" fillId="39" borderId="3" xfId="0" applyNumberFormat="1" applyFill="1" applyBorder="1" applyAlignment="1">
      <alignment horizontal="center"/>
    </xf>
    <xf numFmtId="0" fontId="0" fillId="39" borderId="3" xfId="0" applyFill="1" applyBorder="1" applyAlignment="1">
      <alignment horizontal="center"/>
    </xf>
    <xf numFmtId="2" fontId="0" fillId="39" borderId="5" xfId="0" applyNumberFormat="1" applyFill="1" applyBorder="1" applyAlignment="1">
      <alignment horizontal="center"/>
    </xf>
    <xf numFmtId="1" fontId="0" fillId="0" borderId="20" xfId="0" applyNumberFormat="1" applyBorder="1" applyAlignment="1">
      <alignment horizontal="center"/>
    </xf>
    <xf numFmtId="3" fontId="0" fillId="4" borderId="0" xfId="0" applyNumberFormat="1" applyFill="1" applyBorder="1" applyAlignment="1">
      <alignment horizontal="center"/>
    </xf>
    <xf numFmtId="0" fontId="0" fillId="0" borderId="3" xfId="0" applyFill="1" applyBorder="1" applyAlignment="1">
      <alignment horizontal="center"/>
    </xf>
    <xf numFmtId="2" fontId="0" fillId="38" borderId="0" xfId="0" applyNumberFormat="1" applyFill="1" applyBorder="1" applyAlignment="1">
      <alignment horizontal="center"/>
    </xf>
    <xf numFmtId="0" fontId="0" fillId="39" borderId="18" xfId="0" applyFill="1" applyBorder="1" applyAlignment="1">
      <alignment horizontal="center"/>
    </xf>
    <xf numFmtId="2" fontId="0" fillId="39" borderId="8" xfId="0" applyNumberFormat="1" applyFill="1" applyBorder="1" applyAlignment="1">
      <alignment horizontal="center"/>
    </xf>
    <xf numFmtId="0" fontId="0" fillId="39" borderId="9" xfId="0" applyFill="1" applyBorder="1" applyAlignment="1">
      <alignment horizontal="center"/>
    </xf>
    <xf numFmtId="2" fontId="0" fillId="39" borderId="10" xfId="0" applyNumberFormat="1" applyFill="1" applyBorder="1" applyAlignment="1">
      <alignment horizontal="center"/>
    </xf>
    <xf numFmtId="0" fontId="0" fillId="39" borderId="11" xfId="0" applyFill="1" applyBorder="1" applyAlignment="1">
      <alignment horizontal="center"/>
    </xf>
    <xf numFmtId="0" fontId="0" fillId="0" borderId="8" xfId="0" applyBorder="1"/>
    <xf numFmtId="0" fontId="0" fillId="0" borderId="9" xfId="0"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0" fontId="0" fillId="0" borderId="0" xfId="0" applyAlignment="1">
      <alignment horizontal="center"/>
    </xf>
    <xf numFmtId="0" fontId="0" fillId="0" borderId="3" xfId="0" applyBorder="1" applyAlignment="1">
      <alignment horizontal="center"/>
    </xf>
    <xf numFmtId="1" fontId="2" fillId="39" borderId="0" xfId="0" applyNumberFormat="1" applyFont="1" applyFill="1" applyBorder="1" applyAlignment="1">
      <alignment horizontal="left"/>
    </xf>
    <xf numFmtId="0" fontId="0" fillId="39" borderId="0" xfId="0" applyFill="1" applyAlignment="1">
      <alignment horizontal="center"/>
    </xf>
    <xf numFmtId="3" fontId="0" fillId="39" borderId="0" xfId="0" applyNumberFormat="1" applyFill="1" applyAlignment="1">
      <alignment horizontal="center"/>
    </xf>
    <xf numFmtId="0" fontId="2" fillId="39" borderId="0" xfId="0" applyFont="1" applyFill="1" applyAlignment="1">
      <alignment horizontal="left"/>
    </xf>
    <xf numFmtId="0" fontId="0" fillId="39" borderId="0" xfId="0" applyFill="1"/>
    <xf numFmtId="0" fontId="2" fillId="0" borderId="0" xfId="0" applyFont="1" applyFill="1" applyAlignment="1">
      <alignment horizontal="left"/>
    </xf>
    <xf numFmtId="1" fontId="0" fillId="0" borderId="0" xfId="0" applyNumberFormat="1" applyFill="1" applyAlignment="1">
      <alignment horizontal="center"/>
    </xf>
    <xf numFmtId="165" fontId="0" fillId="0" borderId="0" xfId="0" applyNumberFormat="1" applyFill="1" applyAlignment="1">
      <alignment horizontal="center"/>
    </xf>
    <xf numFmtId="0" fontId="0" fillId="0" borderId="5" xfId="0" applyFill="1" applyBorder="1" applyAlignment="1">
      <alignment horizontal="center"/>
    </xf>
    <xf numFmtId="2" fontId="0" fillId="0" borderId="0" xfId="0" applyNumberFormat="1" applyFill="1" applyAlignment="1">
      <alignment horizontal="center"/>
    </xf>
    <xf numFmtId="0" fontId="2" fillId="39" borderId="0" xfId="0" applyFont="1" applyFill="1"/>
    <xf numFmtId="0" fontId="0" fillId="0" borderId="8" xfId="0" applyFill="1" applyBorder="1" applyAlignment="1">
      <alignment horizontal="center"/>
    </xf>
    <xf numFmtId="0" fontId="0" fillId="0" borderId="0" xfId="0" applyFont="1"/>
    <xf numFmtId="0" fontId="0" fillId="0" borderId="1" xfId="0" applyFont="1" applyBorder="1" applyAlignment="1">
      <alignment horizontal="center"/>
    </xf>
    <xf numFmtId="3" fontId="0" fillId="0" borderId="0" xfId="0" applyNumberFormat="1" applyFont="1" applyAlignment="1">
      <alignment horizontal="center"/>
    </xf>
    <xf numFmtId="3" fontId="0" fillId="0" borderId="3" xfId="0" applyNumberFormat="1" applyFont="1" applyBorder="1" applyAlignment="1">
      <alignment horizontal="center"/>
    </xf>
    <xf numFmtId="0" fontId="23" fillId="0" borderId="31" xfId="0" applyFont="1" applyBorder="1" applyAlignment="1">
      <alignment horizontal="center"/>
    </xf>
    <xf numFmtId="0" fontId="0" fillId="5" borderId="0" xfId="0" applyFill="1"/>
    <xf numFmtId="0" fontId="0" fillId="39" borderId="1" xfId="0" applyFont="1"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3" fontId="0" fillId="0" borderId="0" xfId="0" quotePrefix="1" applyNumberFormat="1" applyBorder="1" applyAlignment="1">
      <alignment horizontal="center"/>
    </xf>
    <xf numFmtId="3" fontId="0" fillId="0" borderId="3" xfId="0" quotePrefix="1" applyNumberFormat="1" applyBorder="1" applyAlignment="1">
      <alignment horizontal="center"/>
    </xf>
    <xf numFmtId="3" fontId="0" fillId="40" borderId="0" xfId="0" applyNumberFormat="1" applyFill="1" applyAlignment="1">
      <alignment horizontal="left"/>
    </xf>
    <xf numFmtId="0" fontId="0" fillId="40" borderId="0" xfId="0" applyFill="1"/>
    <xf numFmtId="3" fontId="0" fillId="40" borderId="0" xfId="0" applyNumberFormat="1" applyFill="1" applyAlignment="1">
      <alignment horizontal="center"/>
    </xf>
    <xf numFmtId="3" fontId="0" fillId="41" borderId="0" xfId="0" applyNumberFormat="1" applyFill="1" applyAlignment="1">
      <alignment horizontal="left"/>
    </xf>
    <xf numFmtId="3" fontId="0" fillId="41" borderId="0" xfId="0" applyNumberFormat="1" applyFill="1" applyAlignment="1">
      <alignment horizontal="center"/>
    </xf>
    <xf numFmtId="0" fontId="0" fillId="41" borderId="0" xfId="0" applyFill="1"/>
    <xf numFmtId="3" fontId="0" fillId="5" borderId="0" xfId="0" applyNumberFormat="1" applyFill="1" applyAlignment="1">
      <alignment horizontal="center"/>
    </xf>
    <xf numFmtId="3" fontId="0" fillId="42" borderId="0" xfId="0" applyNumberFormat="1" applyFill="1" applyAlignment="1">
      <alignment horizontal="left"/>
    </xf>
    <xf numFmtId="0" fontId="0" fillId="42" borderId="0" xfId="0" applyFill="1"/>
    <xf numFmtId="3" fontId="0" fillId="42" borderId="0" xfId="0" applyNumberFormat="1" applyFill="1" applyAlignment="1">
      <alignment horizontal="center"/>
    </xf>
    <xf numFmtId="0" fontId="0" fillId="38" borderId="0" xfId="0" applyFill="1" applyAlignment="1">
      <alignment horizontal="center"/>
    </xf>
    <xf numFmtId="0" fontId="0" fillId="0" borderId="3" xfId="0" applyFill="1" applyBorder="1" applyAlignment="1"/>
    <xf numFmtId="3" fontId="5" fillId="0" borderId="0" xfId="0" applyNumberFormat="1" applyFont="1" applyAlignment="1">
      <alignment horizontal="center"/>
    </xf>
    <xf numFmtId="3" fontId="5" fillId="0" borderId="3" xfId="0" applyNumberFormat="1" applyFont="1" applyBorder="1" applyAlignment="1">
      <alignment horizontal="center"/>
    </xf>
    <xf numFmtId="0" fontId="7" fillId="0" borderId="0" xfId="0" applyFont="1" applyBorder="1"/>
    <xf numFmtId="3" fontId="0" fillId="2" borderId="19" xfId="0" applyNumberFormat="1" applyFont="1" applyFill="1" applyBorder="1" applyAlignment="1">
      <alignment horizontal="center"/>
    </xf>
    <xf numFmtId="3" fontId="0" fillId="2" borderId="14" xfId="0" applyNumberFormat="1" applyFont="1" applyFill="1" applyBorder="1" applyAlignment="1">
      <alignment horizontal="center"/>
    </xf>
    <xf numFmtId="0" fontId="0" fillId="0" borderId="1" xfId="0" applyFill="1" applyBorder="1" applyAlignment="1">
      <alignment horizontal="center"/>
    </xf>
    <xf numFmtId="0" fontId="0" fillId="39" borderId="1" xfId="0" applyFill="1" applyBorder="1" applyAlignment="1">
      <alignment horizontal="center"/>
    </xf>
    <xf numFmtId="3" fontId="0" fillId="0" borderId="8" xfId="0" applyNumberFormat="1" applyFill="1" applyBorder="1" applyAlignment="1">
      <alignment horizontal="center"/>
    </xf>
    <xf numFmtId="3" fontId="5" fillId="0" borderId="0" xfId="0" applyNumberFormat="1" applyFont="1" applyFill="1" applyBorder="1" applyAlignment="1">
      <alignment horizontal="center"/>
    </xf>
    <xf numFmtId="3" fontId="5" fillId="0" borderId="3" xfId="0" applyNumberFormat="1" applyFont="1" applyFill="1" applyBorder="1" applyAlignment="1">
      <alignment horizontal="center"/>
    </xf>
    <xf numFmtId="0" fontId="6" fillId="0" borderId="0" xfId="0" applyFont="1"/>
    <xf numFmtId="0" fontId="2" fillId="0" borderId="32" xfId="0" applyFont="1" applyBorder="1" applyAlignment="1">
      <alignment horizontal="center"/>
    </xf>
    <xf numFmtId="3" fontId="0" fillId="38" borderId="0" xfId="0" applyNumberFormat="1" applyFill="1" applyAlignment="1">
      <alignment horizontal="center"/>
    </xf>
    <xf numFmtId="3" fontId="0" fillId="38" borderId="4" xfId="0" applyNumberFormat="1" applyFill="1" applyBorder="1" applyAlignment="1">
      <alignment horizontal="center"/>
    </xf>
    <xf numFmtId="167" fontId="0" fillId="0" borderId="0" xfId="4" applyNumberFormat="1" applyFont="1"/>
    <xf numFmtId="3" fontId="0" fillId="0" borderId="5" xfId="0" applyNumberFormat="1" applyFill="1" applyBorder="1" applyAlignment="1">
      <alignment horizontal="center"/>
    </xf>
    <xf numFmtId="4" fontId="0" fillId="0" borderId="0" xfId="0" applyNumberFormat="1"/>
    <xf numFmtId="9" fontId="0" fillId="0" borderId="0" xfId="4" applyFont="1"/>
    <xf numFmtId="168" fontId="0" fillId="0" borderId="0" xfId="1" applyNumberFormat="1" applyFont="1" applyFill="1"/>
    <xf numFmtId="3" fontId="3" fillId="0" borderId="0" xfId="0" applyNumberFormat="1" applyFont="1" applyFill="1" applyBorder="1" applyAlignment="1">
      <alignment horizontal="center"/>
    </xf>
    <xf numFmtId="3" fontId="0" fillId="0" borderId="21" xfId="0" applyNumberFormat="1" applyFill="1" applyBorder="1" applyAlignment="1">
      <alignment horizontal="center"/>
    </xf>
    <xf numFmtId="0" fontId="0" fillId="38" borderId="0" xfId="0" applyFill="1" applyBorder="1" applyAlignment="1">
      <alignment horizontal="center"/>
    </xf>
    <xf numFmtId="168" fontId="0" fillId="0" borderId="0" xfId="1" applyNumberFormat="1" applyFont="1"/>
    <xf numFmtId="0" fontId="0" fillId="0" borderId="33" xfId="0"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30" fillId="0" borderId="3" xfId="0" applyNumberFormat="1" applyFont="1" applyBorder="1" applyAlignment="1">
      <alignment horizontal="center"/>
    </xf>
    <xf numFmtId="166" fontId="0" fillId="0" borderId="0" xfId="0" applyNumberFormat="1" applyAlignment="1">
      <alignment horizontal="center"/>
    </xf>
    <xf numFmtId="0" fontId="31" fillId="0" borderId="0" xfId="0" applyFont="1" applyBorder="1" applyAlignment="1">
      <alignment horizontal="center" vertical="center" wrapText="1"/>
    </xf>
    <xf numFmtId="3" fontId="0" fillId="44" borderId="0" xfId="0" applyNumberFormat="1" applyFill="1" applyAlignment="1">
      <alignment horizontal="center"/>
    </xf>
    <xf numFmtId="0" fontId="2" fillId="0" borderId="0" xfId="0" applyFont="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0" xfId="0" applyAlignment="1">
      <alignment horizontal="center"/>
    </xf>
    <xf numFmtId="3" fontId="0" fillId="0" borderId="3" xfId="0" applyNumberFormat="1" applyBorder="1" applyAlignment="1">
      <alignment horizontal="center"/>
    </xf>
    <xf numFmtId="3" fontId="0" fillId="0" borderId="0" xfId="0" applyNumberFormat="1" applyFill="1" applyAlignment="1">
      <alignment horizontal="center"/>
    </xf>
    <xf numFmtId="0" fontId="2" fillId="0" borderId="0" xfId="0" applyFont="1"/>
    <xf numFmtId="0" fontId="0" fillId="0" borderId="0" xfId="0"/>
    <xf numFmtId="0" fontId="2" fillId="0" borderId="0" xfId="0" applyFont="1" applyAlignment="1">
      <alignment horizontal="center"/>
    </xf>
    <xf numFmtId="3" fontId="0" fillId="0" borderId="0" xfId="0" applyNumberFormat="1" applyAlignment="1">
      <alignment horizontal="center"/>
    </xf>
    <xf numFmtId="0" fontId="0" fillId="0" borderId="7" xfId="0" applyFill="1" applyBorder="1" applyAlignment="1">
      <alignment horizontal="center"/>
    </xf>
    <xf numFmtId="0" fontId="0" fillId="0" borderId="21" xfId="0" applyBorder="1" applyAlignment="1">
      <alignment horizontal="center"/>
    </xf>
    <xf numFmtId="1" fontId="0" fillId="0" borderId="6" xfId="0" applyNumberFormat="1" applyBorder="1" applyAlignment="1">
      <alignment horizontal="center"/>
    </xf>
    <xf numFmtId="0" fontId="0" fillId="0" borderId="11" xfId="0" applyBorder="1" applyAlignment="1">
      <alignment horizontal="center"/>
    </xf>
    <xf numFmtId="1" fontId="0" fillId="0" borderId="8" xfId="0" applyNumberFormat="1" applyBorder="1" applyAlignment="1">
      <alignment horizontal="center"/>
    </xf>
    <xf numFmtId="1" fontId="0" fillId="0" borderId="10" xfId="0" applyNumberFormat="1"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9" xfId="0" applyFill="1" applyBorder="1" applyAlignment="1">
      <alignment horizontal="center"/>
    </xf>
    <xf numFmtId="0" fontId="0" fillId="0" borderId="11" xfId="0" applyFill="1" applyBorder="1" applyAlignment="1">
      <alignment horizontal="center"/>
    </xf>
    <xf numFmtId="1" fontId="0" fillId="0" borderId="8" xfId="0" applyNumberFormat="1" applyBorder="1" applyAlignment="1">
      <alignment horizontal="center"/>
    </xf>
    <xf numFmtId="1" fontId="0" fillId="0" borderId="10" xfId="0" applyNumberFormat="1" applyBorder="1" applyAlignment="1">
      <alignment horizontal="center"/>
    </xf>
    <xf numFmtId="3" fontId="0" fillId="0" borderId="0" xfId="0" applyNumberFormat="1" applyFill="1" applyBorder="1" applyAlignment="1">
      <alignment horizontal="center"/>
    </xf>
    <xf numFmtId="3" fontId="0" fillId="0" borderId="3" xfId="0" applyNumberFormat="1" applyFill="1" applyBorder="1" applyAlignment="1">
      <alignment horizontal="center"/>
    </xf>
    <xf numFmtId="3" fontId="0" fillId="0" borderId="5" xfId="0" applyNumberFormat="1" applyFill="1" applyBorder="1" applyAlignment="1">
      <alignment horizontal="center"/>
    </xf>
    <xf numFmtId="1" fontId="0" fillId="0" borderId="8" xfId="0" applyNumberFormat="1" applyFill="1" applyBorder="1" applyAlignment="1">
      <alignment horizontal="center"/>
    </xf>
    <xf numFmtId="1" fontId="0" fillId="0" borderId="6" xfId="0" applyNumberFormat="1" applyFill="1" applyBorder="1" applyAlignment="1">
      <alignment horizontal="center"/>
    </xf>
    <xf numFmtId="1" fontId="0" fillId="0" borderId="20" xfId="0" applyNumberFormat="1" applyFill="1" applyBorder="1" applyAlignment="1">
      <alignment horizontal="center"/>
    </xf>
    <xf numFmtId="1" fontId="0" fillId="0" borderId="10" xfId="0" applyNumberFormat="1" applyFill="1" applyBorder="1" applyAlignment="1">
      <alignment horizontal="center"/>
    </xf>
    <xf numFmtId="3" fontId="32" fillId="0" borderId="0" xfId="0" applyNumberFormat="1" applyFont="1" applyFill="1" applyBorder="1" applyAlignment="1">
      <alignment horizontal="center"/>
    </xf>
    <xf numFmtId="0" fontId="32" fillId="0" borderId="1" xfId="0" applyFont="1" applyFill="1" applyBorder="1" applyAlignment="1">
      <alignment horizontal="center"/>
    </xf>
    <xf numFmtId="0" fontId="32" fillId="0" borderId="0" xfId="0" applyFont="1" applyFill="1" applyBorder="1" applyAlignment="1">
      <alignment horizontal="center"/>
    </xf>
    <xf numFmtId="0" fontId="32" fillId="0" borderId="3" xfId="0" applyFont="1" applyFill="1" applyBorder="1" applyAlignment="1">
      <alignment horizontal="center"/>
    </xf>
    <xf numFmtId="0" fontId="32" fillId="0" borderId="0" xfId="0" applyFont="1" applyBorder="1" applyAlignment="1">
      <alignment horizontal="center"/>
    </xf>
    <xf numFmtId="0" fontId="32" fillId="0" borderId="0" xfId="0" applyFont="1" applyAlignment="1">
      <alignment horizontal="center"/>
    </xf>
    <xf numFmtId="0" fontId="31" fillId="0" borderId="0" xfId="0" applyFont="1" applyFill="1" applyBorder="1" applyAlignment="1">
      <alignment horizontal="left"/>
    </xf>
    <xf numFmtId="0" fontId="32" fillId="0" borderId="0" xfId="0" applyFont="1"/>
    <xf numFmtId="0" fontId="31" fillId="0" borderId="0" xfId="0" applyFont="1" applyAlignment="1">
      <alignment horizontal="left"/>
    </xf>
    <xf numFmtId="0" fontId="31" fillId="0" borderId="0" xfId="0" applyFont="1"/>
    <xf numFmtId="0" fontId="32" fillId="0" borderId="1" xfId="0" applyFont="1" applyBorder="1" applyAlignment="1">
      <alignment horizontal="center"/>
    </xf>
    <xf numFmtId="0" fontId="32" fillId="39" borderId="1" xfId="0" applyFont="1" applyFill="1" applyBorder="1" applyAlignment="1">
      <alignment horizontal="center"/>
    </xf>
    <xf numFmtId="0" fontId="32" fillId="0" borderId="1" xfId="0" applyFont="1" applyBorder="1" applyAlignment="1">
      <alignment horizontal="center" wrapText="1"/>
    </xf>
    <xf numFmtId="0" fontId="32" fillId="0" borderId="1" xfId="0" applyFont="1" applyBorder="1" applyAlignment="1">
      <alignment horizontal="left"/>
    </xf>
    <xf numFmtId="3" fontId="32" fillId="0" borderId="0" xfId="0" applyNumberFormat="1" applyFont="1" applyBorder="1" applyAlignment="1">
      <alignment horizontal="center"/>
    </xf>
    <xf numFmtId="3" fontId="32" fillId="39" borderId="0" xfId="0" applyNumberFormat="1" applyFont="1" applyFill="1" applyBorder="1" applyAlignment="1">
      <alignment horizontal="center"/>
    </xf>
    <xf numFmtId="1" fontId="32" fillId="0" borderId="0" xfId="0" applyNumberFormat="1" applyFont="1" applyBorder="1" applyAlignment="1">
      <alignment horizontal="center"/>
    </xf>
    <xf numFmtId="2" fontId="32" fillId="0" borderId="0" xfId="0" applyNumberFormat="1" applyFont="1" applyBorder="1" applyAlignment="1">
      <alignment horizontal="center"/>
    </xf>
    <xf numFmtId="0" fontId="32" fillId="39" borderId="0" xfId="0" applyFont="1" applyFill="1" applyAlignment="1">
      <alignment horizontal="center"/>
    </xf>
    <xf numFmtId="2" fontId="32" fillId="39" borderId="0" xfId="0" applyNumberFormat="1" applyFont="1" applyFill="1" applyBorder="1" applyAlignment="1">
      <alignment horizontal="center"/>
    </xf>
    <xf numFmtId="3" fontId="32" fillId="0" borderId="0" xfId="0" applyNumberFormat="1" applyFont="1" applyAlignment="1">
      <alignment horizontal="center"/>
    </xf>
    <xf numFmtId="164" fontId="32" fillId="0" borderId="2" xfId="0" applyNumberFormat="1" applyFont="1" applyBorder="1" applyAlignment="1">
      <alignment horizontal="center"/>
    </xf>
    <xf numFmtId="164" fontId="32" fillId="0" borderId="0" xfId="0" applyNumberFormat="1" applyFont="1" applyAlignment="1">
      <alignment horizontal="center"/>
    </xf>
    <xf numFmtId="37" fontId="32" fillId="0" borderId="0" xfId="1" applyNumberFormat="1" applyFont="1" applyAlignment="1">
      <alignment horizontal="center"/>
    </xf>
    <xf numFmtId="14" fontId="32" fillId="0" borderId="0" xfId="0" applyNumberFormat="1" applyFont="1" applyAlignment="1">
      <alignment horizontal="center"/>
    </xf>
    <xf numFmtId="164" fontId="32" fillId="0" borderId="0" xfId="0" applyNumberFormat="1" applyFont="1" applyBorder="1" applyAlignment="1">
      <alignment horizontal="center"/>
    </xf>
    <xf numFmtId="37" fontId="32" fillId="0" borderId="0" xfId="1" quotePrefix="1" applyNumberFormat="1" applyFont="1" applyAlignment="1">
      <alignment horizontal="center"/>
    </xf>
    <xf numFmtId="0" fontId="32" fillId="0" borderId="0" xfId="0" applyFont="1" applyAlignment="1">
      <alignment horizontal="left"/>
    </xf>
    <xf numFmtId="0" fontId="32" fillId="0" borderId="3" xfId="0" applyFont="1" applyBorder="1" applyAlignment="1">
      <alignment horizontal="center"/>
    </xf>
    <xf numFmtId="3" fontId="32" fillId="0" borderId="3" xfId="0" applyNumberFormat="1" applyFont="1" applyBorder="1" applyAlignment="1">
      <alignment horizontal="center"/>
    </xf>
    <xf numFmtId="3" fontId="32" fillId="39" borderId="3" xfId="0" applyNumberFormat="1" applyFont="1" applyFill="1" applyBorder="1" applyAlignment="1">
      <alignment horizontal="center"/>
    </xf>
    <xf numFmtId="1" fontId="32" fillId="0" borderId="3" xfId="0" applyNumberFormat="1" applyFont="1" applyBorder="1" applyAlignment="1">
      <alignment horizontal="center"/>
    </xf>
    <xf numFmtId="2" fontId="32" fillId="0" borderId="3" xfId="0" applyNumberFormat="1" applyFont="1" applyBorder="1" applyAlignment="1">
      <alignment horizontal="center"/>
    </xf>
    <xf numFmtId="0" fontId="32" fillId="39" borderId="3" xfId="0" applyFont="1" applyFill="1" applyBorder="1" applyAlignment="1">
      <alignment horizontal="center"/>
    </xf>
    <xf numFmtId="2" fontId="32" fillId="39" borderId="3" xfId="0" applyNumberFormat="1" applyFont="1" applyFill="1" applyBorder="1" applyAlignment="1">
      <alignment horizontal="center"/>
    </xf>
    <xf numFmtId="37" fontId="32" fillId="0" borderId="3" xfId="1" applyNumberFormat="1" applyFont="1" applyBorder="1" applyAlignment="1">
      <alignment horizontal="center"/>
    </xf>
    <xf numFmtId="14" fontId="32" fillId="0" borderId="3" xfId="0" applyNumberFormat="1" applyFont="1" applyBorder="1" applyAlignment="1">
      <alignment horizontal="center"/>
    </xf>
    <xf numFmtId="0" fontId="32" fillId="0" borderId="3" xfId="0" applyFont="1" applyBorder="1" applyAlignment="1">
      <alignment horizontal="left"/>
    </xf>
    <xf numFmtId="0" fontId="32" fillId="0" borderId="0" xfId="0" applyFont="1" applyBorder="1" applyAlignment="1">
      <alignment horizontal="right"/>
    </xf>
    <xf numFmtId="0" fontId="32" fillId="0" borderId="0" xfId="0" applyFont="1" applyFill="1" applyBorder="1" applyAlignment="1">
      <alignment horizontal="left"/>
    </xf>
    <xf numFmtId="164" fontId="32" fillId="0" borderId="3" xfId="0" applyNumberFormat="1" applyFont="1" applyBorder="1" applyAlignment="1">
      <alignment horizontal="center"/>
    </xf>
    <xf numFmtId="0" fontId="32" fillId="0" borderId="4" xfId="0" applyFont="1" applyBorder="1" applyAlignment="1">
      <alignment horizontal="right"/>
    </xf>
    <xf numFmtId="3" fontId="32" fillId="0" borderId="4" xfId="0" applyNumberFormat="1" applyFont="1" applyBorder="1" applyAlignment="1">
      <alignment horizontal="center"/>
    </xf>
    <xf numFmtId="164" fontId="32" fillId="0" borderId="4" xfId="0" applyNumberFormat="1" applyFont="1" applyBorder="1" applyAlignment="1">
      <alignment horizontal="center"/>
    </xf>
    <xf numFmtId="37" fontId="32" fillId="0" borderId="0" xfId="0" applyNumberFormat="1" applyFont="1"/>
    <xf numFmtId="2" fontId="32" fillId="0" borderId="0" xfId="0" applyNumberFormat="1" applyFont="1" applyAlignment="1">
      <alignment horizontal="center"/>
    </xf>
    <xf numFmtId="2" fontId="32" fillId="39" borderId="0" xfId="0" applyNumberFormat="1" applyFont="1" applyFill="1" applyAlignment="1">
      <alignment horizontal="center"/>
    </xf>
    <xf numFmtId="3" fontId="32" fillId="0" borderId="3" xfId="0" applyNumberFormat="1" applyFont="1" applyFill="1" applyBorder="1" applyAlignment="1">
      <alignment horizontal="center"/>
    </xf>
    <xf numFmtId="3" fontId="32" fillId="0" borderId="5" xfId="0" applyNumberFormat="1" applyFont="1" applyBorder="1" applyAlignment="1">
      <alignment horizontal="center"/>
    </xf>
    <xf numFmtId="3" fontId="32" fillId="39" borderId="5" xfId="0" applyNumberFormat="1" applyFont="1" applyFill="1" applyBorder="1" applyAlignment="1">
      <alignment horizontal="center"/>
    </xf>
    <xf numFmtId="2" fontId="32" fillId="0" borderId="0" xfId="0" quotePrefix="1" applyNumberFormat="1" applyFont="1" applyAlignment="1">
      <alignment horizontal="center"/>
    </xf>
    <xf numFmtId="2" fontId="32" fillId="43" borderId="0" xfId="0" applyNumberFormat="1" applyFont="1" applyFill="1" applyAlignment="1">
      <alignment horizontal="center"/>
    </xf>
    <xf numFmtId="2" fontId="32" fillId="43" borderId="0" xfId="0" quotePrefix="1" applyNumberFormat="1" applyFont="1" applyFill="1" applyAlignment="1">
      <alignment horizontal="center"/>
    </xf>
    <xf numFmtId="2" fontId="32" fillId="0" borderId="0" xfId="0" applyNumberFormat="1" applyFont="1" applyFill="1" applyBorder="1" applyAlignment="1">
      <alignment horizontal="center"/>
    </xf>
    <xf numFmtId="2" fontId="32" fillId="0" borderId="3" xfId="0" quotePrefix="1" applyNumberFormat="1" applyFont="1" applyBorder="1" applyAlignment="1">
      <alignment horizontal="center"/>
    </xf>
    <xf numFmtId="2" fontId="32" fillId="43" borderId="3" xfId="0" applyNumberFormat="1" applyFont="1" applyFill="1" applyBorder="1" applyAlignment="1">
      <alignment horizontal="center"/>
    </xf>
    <xf numFmtId="2" fontId="32" fillId="43" borderId="3" xfId="0" quotePrefix="1" applyNumberFormat="1" applyFont="1" applyFill="1" applyBorder="1" applyAlignment="1">
      <alignment horizontal="center"/>
    </xf>
    <xf numFmtId="0" fontId="32" fillId="0" borderId="2" xfId="0" applyFont="1" applyBorder="1" applyAlignment="1">
      <alignment horizontal="center"/>
    </xf>
    <xf numFmtId="16" fontId="32" fillId="4" borderId="0" xfId="0" quotePrefix="1" applyNumberFormat="1" applyFont="1" applyFill="1" applyBorder="1" applyAlignment="1">
      <alignment horizontal="center"/>
    </xf>
    <xf numFmtId="0" fontId="32" fillId="4" borderId="0" xfId="0" applyFont="1" applyFill="1" applyBorder="1" applyAlignment="1">
      <alignment horizontal="center"/>
    </xf>
    <xf numFmtId="3" fontId="32" fillId="4" borderId="0" xfId="0" applyNumberFormat="1" applyFont="1" applyFill="1" applyBorder="1" applyAlignment="1">
      <alignment horizontal="center"/>
    </xf>
    <xf numFmtId="16" fontId="32" fillId="4" borderId="3" xfId="0" quotePrefix="1" applyNumberFormat="1" applyFont="1" applyFill="1" applyBorder="1" applyAlignment="1">
      <alignment horizontal="center"/>
    </xf>
    <xf numFmtId="0" fontId="32" fillId="4" borderId="3" xfId="0" applyFont="1" applyFill="1" applyBorder="1" applyAlignment="1">
      <alignment horizontal="center"/>
    </xf>
    <xf numFmtId="3" fontId="32" fillId="4" borderId="3" xfId="0" applyNumberFormat="1" applyFont="1" applyFill="1" applyBorder="1" applyAlignment="1">
      <alignment horizontal="center"/>
    </xf>
    <xf numFmtId="3" fontId="32" fillId="0" borderId="0" xfId="0" applyNumberFormat="1" applyFont="1"/>
    <xf numFmtId="0" fontId="5" fillId="0" borderId="0" xfId="57" applyFont="1" applyFill="1" applyBorder="1" applyAlignment="1" applyProtection="1">
      <alignment horizontal="left"/>
    </xf>
    <xf numFmtId="9" fontId="32" fillId="0" borderId="0" xfId="0" applyNumberFormat="1" applyFont="1" applyAlignment="1">
      <alignment horizontal="center"/>
    </xf>
    <xf numFmtId="0" fontId="0" fillId="39" borderId="1" xfId="0" applyFill="1" applyBorder="1" applyAlignment="1">
      <alignment horizontal="center"/>
    </xf>
    <xf numFmtId="0" fontId="32" fillId="0" borderId="0" xfId="0" applyFont="1" applyBorder="1" applyAlignment="1">
      <alignment horizontal="center"/>
    </xf>
    <xf numFmtId="0" fontId="0" fillId="4" borderId="5" xfId="0" applyFill="1" applyBorder="1" applyAlignment="1">
      <alignment horizontal="center"/>
    </xf>
    <xf numFmtId="3" fontId="0" fillId="4" borderId="5" xfId="0" applyNumberFormat="1" applyFill="1" applyBorder="1" applyAlignment="1">
      <alignment horizontal="center"/>
    </xf>
    <xf numFmtId="2" fontId="0" fillId="0" borderId="5" xfId="0" applyNumberFormat="1" applyBorder="1" applyAlignment="1">
      <alignment horizontal="center"/>
    </xf>
    <xf numFmtId="0" fontId="0" fillId="4" borderId="0" xfId="0" applyFill="1" applyBorder="1" applyAlignment="1">
      <alignment horizontal="center"/>
    </xf>
    <xf numFmtId="2" fontId="0" fillId="0" borderId="2" xfId="0" applyNumberFormat="1" applyFill="1" applyBorder="1" applyAlignment="1">
      <alignment horizontal="center"/>
    </xf>
    <xf numFmtId="2" fontId="0" fillId="0" borderId="0" xfId="0" applyNumberFormat="1" applyFill="1" applyBorder="1" applyAlignment="1">
      <alignment horizontal="center"/>
    </xf>
    <xf numFmtId="2" fontId="0" fillId="0" borderId="5" xfId="0" applyNumberFormat="1" applyFill="1" applyBorder="1" applyAlignment="1">
      <alignment horizontal="center"/>
    </xf>
    <xf numFmtId="2" fontId="0" fillId="0" borderId="3" xfId="0" applyNumberFormat="1" applyFill="1" applyBorder="1" applyAlignment="1">
      <alignment horizontal="center"/>
    </xf>
    <xf numFmtId="2" fontId="0" fillId="0" borderId="0" xfId="0" applyNumberFormat="1" applyAlignment="1">
      <alignment horizontal="center"/>
    </xf>
    <xf numFmtId="0" fontId="0" fillId="0" borderId="0" xfId="0"/>
    <xf numFmtId="0" fontId="0" fillId="0" borderId="0" xfId="0" applyFill="1" applyBorder="1" applyAlignment="1">
      <alignment horizontal="center"/>
    </xf>
    <xf numFmtId="0" fontId="6" fillId="0" borderId="0" xfId="0" applyFont="1" applyFill="1" applyBorder="1" applyAlignment="1">
      <alignment horizontal="left"/>
    </xf>
    <xf numFmtId="0" fontId="0" fillId="0" borderId="1" xfId="0" applyFill="1" applyBorder="1" applyAlignment="1">
      <alignment horizontal="center"/>
    </xf>
    <xf numFmtId="0" fontId="0" fillId="39" borderId="1" xfId="0" applyFill="1" applyBorder="1" applyAlignment="1">
      <alignment horizontal="center"/>
    </xf>
    <xf numFmtId="0" fontId="0" fillId="39" borderId="1" xfId="0" applyFill="1" applyBorder="1" applyAlignment="1">
      <alignment horizontal="center"/>
    </xf>
    <xf numFmtId="37" fontId="32" fillId="0" borderId="0" xfId="1" applyNumberFormat="1" applyFont="1" applyAlignment="1">
      <alignment horizontal="center" vertical="center"/>
    </xf>
    <xf numFmtId="37" fontId="32" fillId="0" borderId="0" xfId="1" quotePrefix="1" applyNumberFormat="1" applyFont="1" applyAlignment="1">
      <alignment horizontal="center" vertical="center"/>
    </xf>
    <xf numFmtId="37" fontId="32" fillId="0" borderId="3" xfId="1" applyNumberFormat="1" applyFont="1" applyBorder="1" applyAlignment="1">
      <alignment horizontal="center" vertical="center"/>
    </xf>
    <xf numFmtId="169" fontId="0" fillId="39" borderId="0" xfId="1" applyNumberFormat="1" applyFont="1" applyFill="1" applyAlignment="1">
      <alignment horizontal="center"/>
    </xf>
    <xf numFmtId="0" fontId="0" fillId="39" borderId="0" xfId="0" applyFill="1" applyBorder="1" applyAlignment="1">
      <alignment horizontal="center" vertical="center"/>
    </xf>
    <xf numFmtId="0" fontId="0" fillId="0" borderId="0" xfId="0" applyFill="1" applyBorder="1" applyAlignment="1">
      <alignment horizontal="left" vertical="center"/>
    </xf>
    <xf numFmtId="3" fontId="0" fillId="40" borderId="0" xfId="0" applyNumberFormat="1" applyFill="1" applyBorder="1" applyAlignment="1">
      <alignment horizontal="center"/>
    </xf>
    <xf numFmtId="3" fontId="0" fillId="41" borderId="0" xfId="0" applyNumberFormat="1" applyFill="1" applyBorder="1" applyAlignment="1">
      <alignment horizontal="center"/>
    </xf>
    <xf numFmtId="0" fontId="0" fillId="0" borderId="1" xfId="0" applyFont="1" applyFill="1" applyBorder="1" applyAlignment="1">
      <alignment horizontal="center"/>
    </xf>
    <xf numFmtId="0" fontId="0" fillId="0" borderId="0" xfId="0"/>
    <xf numFmtId="0" fontId="0" fillId="0" borderId="0" xfId="0" applyBorder="1"/>
    <xf numFmtId="1" fontId="0" fillId="0" borderId="0" xfId="0" applyNumberFormat="1" applyBorder="1" applyAlignment="1">
      <alignment horizontal="center"/>
    </xf>
    <xf numFmtId="1"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Fill="1" applyBorder="1" applyAlignment="1">
      <alignment horizontal="center"/>
    </xf>
    <xf numFmtId="0" fontId="0" fillId="0" borderId="3" xfId="0" applyBorder="1" applyAlignment="1">
      <alignment horizontal="center"/>
    </xf>
    <xf numFmtId="3" fontId="0" fillId="0" borderId="3" xfId="0" applyNumberFormat="1" applyFill="1" applyBorder="1" applyAlignment="1">
      <alignment horizontal="center"/>
    </xf>
    <xf numFmtId="3" fontId="0" fillId="0" borderId="0" xfId="0" applyNumberFormat="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0" xfId="0" applyFont="1" applyFill="1"/>
    <xf numFmtId="0" fontId="0" fillId="0" borderId="5" xfId="0" applyBorder="1"/>
    <xf numFmtId="0" fontId="0" fillId="0" borderId="0" xfId="0" applyAlignment="1">
      <alignment horizontal="center"/>
    </xf>
    <xf numFmtId="0" fontId="0" fillId="0" borderId="5" xfId="0" applyBorder="1" applyAlignment="1">
      <alignment horizontal="center"/>
    </xf>
    <xf numFmtId="3" fontId="0" fillId="0" borderId="0" xfId="0" applyNumberFormat="1" applyFill="1" applyBorder="1" applyAlignment="1">
      <alignment horizontal="center"/>
    </xf>
    <xf numFmtId="0" fontId="0" fillId="0" borderId="3" xfId="0" applyBorder="1"/>
    <xf numFmtId="0" fontId="0" fillId="0" borderId="0" xfId="0" applyFill="1"/>
    <xf numFmtId="0" fontId="0" fillId="0" borderId="0" xfId="0" applyBorder="1" applyAlignment="1">
      <alignment horizontal="center"/>
    </xf>
    <xf numFmtId="0" fontId="0" fillId="0" borderId="0" xfId="0" applyBorder="1" applyAlignment="1">
      <alignment horizontal="center" vertical="center"/>
    </xf>
    <xf numFmtId="3" fontId="0" fillId="0" borderId="10" xfId="0" applyNumberFormat="1" applyFill="1" applyBorder="1" applyAlignment="1">
      <alignment horizontal="center"/>
    </xf>
    <xf numFmtId="0" fontId="0" fillId="45" borderId="2" xfId="0" applyFill="1" applyBorder="1" applyAlignment="1">
      <alignment horizontal="center"/>
    </xf>
    <xf numFmtId="0" fontId="0" fillId="45" borderId="5" xfId="0" applyFill="1" applyBorder="1" applyAlignment="1">
      <alignment horizontal="center"/>
    </xf>
    <xf numFmtId="0" fontId="0" fillId="45" borderId="0" xfId="0" applyFill="1" applyBorder="1" applyAlignment="1">
      <alignment horizontal="center"/>
    </xf>
    <xf numFmtId="3" fontId="0" fillId="45" borderId="0" xfId="0" applyNumberFormat="1" applyFont="1" applyFill="1" applyBorder="1" applyAlignment="1">
      <alignment horizontal="center"/>
    </xf>
    <xf numFmtId="0" fontId="0" fillId="45" borderId="3" xfId="0" applyFill="1" applyBorder="1" applyAlignment="1">
      <alignment horizontal="center"/>
    </xf>
    <xf numFmtId="3" fontId="0" fillId="45" borderId="3" xfId="0" applyNumberFormat="1" applyFill="1" applyBorder="1" applyAlignment="1">
      <alignment horizontal="center"/>
    </xf>
    <xf numFmtId="3" fontId="0" fillId="45" borderId="3" xfId="0" applyNumberFormat="1" applyFont="1" applyFill="1" applyBorder="1" applyAlignment="1">
      <alignment horizontal="center"/>
    </xf>
    <xf numFmtId="3" fontId="0" fillId="45" borderId="5" xfId="0" applyNumberFormat="1" applyFont="1" applyFill="1" applyBorder="1" applyAlignment="1">
      <alignment horizontal="center"/>
    </xf>
    <xf numFmtId="0" fontId="0" fillId="0" borderId="17" xfId="0" applyFill="1" applyBorder="1" applyAlignment="1">
      <alignment horizontal="center"/>
    </xf>
    <xf numFmtId="0" fontId="0" fillId="44" borderId="0" xfId="0" applyFill="1" applyBorder="1" applyAlignment="1">
      <alignment horizontal="left" vertical="center"/>
    </xf>
    <xf numFmtId="0" fontId="0" fillId="44" borderId="0" xfId="0" applyFill="1"/>
    <xf numFmtId="0" fontId="0" fillId="44" borderId="0" xfId="0" applyFill="1" applyAlignment="1">
      <alignment horizontal="center"/>
    </xf>
    <xf numFmtId="2" fontId="0" fillId="44" borderId="5" xfId="0" applyNumberFormat="1" applyFill="1" applyBorder="1" applyAlignment="1">
      <alignment horizontal="center"/>
    </xf>
    <xf numFmtId="2" fontId="0" fillId="44" borderId="0" xfId="0" applyNumberFormat="1" applyFill="1" applyBorder="1" applyAlignment="1">
      <alignment horizontal="center"/>
    </xf>
    <xf numFmtId="2" fontId="0" fillId="44" borderId="3" xfId="0" applyNumberFormat="1" applyFill="1" applyBorder="1" applyAlignment="1">
      <alignment horizontal="center"/>
    </xf>
    <xf numFmtId="0" fontId="0" fillId="44" borderId="5" xfId="0" applyFill="1" applyBorder="1" applyAlignment="1">
      <alignment horizontal="center"/>
    </xf>
    <xf numFmtId="0" fontId="0" fillId="44" borderId="0" xfId="0" applyFill="1" applyBorder="1" applyAlignment="1">
      <alignment horizontal="center"/>
    </xf>
    <xf numFmtId="0" fontId="0" fillId="44" borderId="3" xfId="0" applyFill="1" applyBorder="1" applyAlignment="1">
      <alignment horizontal="center"/>
    </xf>
    <xf numFmtId="1" fontId="0" fillId="39" borderId="0" xfId="1" applyNumberFormat="1" applyFont="1" applyFill="1" applyAlignment="1">
      <alignment horizontal="center"/>
    </xf>
    <xf numFmtId="1" fontId="0" fillId="39" borderId="0" xfId="0" applyNumberFormat="1" applyFont="1" applyFill="1" applyBorder="1" applyAlignment="1">
      <alignment horizontal="center"/>
    </xf>
    <xf numFmtId="0" fontId="0" fillId="39" borderId="0" xfId="0" applyFont="1" applyFill="1" applyBorder="1" applyAlignment="1">
      <alignment horizontal="center"/>
    </xf>
    <xf numFmtId="1" fontId="0" fillId="39" borderId="0" xfId="0" applyNumberFormat="1" applyFill="1" applyBorder="1" applyAlignment="1">
      <alignment horizontal="center"/>
    </xf>
    <xf numFmtId="1" fontId="0" fillId="39" borderId="0" xfId="1" applyNumberFormat="1" applyFont="1" applyFill="1" applyBorder="1" applyAlignment="1">
      <alignment horizontal="center"/>
    </xf>
    <xf numFmtId="169" fontId="0" fillId="39" borderId="0" xfId="1" applyNumberFormat="1" applyFont="1" applyFill="1" applyBorder="1" applyAlignment="1">
      <alignment horizontal="center"/>
    </xf>
    <xf numFmtId="3" fontId="0" fillId="39" borderId="0" xfId="0" applyNumberFormat="1" applyFill="1" applyBorder="1" applyAlignment="1">
      <alignment horizontal="center"/>
    </xf>
    <xf numFmtId="1" fontId="0" fillId="39" borderId="0" xfId="0" applyNumberFormat="1" applyFill="1" applyAlignment="1">
      <alignment horizontal="center"/>
    </xf>
    <xf numFmtId="3" fontId="0" fillId="39" borderId="0" xfId="0" applyNumberFormat="1" applyFont="1" applyFill="1" applyBorder="1" applyAlignment="1">
      <alignment horizontal="center"/>
    </xf>
    <xf numFmtId="3" fontId="0" fillId="39" borderId="5" xfId="0" applyNumberFormat="1" applyFill="1" applyBorder="1" applyAlignment="1">
      <alignment horizontal="center"/>
    </xf>
    <xf numFmtId="3" fontId="0" fillId="39" borderId="3" xfId="0" applyNumberFormat="1" applyFill="1" applyBorder="1" applyAlignment="1">
      <alignment horizontal="center"/>
    </xf>
    <xf numFmtId="1" fontId="0" fillId="0" borderId="5" xfId="0" applyNumberFormat="1" applyFill="1" applyBorder="1" applyAlignment="1">
      <alignment horizontal="center"/>
    </xf>
    <xf numFmtId="165" fontId="0" fillId="0" borderId="5" xfId="0" applyNumberFormat="1" applyFill="1" applyBorder="1" applyAlignment="1">
      <alignment horizontal="center"/>
    </xf>
    <xf numFmtId="1" fontId="0" fillId="0" borderId="0" xfId="0" applyNumberFormat="1" applyFill="1" applyBorder="1" applyAlignment="1">
      <alignment horizontal="center"/>
    </xf>
    <xf numFmtId="165" fontId="0" fillId="0" borderId="0" xfId="0" applyNumberFormat="1" applyFill="1" applyBorder="1" applyAlignment="1">
      <alignment horizontal="center"/>
    </xf>
    <xf numFmtId="1" fontId="0" fillId="0" borderId="3" xfId="0" applyNumberFormat="1" applyFill="1" applyBorder="1" applyAlignment="1">
      <alignment horizontal="center"/>
    </xf>
    <xf numFmtId="165" fontId="0" fillId="0" borderId="3" xfId="0" applyNumberFormat="1" applyFill="1" applyBorder="1" applyAlignment="1">
      <alignment horizontal="center"/>
    </xf>
    <xf numFmtId="1" fontId="0" fillId="39" borderId="5" xfId="0" applyNumberFormat="1" applyFill="1" applyBorder="1" applyAlignment="1">
      <alignment horizontal="center"/>
    </xf>
    <xf numFmtId="0" fontId="0" fillId="39" borderId="5" xfId="0" applyFont="1" applyFill="1" applyBorder="1" applyAlignment="1">
      <alignment horizontal="center"/>
    </xf>
    <xf numFmtId="3" fontId="0" fillId="39" borderId="5" xfId="0" applyNumberFormat="1" applyFont="1" applyFill="1" applyBorder="1" applyAlignment="1">
      <alignment horizontal="center"/>
    </xf>
    <xf numFmtId="1" fontId="0" fillId="39" borderId="3" xfId="1" applyNumberFormat="1" applyFont="1" applyFill="1" applyBorder="1" applyAlignment="1">
      <alignment horizontal="center"/>
    </xf>
    <xf numFmtId="169" fontId="0" fillId="39" borderId="3" xfId="1" applyNumberFormat="1" applyFont="1" applyFill="1" applyBorder="1" applyAlignment="1">
      <alignment horizontal="center"/>
    </xf>
    <xf numFmtId="3" fontId="0" fillId="39" borderId="3" xfId="0" applyNumberFormat="1" applyFont="1" applyFill="1" applyBorder="1" applyAlignment="1">
      <alignment horizontal="center"/>
    </xf>
    <xf numFmtId="1" fontId="0" fillId="39" borderId="3" xfId="0" applyNumberFormat="1" applyFill="1" applyBorder="1" applyAlignment="1">
      <alignment horizontal="center"/>
    </xf>
    <xf numFmtId="0" fontId="0" fillId="39" borderId="5" xfId="0" applyFill="1" applyBorder="1" applyAlignment="1">
      <alignment horizontal="center"/>
    </xf>
    <xf numFmtId="3" fontId="0" fillId="39" borderId="5" xfId="0" applyNumberFormat="1" applyFill="1" applyBorder="1" applyAlignment="1">
      <alignment horizontal="center" vertical="center"/>
    </xf>
    <xf numFmtId="3" fontId="0" fillId="39" borderId="0" xfId="0" applyNumberFormat="1" applyFill="1" applyBorder="1" applyAlignment="1">
      <alignment horizontal="center" vertical="center"/>
    </xf>
    <xf numFmtId="3" fontId="0" fillId="39" borderId="3" xfId="0" applyNumberFormat="1" applyFill="1" applyBorder="1" applyAlignment="1">
      <alignment horizontal="center" vertical="center"/>
    </xf>
    <xf numFmtId="0" fontId="0" fillId="39" borderId="5" xfId="0" applyFill="1" applyBorder="1" applyAlignment="1">
      <alignment horizontal="center" vertical="center"/>
    </xf>
    <xf numFmtId="0" fontId="0" fillId="39" borderId="3" xfId="0" applyFill="1" applyBorder="1" applyAlignment="1">
      <alignment horizontal="center" vertical="center"/>
    </xf>
    <xf numFmtId="0" fontId="0" fillId="0" borderId="0" xfId="0" applyFill="1" applyBorder="1" applyAlignment="1">
      <alignment horizontal="center"/>
    </xf>
    <xf numFmtId="0" fontId="0" fillId="0" borderId="1" xfId="0" applyFill="1" applyBorder="1" applyAlignment="1">
      <alignment horizontal="center" wrapText="1"/>
    </xf>
    <xf numFmtId="0" fontId="0" fillId="0" borderId="18" xfId="0" applyFill="1" applyBorder="1" applyAlignment="1">
      <alignment horizontal="center" wrapText="1"/>
    </xf>
    <xf numFmtId="3" fontId="0" fillId="0" borderId="0" xfId="0" applyNumberFormat="1" applyFill="1" applyBorder="1" applyAlignment="1">
      <alignment horizontal="center"/>
    </xf>
    <xf numFmtId="3" fontId="0" fillId="0" borderId="3" xfId="0" applyNumberFormat="1" applyFill="1" applyBorder="1" applyAlignment="1">
      <alignment horizontal="center"/>
    </xf>
    <xf numFmtId="3" fontId="0" fillId="0" borderId="11" xfId="0" applyNumberFormat="1" applyFill="1" applyBorder="1" applyAlignment="1">
      <alignment horizontal="center"/>
    </xf>
    <xf numFmtId="2" fontId="0" fillId="0" borderId="9" xfId="0" applyNumberFormat="1" applyFill="1" applyBorder="1" applyAlignment="1">
      <alignment horizontal="center"/>
    </xf>
    <xf numFmtId="2" fontId="0" fillId="0" borderId="11" xfId="0" applyNumberFormat="1" applyFill="1" applyBorder="1" applyAlignment="1">
      <alignment horizontal="center"/>
    </xf>
    <xf numFmtId="2" fontId="0" fillId="0" borderId="21" xfId="0" applyNumberFormat="1" applyFill="1" applyBorder="1" applyAlignment="1">
      <alignment horizontal="center"/>
    </xf>
    <xf numFmtId="37" fontId="0" fillId="0" borderId="0" xfId="0" applyNumberFormat="1" applyFill="1" applyAlignment="1">
      <alignment horizontal="center" vertical="center"/>
    </xf>
    <xf numFmtId="37" fontId="0" fillId="0" borderId="0" xfId="0" applyNumberFormat="1" applyFill="1" applyBorder="1" applyAlignment="1">
      <alignment horizontal="center" vertical="center"/>
    </xf>
    <xf numFmtId="2" fontId="32" fillId="0" borderId="0" xfId="0" applyNumberFormat="1" applyFont="1" applyFill="1" applyAlignment="1">
      <alignment horizontal="center"/>
    </xf>
    <xf numFmtId="2" fontId="32" fillId="0" borderId="3" xfId="0" applyNumberFormat="1" applyFont="1" applyFill="1" applyBorder="1" applyAlignment="1">
      <alignment horizontal="center"/>
    </xf>
    <xf numFmtId="0" fontId="32" fillId="0" borderId="3" xfId="0" applyFont="1" applyBorder="1"/>
    <xf numFmtId="0" fontId="32" fillId="0" borderId="0" xfId="0" applyFont="1"/>
    <xf numFmtId="2" fontId="32" fillId="39" borderId="0" xfId="0" applyNumberFormat="1" applyFont="1" applyFill="1" applyAlignment="1">
      <alignment horizontal="center"/>
    </xf>
    <xf numFmtId="3" fontId="32" fillId="0" borderId="0" xfId="0" applyNumberFormat="1" applyFont="1" applyBorder="1" applyAlignment="1">
      <alignment horizontal="center" vertical="center"/>
    </xf>
    <xf numFmtId="3" fontId="0" fillId="0" borderId="0" xfId="0" applyNumberFormat="1" applyAlignment="1">
      <alignment horizontal="center"/>
    </xf>
    <xf numFmtId="0" fontId="0" fillId="0" borderId="0" xfId="0" applyAlignment="1">
      <alignment horizontal="center" vertical="center"/>
    </xf>
    <xf numFmtId="0" fontId="32" fillId="39" borderId="0" xfId="0" applyFont="1" applyFill="1" applyAlignment="1">
      <alignment horizontal="center" vertical="center"/>
    </xf>
    <xf numFmtId="1" fontId="32" fillId="0" borderId="0" xfId="0" applyNumberFormat="1" applyFont="1" applyBorder="1" applyAlignment="1">
      <alignment horizontal="center" vertical="center"/>
    </xf>
    <xf numFmtId="3" fontId="0" fillId="0" borderId="0" xfId="0" applyNumberFormat="1" applyFill="1" applyAlignment="1">
      <alignment horizontal="center" vertical="center"/>
    </xf>
    <xf numFmtId="0" fontId="32" fillId="0" borderId="0" xfId="0" applyFont="1" applyBorder="1" applyAlignment="1">
      <alignment horizontal="center" vertical="center"/>
    </xf>
    <xf numFmtId="3" fontId="0" fillId="0" borderId="0" xfId="0" applyNumberFormat="1" applyAlignment="1">
      <alignment horizontal="center" vertical="center"/>
    </xf>
    <xf numFmtId="0" fontId="32" fillId="0" borderId="0" xfId="0" applyFont="1" applyAlignment="1">
      <alignment horizontal="center" vertical="center"/>
    </xf>
    <xf numFmtId="3" fontId="0" fillId="0" borderId="0" xfId="0" applyNumberFormat="1" applyFill="1" applyBorder="1" applyAlignment="1">
      <alignment horizontal="center" vertical="center"/>
    </xf>
    <xf numFmtId="3" fontId="0" fillId="0" borderId="3" xfId="0" applyNumberFormat="1" applyFill="1" applyBorder="1" applyAlignment="1">
      <alignment horizontal="center" vertical="center"/>
    </xf>
    <xf numFmtId="2" fontId="32" fillId="0" borderId="0" xfId="0" applyNumberFormat="1" applyFont="1" applyFill="1" applyAlignment="1">
      <alignment horizontal="left"/>
    </xf>
    <xf numFmtId="0" fontId="0" fillId="39" borderId="1" xfId="0" applyFill="1" applyBorder="1" applyAlignment="1">
      <alignment horizontal="center"/>
    </xf>
    <xf numFmtId="3" fontId="0" fillId="0" borderId="5" xfId="0" applyNumberFormat="1" applyFont="1" applyFill="1" applyBorder="1" applyAlignment="1">
      <alignment horizontal="center"/>
    </xf>
    <xf numFmtId="3" fontId="0" fillId="0" borderId="0" xfId="0" applyNumberFormat="1" applyFont="1" applyFill="1" applyBorder="1" applyAlignment="1">
      <alignment horizontal="center"/>
    </xf>
    <xf numFmtId="0" fontId="5" fillId="0" borderId="3" xfId="192" applyFont="1" applyFill="1" applyBorder="1" applyAlignment="1" applyProtection="1">
      <alignment horizontal="center" vertical="center"/>
    </xf>
    <xf numFmtId="164" fontId="32" fillId="0" borderId="0" xfId="4" applyNumberFormat="1" applyFont="1" applyFill="1" applyBorder="1" applyAlignment="1">
      <alignment horizontal="center"/>
    </xf>
    <xf numFmtId="164" fontId="32" fillId="0" borderId="5" xfId="4" applyNumberFormat="1" applyFont="1" applyFill="1" applyBorder="1" applyAlignment="1">
      <alignment horizontal="center"/>
    </xf>
    <xf numFmtId="164" fontId="32" fillId="0" borderId="3" xfId="4" applyNumberFormat="1" applyFont="1" applyFill="1" applyBorder="1" applyAlignment="1">
      <alignment horizontal="center"/>
    </xf>
    <xf numFmtId="0" fontId="5" fillId="0" borderId="0" xfId="192" applyFont="1" applyFill="1" applyBorder="1" applyAlignment="1" applyProtection="1">
      <alignment horizontal="center" vertical="center"/>
    </xf>
    <xf numFmtId="0" fontId="5" fillId="0" borderId="5" xfId="192" applyFont="1" applyFill="1" applyBorder="1" applyAlignment="1" applyProtection="1">
      <alignment horizontal="center" vertical="center"/>
    </xf>
    <xf numFmtId="1" fontId="32" fillId="0" borderId="0" xfId="0" applyNumberFormat="1" applyFont="1" applyAlignment="1">
      <alignment horizontal="center" vertical="center"/>
    </xf>
    <xf numFmtId="0" fontId="32" fillId="0" borderId="1" xfId="0" applyFont="1" applyBorder="1" applyAlignment="1">
      <alignment horizontal="center" vertical="center"/>
    </xf>
    <xf numFmtId="3" fontId="32" fillId="39" borderId="0" xfId="0" applyNumberFormat="1" applyFont="1" applyFill="1" applyBorder="1" applyAlignment="1">
      <alignment horizontal="center" vertical="center"/>
    </xf>
    <xf numFmtId="0" fontId="0" fillId="0" borderId="0" xfId="0" applyFill="1" applyBorder="1" applyAlignment="1">
      <alignment horizontal="center"/>
    </xf>
    <xf numFmtId="3" fontId="0" fillId="0" borderId="0" xfId="0" applyNumberFormat="1" applyAlignment="1">
      <alignment horizontal="center"/>
    </xf>
    <xf numFmtId="3" fontId="32" fillId="0" borderId="3" xfId="0" applyNumberFormat="1" applyFont="1" applyBorder="1" applyAlignment="1">
      <alignment horizontal="center" vertical="center"/>
    </xf>
    <xf numFmtId="3" fontId="32" fillId="39" borderId="3" xfId="0" applyNumberFormat="1" applyFont="1" applyFill="1" applyBorder="1" applyAlignment="1">
      <alignment horizontal="center" vertical="center"/>
    </xf>
    <xf numFmtId="2" fontId="32" fillId="0" borderId="3" xfId="0" applyNumberFormat="1" applyFont="1" applyFill="1" applyBorder="1" applyAlignment="1">
      <alignment horizontal="center"/>
    </xf>
    <xf numFmtId="2" fontId="32" fillId="0" borderId="0" xfId="0" applyNumberFormat="1" applyFont="1" applyFill="1" applyAlignment="1">
      <alignment horizontal="center"/>
    </xf>
    <xf numFmtId="2" fontId="32" fillId="39" borderId="0" xfId="0" applyNumberFormat="1" applyFont="1" applyFill="1" applyAlignment="1">
      <alignment horizontal="center"/>
    </xf>
    <xf numFmtId="2" fontId="32" fillId="39" borderId="3" xfId="0" applyNumberFormat="1" applyFont="1" applyFill="1" applyBorder="1" applyAlignment="1">
      <alignment horizontal="center"/>
    </xf>
    <xf numFmtId="3" fontId="0" fillId="0" borderId="0" xfId="0" applyNumberFormat="1" applyAlignment="1">
      <alignment horizontal="center" vertical="center"/>
    </xf>
    <xf numFmtId="3" fontId="0" fillId="0" borderId="0" xfId="0" applyNumberFormat="1" applyAlignment="1">
      <alignment horizontal="center"/>
    </xf>
    <xf numFmtId="0" fontId="0" fillId="0" borderId="0" xfId="0"/>
    <xf numFmtId="0" fontId="0" fillId="0" borderId="0" xfId="0" applyAlignment="1">
      <alignment horizontal="center"/>
    </xf>
    <xf numFmtId="0" fontId="0" fillId="0" borderId="0" xfId="0" applyBorder="1" applyAlignment="1">
      <alignment horizontal="center"/>
    </xf>
    <xf numFmtId="0" fontId="0" fillId="0" borderId="3" xfId="0"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0" fontId="0" fillId="0" borderId="5" xfId="0" applyBorder="1" applyAlignment="1">
      <alignment horizontal="center"/>
    </xf>
    <xf numFmtId="0" fontId="32" fillId="0" borderId="5" xfId="0" applyFont="1" applyFill="1" applyBorder="1" applyAlignment="1">
      <alignment horizontal="center" vertical="center"/>
    </xf>
    <xf numFmtId="3" fontId="32" fillId="0" borderId="0" xfId="0" applyNumberFormat="1" applyFont="1" applyAlignment="1">
      <alignment horizontal="center" vertical="center"/>
    </xf>
    <xf numFmtId="0" fontId="32" fillId="0" borderId="0" xfId="0" applyFont="1" applyAlignment="1">
      <alignment vertical="center"/>
    </xf>
    <xf numFmtId="164" fontId="32" fillId="0" borderId="5" xfId="4" applyNumberFormat="1" applyFont="1" applyFill="1" applyBorder="1" applyAlignment="1">
      <alignment horizontal="center" vertical="center"/>
    </xf>
    <xf numFmtId="0" fontId="32" fillId="0" borderId="0" xfId="0" applyFont="1" applyFill="1" applyBorder="1" applyAlignment="1">
      <alignment horizontal="center" vertical="center"/>
    </xf>
    <xf numFmtId="164" fontId="32" fillId="0" borderId="0" xfId="4" applyNumberFormat="1" applyFont="1" applyFill="1" applyBorder="1" applyAlignment="1">
      <alignment horizontal="center" vertical="center"/>
    </xf>
    <xf numFmtId="0" fontId="32" fillId="0" borderId="3" xfId="0" applyFont="1" applyFill="1" applyBorder="1" applyAlignment="1">
      <alignment horizontal="center" vertical="center"/>
    </xf>
    <xf numFmtId="164" fontId="32" fillId="0" borderId="3" xfId="4" applyNumberFormat="1" applyFont="1" applyFill="1" applyBorder="1" applyAlignment="1">
      <alignment horizontal="center" vertical="center"/>
    </xf>
    <xf numFmtId="3" fontId="32" fillId="39" borderId="5" xfId="0" applyNumberFormat="1" applyFont="1" applyFill="1" applyBorder="1" applyAlignment="1">
      <alignment horizontal="center" vertical="center"/>
    </xf>
    <xf numFmtId="3" fontId="32" fillId="0" borderId="5" xfId="0" applyNumberFormat="1" applyFont="1" applyBorder="1" applyAlignment="1">
      <alignment horizontal="center" vertical="center"/>
    </xf>
    <xf numFmtId="3" fontId="0" fillId="0" borderId="0" xfId="0" applyNumberFormat="1" applyAlignment="1">
      <alignment horizontal="center"/>
    </xf>
    <xf numFmtId="0" fontId="0" fillId="0" borderId="3" xfId="0" applyBorder="1" applyAlignment="1">
      <alignment horizontal="center" vertical="center"/>
    </xf>
    <xf numFmtId="3" fontId="0" fillId="39" borderId="0" xfId="0" applyNumberFormat="1" applyFill="1" applyAlignment="1">
      <alignment horizontal="center" vertical="center"/>
    </xf>
    <xf numFmtId="3" fontId="0" fillId="0" borderId="3" xfId="0" applyNumberFormat="1" applyFont="1" applyFill="1" applyBorder="1" applyAlignment="1">
      <alignment horizontal="center"/>
    </xf>
    <xf numFmtId="0" fontId="0" fillId="0" borderId="8" xfId="0" applyBorder="1" applyAlignment="1">
      <alignment horizontal="center" vertical="center"/>
    </xf>
    <xf numFmtId="0" fontId="32" fillId="0" borderId="0" xfId="0" applyFont="1" applyAlignment="1">
      <alignment horizontal="center" vertical="center" wrapText="1"/>
    </xf>
    <xf numFmtId="9" fontId="32" fillId="0" borderId="0" xfId="0" applyNumberFormat="1" applyFont="1" applyAlignment="1">
      <alignment horizontal="center" vertical="center"/>
    </xf>
    <xf numFmtId="37" fontId="32" fillId="0" borderId="0" xfId="1" applyNumberFormat="1" applyFont="1" applyBorder="1" applyAlignment="1">
      <alignment horizontal="center" vertical="center"/>
    </xf>
    <xf numFmtId="0" fontId="32" fillId="0" borderId="0" xfId="0" applyFont="1" applyBorder="1"/>
    <xf numFmtId="16" fontId="32" fillId="0" borderId="0" xfId="0" quotePrefix="1" applyNumberFormat="1" applyFont="1" applyFill="1" applyBorder="1" applyAlignment="1">
      <alignment horizontal="center"/>
    </xf>
    <xf numFmtId="16" fontId="32" fillId="39" borderId="0" xfId="0" quotePrefix="1" applyNumberFormat="1" applyFont="1" applyFill="1" applyBorder="1" applyAlignment="1">
      <alignment horizontal="center"/>
    </xf>
    <xf numFmtId="16" fontId="32" fillId="39" borderId="3" xfId="0" quotePrefix="1" applyNumberFormat="1" applyFont="1" applyFill="1" applyBorder="1" applyAlignment="1">
      <alignment horizontal="center"/>
    </xf>
    <xf numFmtId="37" fontId="0" fillId="0" borderId="5" xfId="0" applyNumberFormat="1" applyFill="1" applyBorder="1" applyAlignment="1">
      <alignment horizontal="center"/>
    </xf>
    <xf numFmtId="0" fontId="32" fillId="0" borderId="0" xfId="0" applyFont="1" applyAlignment="1">
      <alignment horizontal="center" wrapText="1"/>
    </xf>
    <xf numFmtId="37" fontId="0" fillId="0" borderId="5" xfId="0" applyNumberFormat="1" applyFill="1" applyBorder="1" applyAlignment="1">
      <alignment horizontal="center" vertical="center"/>
    </xf>
    <xf numFmtId="3" fontId="0" fillId="0" borderId="5" xfId="0" applyNumberFormat="1" applyFill="1" applyBorder="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4" xfId="0" applyBorder="1" applyAlignment="1">
      <alignment horizontal="center"/>
    </xf>
    <xf numFmtId="3" fontId="0" fillId="0" borderId="5" xfId="0" applyNumberFormat="1"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xf>
    <xf numFmtId="3" fontId="0" fillId="0" borderId="0" xfId="0" applyNumberFormat="1" applyFill="1" applyBorder="1" applyAlignment="1">
      <alignment horizontal="center"/>
    </xf>
    <xf numFmtId="3" fontId="0" fillId="0" borderId="2" xfId="0" applyNumberFormat="1" applyFill="1" applyBorder="1" applyAlignment="1">
      <alignment horizontal="center"/>
    </xf>
    <xf numFmtId="3" fontId="0" fillId="0" borderId="3" xfId="0" applyNumberFormat="1" applyFill="1" applyBorder="1" applyAlignment="1">
      <alignment horizontal="center"/>
    </xf>
    <xf numFmtId="0" fontId="0" fillId="0" borderId="0" xfId="0"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center"/>
    </xf>
    <xf numFmtId="0" fontId="2" fillId="0" borderId="0" xfId="0" applyFont="1" applyAlignment="1">
      <alignment horizontal="center" vertical="center" wrapText="1"/>
    </xf>
    <xf numFmtId="2" fontId="32" fillId="39" borderId="5" xfId="0" applyNumberFormat="1" applyFont="1" applyFill="1" applyBorder="1" applyAlignment="1">
      <alignment horizontal="center"/>
    </xf>
    <xf numFmtId="2" fontId="32" fillId="0" borderId="3" xfId="0" applyNumberFormat="1" applyFont="1" applyFill="1" applyBorder="1" applyAlignment="1">
      <alignment horizontal="center"/>
    </xf>
    <xf numFmtId="2" fontId="32" fillId="0" borderId="0" xfId="0" applyNumberFormat="1" applyFont="1" applyFill="1" applyAlignment="1">
      <alignment horizontal="center"/>
    </xf>
    <xf numFmtId="2" fontId="32" fillId="39" borderId="3" xfId="0" applyNumberFormat="1" applyFont="1" applyFill="1"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3" xfId="0" applyNumberFormat="1" applyBorder="1" applyAlignment="1">
      <alignment horizontal="center"/>
    </xf>
    <xf numFmtId="3" fontId="0" fillId="0" borderId="0"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vertical="center"/>
    </xf>
    <xf numFmtId="3" fontId="0" fillId="0" borderId="3" xfId="0" applyNumberFormat="1" applyBorder="1" applyAlignment="1">
      <alignment horizontal="center" vertic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3" fontId="0" fillId="0" borderId="0" xfId="0" applyNumberFormat="1" applyAlignment="1">
      <alignment horizontal="center"/>
    </xf>
    <xf numFmtId="3" fontId="0" fillId="0" borderId="3" xfId="0" applyNumberFormat="1" applyBorder="1" applyAlignment="1">
      <alignment horizontal="center"/>
    </xf>
    <xf numFmtId="0" fontId="0" fillId="0" borderId="0" xfId="0" applyAlignment="1">
      <alignment horizontal="left"/>
    </xf>
    <xf numFmtId="3" fontId="0" fillId="0" borderId="0" xfId="0" applyNumberFormat="1" applyAlignment="1">
      <alignment horizontal="center"/>
    </xf>
    <xf numFmtId="3" fontId="0" fillId="0" borderId="3" xfId="0" applyNumberFormat="1" applyBorder="1" applyAlignment="1">
      <alignment horizontal="center"/>
    </xf>
    <xf numFmtId="0" fontId="0" fillId="39" borderId="1" xfId="0" applyFill="1" applyBorder="1" applyAlignment="1">
      <alignment horizontal="center"/>
    </xf>
    <xf numFmtId="3" fontId="0" fillId="0" borderId="0" xfId="0" applyNumberFormat="1" applyBorder="1" applyAlignment="1">
      <alignment horizontal="center" vertical="center"/>
    </xf>
    <xf numFmtId="2" fontId="0" fillId="0" borderId="0" xfId="0" applyNumberFormat="1" applyAlignment="1">
      <alignment horizontal="center" vertical="center"/>
    </xf>
    <xf numFmtId="2" fontId="0" fillId="0" borderId="3" xfId="0" applyNumberFormat="1" applyBorder="1" applyAlignment="1">
      <alignment horizontal="center" vertical="center"/>
    </xf>
    <xf numFmtId="3" fontId="0" fillId="0" borderId="0" xfId="0" applyNumberFormat="1" applyFill="1" applyBorder="1" applyAlignment="1">
      <alignment horizontal="center" vertical="center" wrapText="1"/>
    </xf>
    <xf numFmtId="3" fontId="0" fillId="40" borderId="0" xfId="0" applyNumberFormat="1" applyFill="1" applyBorder="1" applyAlignment="1">
      <alignment horizontal="center" vertical="center"/>
    </xf>
    <xf numFmtId="3" fontId="0" fillId="40" borderId="0" xfId="0" applyNumberFormat="1" applyFill="1" applyAlignment="1">
      <alignment horizontal="center" vertical="center"/>
    </xf>
    <xf numFmtId="3" fontId="0" fillId="46" borderId="0" xfId="0" applyNumberFormat="1" applyFill="1" applyBorder="1" applyAlignment="1">
      <alignment horizontal="center"/>
    </xf>
    <xf numFmtId="0" fontId="0" fillId="46" borderId="0" xfId="0" applyFill="1"/>
    <xf numFmtId="37" fontId="3" fillId="0" borderId="0" xfId="0" applyNumberFormat="1" applyFont="1" applyFill="1" applyBorder="1" applyAlignment="1">
      <alignment horizontal="center" vertical="center"/>
    </xf>
    <xf numFmtId="37" fontId="3" fillId="0" borderId="0" xfId="0" applyNumberFormat="1" applyFont="1" applyFill="1" applyBorder="1" applyAlignment="1">
      <alignment horizontal="center"/>
    </xf>
    <xf numFmtId="37" fontId="3" fillId="0" borderId="3" xfId="0" applyNumberFormat="1" applyFont="1" applyFill="1" applyBorder="1" applyAlignment="1">
      <alignment horizontal="center" vertical="center"/>
    </xf>
    <xf numFmtId="37" fontId="3" fillId="0" borderId="3" xfId="0" applyNumberFormat="1" applyFont="1" applyFill="1" applyBorder="1" applyAlignment="1">
      <alignment horizontal="center"/>
    </xf>
    <xf numFmtId="3" fontId="30" fillId="0" borderId="0" xfId="0" applyNumberFormat="1" applyFont="1" applyAlignment="1">
      <alignment horizontal="center" vertical="center"/>
    </xf>
    <xf numFmtId="3" fontId="0" fillId="0" borderId="0" xfId="0" applyNumberFormat="1" applyFont="1" applyAlignment="1">
      <alignment horizontal="center" vertical="center"/>
    </xf>
    <xf numFmtId="1" fontId="32" fillId="0" borderId="5" xfId="0" applyNumberFormat="1" applyFont="1" applyBorder="1" applyAlignment="1">
      <alignment horizontal="center" vertical="center"/>
    </xf>
    <xf numFmtId="0" fontId="32" fillId="0" borderId="5" xfId="0" applyFont="1" applyBorder="1" applyAlignment="1">
      <alignment horizontal="center" vertical="center"/>
    </xf>
    <xf numFmtId="164" fontId="32" fillId="0" borderId="5" xfId="0" applyNumberFormat="1" applyFont="1" applyBorder="1" applyAlignment="1">
      <alignment horizontal="center" vertical="center"/>
    </xf>
    <xf numFmtId="164" fontId="32" fillId="0" borderId="0" xfId="0" applyNumberFormat="1" applyFont="1" applyBorder="1" applyAlignment="1">
      <alignment horizontal="center" vertical="center"/>
    </xf>
    <xf numFmtId="1" fontId="32" fillId="0" borderId="3" xfId="0" applyNumberFormat="1" applyFont="1" applyBorder="1" applyAlignment="1">
      <alignment horizontal="center" vertical="center"/>
    </xf>
    <xf numFmtId="0" fontId="32" fillId="0" borderId="3" xfId="0" applyFont="1" applyBorder="1" applyAlignment="1">
      <alignment horizontal="center" vertical="center"/>
    </xf>
    <xf numFmtId="164" fontId="32" fillId="0" borderId="3" xfId="0" applyNumberFormat="1" applyFont="1" applyBorder="1" applyAlignment="1">
      <alignment horizontal="center" vertical="center"/>
    </xf>
    <xf numFmtId="1" fontId="0" fillId="39" borderId="5" xfId="0" applyNumberFormat="1" applyFill="1" applyBorder="1" applyAlignment="1">
      <alignment horizontal="center" vertical="center"/>
    </xf>
    <xf numFmtId="1" fontId="0" fillId="39" borderId="0" xfId="0" applyNumberFormat="1" applyFill="1" applyBorder="1" applyAlignment="1">
      <alignment horizontal="center" vertical="center"/>
    </xf>
    <xf numFmtId="1" fontId="0" fillId="39" borderId="3" xfId="0" applyNumberFormat="1" applyFill="1" applyBorder="1" applyAlignment="1">
      <alignment horizontal="center" vertical="center"/>
    </xf>
    <xf numFmtId="3" fontId="0" fillId="0" borderId="3" xfId="0" applyNumberFormat="1" applyFont="1" applyBorder="1" applyAlignment="1">
      <alignment horizontal="center" vertical="center"/>
    </xf>
    <xf numFmtId="9" fontId="0" fillId="0" borderId="0" xfId="0" applyNumberFormat="1" applyAlignment="1">
      <alignment horizontal="center" vertical="center"/>
    </xf>
    <xf numFmtId="0" fontId="2" fillId="0" borderId="0" xfId="0" quotePrefix="1" applyFont="1" applyAlignment="1">
      <alignment horizontal="center" vertical="center" wrapText="1"/>
    </xf>
    <xf numFmtId="0" fontId="2" fillId="0" borderId="3" xfId="0" applyFont="1" applyBorder="1" applyAlignment="1">
      <alignment horizontal="center" vertical="center" wrapText="1"/>
    </xf>
    <xf numFmtId="0" fontId="2" fillId="0" borderId="3" xfId="0" quotePrefix="1" applyFont="1" applyBorder="1" applyAlignment="1">
      <alignment horizontal="center" vertical="center" wrapText="1"/>
    </xf>
    <xf numFmtId="0" fontId="0" fillId="0" borderId="0" xfId="0" applyAlignment="1">
      <alignment horizontal="center" wrapText="1"/>
    </xf>
    <xf numFmtId="0" fontId="32" fillId="0" borderId="0" xfId="0" applyFont="1" applyAlignment="1">
      <alignment wrapText="1"/>
    </xf>
    <xf numFmtId="0" fontId="32" fillId="0" borderId="0" xfId="0" applyFont="1" applyFill="1" applyBorder="1" applyAlignment="1">
      <alignment horizontal="center" vertical="center" wrapText="1"/>
    </xf>
    <xf numFmtId="0" fontId="5" fillId="0" borderId="0" xfId="192" applyFont="1" applyFill="1" applyBorder="1" applyAlignment="1" applyProtection="1">
      <alignment horizontal="center" vertical="center" wrapText="1"/>
    </xf>
    <xf numFmtId="3" fontId="32" fillId="0" borderId="0" xfId="0" applyNumberFormat="1" applyFont="1" applyAlignment="1">
      <alignment horizontal="center" vertical="center" wrapText="1"/>
    </xf>
    <xf numFmtId="0" fontId="32" fillId="0" borderId="0" xfId="0" applyFont="1" applyAlignment="1">
      <alignment vertical="center" wrapText="1"/>
    </xf>
    <xf numFmtId="164" fontId="32" fillId="0" borderId="0" xfId="4" applyNumberFormat="1" applyFont="1" applyFill="1" applyBorder="1" applyAlignment="1">
      <alignment horizontal="center" vertical="center" wrapText="1"/>
    </xf>
    <xf numFmtId="0" fontId="32" fillId="0" borderId="0" xfId="0" applyFont="1" applyBorder="1" applyAlignment="1">
      <alignment horizontal="center" wrapText="1"/>
    </xf>
    <xf numFmtId="37" fontId="32" fillId="0" borderId="0" xfId="1" applyNumberFormat="1" applyFont="1" applyBorder="1" applyAlignment="1">
      <alignment horizontal="center" vertical="center" wrapText="1"/>
    </xf>
    <xf numFmtId="0" fontId="32" fillId="0" borderId="0" xfId="0" applyFont="1" applyBorder="1" applyAlignment="1">
      <alignment wrapText="1"/>
    </xf>
    <xf numFmtId="2" fontId="32" fillId="0" borderId="0" xfId="0" applyNumberFormat="1" applyFont="1" applyFill="1" applyBorder="1" applyAlignment="1">
      <alignment horizontal="center" vertical="center"/>
    </xf>
    <xf numFmtId="2" fontId="32" fillId="0" borderId="3" xfId="0" applyNumberFormat="1" applyFont="1" applyFill="1" applyBorder="1" applyAlignment="1">
      <alignment horizontal="center" vertical="center"/>
    </xf>
    <xf numFmtId="2" fontId="32" fillId="0" borderId="0" xfId="0" applyNumberFormat="1" applyFont="1" applyAlignment="1">
      <alignment horizontal="center" vertical="center"/>
    </xf>
    <xf numFmtId="3" fontId="0" fillId="38" borderId="3" xfId="0" applyNumberFormat="1" applyFill="1" applyBorder="1" applyAlignment="1">
      <alignment horizontal="left"/>
    </xf>
    <xf numFmtId="0" fontId="0" fillId="2" borderId="0" xfId="0" applyFill="1" applyAlignment="1">
      <alignment horizontal="center" vertical="center"/>
    </xf>
    <xf numFmtId="164" fontId="32" fillId="0" borderId="0" xfId="0" applyNumberFormat="1" applyFont="1" applyAlignment="1">
      <alignment horizontal="center" vertical="center"/>
    </xf>
    <xf numFmtId="0" fontId="0" fillId="38" borderId="0" xfId="0" applyFill="1" applyBorder="1" applyAlignment="1">
      <alignment horizontal="center" vertical="center"/>
    </xf>
    <xf numFmtId="3" fontId="0" fillId="0" borderId="0" xfId="0" applyNumberFormat="1" applyFont="1" applyFill="1" applyBorder="1" applyAlignment="1">
      <alignment horizontal="center" vertical="center"/>
    </xf>
    <xf numFmtId="0" fontId="32" fillId="0" borderId="0" xfId="0" applyFont="1" applyFill="1"/>
    <xf numFmtId="3" fontId="32" fillId="0" borderId="0" xfId="0" applyNumberFormat="1" applyFont="1" applyFill="1" applyBorder="1" applyAlignment="1">
      <alignment horizontal="center" vertical="center"/>
    </xf>
    <xf numFmtId="0" fontId="0" fillId="39" borderId="1" xfId="0" applyFill="1" applyBorder="1" applyAlignment="1">
      <alignment horizontal="center"/>
    </xf>
    <xf numFmtId="2" fontId="0" fillId="4" borderId="0" xfId="0" applyNumberFormat="1" applyFill="1" applyAlignment="1">
      <alignment horizontal="center"/>
    </xf>
    <xf numFmtId="2" fontId="0" fillId="4" borderId="3" xfId="0" applyNumberFormat="1" applyFill="1" applyBorder="1" applyAlignment="1">
      <alignment horizontal="center"/>
    </xf>
    <xf numFmtId="2" fontId="0" fillId="4" borderId="5" xfId="0" applyNumberFormat="1" applyFill="1" applyBorder="1" applyAlignment="1">
      <alignment horizontal="center"/>
    </xf>
    <xf numFmtId="2" fontId="0" fillId="4" borderId="0" xfId="0" applyNumberFormat="1" applyFill="1" applyBorder="1" applyAlignment="1">
      <alignment horizontal="center"/>
    </xf>
    <xf numFmtId="9" fontId="0" fillId="0" borderId="5" xfId="0" applyNumberFormat="1" applyBorder="1" applyAlignment="1">
      <alignment horizontal="center" vertical="center"/>
    </xf>
    <xf numFmtId="2" fontId="0" fillId="0" borderId="0" xfId="0" applyNumberFormat="1" applyFill="1" applyAlignment="1">
      <alignment horizontal="center" vertical="center"/>
    </xf>
    <xf numFmtId="165" fontId="0" fillId="0" borderId="0" xfId="0" applyNumberFormat="1" applyFont="1" applyBorder="1" applyAlignment="1">
      <alignment horizontal="center" vertical="center"/>
    </xf>
    <xf numFmtId="0" fontId="0" fillId="0" borderId="0" xfId="0" applyAlignment="1">
      <alignment vertical="center"/>
    </xf>
    <xf numFmtId="3" fontId="0" fillId="0" borderId="3" xfId="0" applyNumberFormat="1" applyFont="1" applyFill="1" applyBorder="1" applyAlignment="1">
      <alignment horizontal="center" vertical="center"/>
    </xf>
    <xf numFmtId="0" fontId="0" fillId="39" borderId="1" xfId="0" applyFill="1" applyBorder="1" applyAlignment="1">
      <alignment horizontal="center"/>
    </xf>
    <xf numFmtId="2" fontId="0" fillId="0" borderId="0" xfId="0" applyNumberFormat="1" applyFill="1" applyBorder="1" applyAlignment="1">
      <alignment horizontal="center" vertical="center"/>
    </xf>
    <xf numFmtId="2" fontId="0" fillId="0" borderId="3" xfId="0" applyNumberFormat="1" applyFill="1" applyBorder="1" applyAlignment="1">
      <alignment horizontal="center" vertical="center"/>
    </xf>
    <xf numFmtId="14" fontId="0" fillId="0" borderId="2" xfId="0" applyNumberFormat="1" applyFont="1" applyBorder="1" applyAlignment="1">
      <alignment horizontal="center"/>
    </xf>
    <xf numFmtId="14" fontId="0" fillId="0" borderId="0" xfId="0" applyNumberFormat="1" applyFont="1" applyBorder="1" applyAlignment="1">
      <alignment horizontal="center"/>
    </xf>
    <xf numFmtId="14" fontId="0" fillId="0" borderId="5" xfId="0" applyNumberFormat="1" applyFont="1" applyBorder="1" applyAlignment="1">
      <alignment horizontal="center"/>
    </xf>
    <xf numFmtId="14" fontId="0" fillId="0" borderId="3" xfId="0" applyNumberFormat="1" applyFont="1" applyBorder="1" applyAlignment="1">
      <alignment horizontal="center"/>
    </xf>
    <xf numFmtId="0" fontId="0" fillId="0" borderId="0" xfId="0" applyAlignment="1">
      <alignment wrapText="1"/>
    </xf>
    <xf numFmtId="9" fontId="0" fillId="0" borderId="0" xfId="0" applyNumberFormat="1" applyBorder="1" applyAlignment="1">
      <alignment horizontal="center" vertical="center"/>
    </xf>
    <xf numFmtId="2" fontId="32" fillId="39" borderId="0" xfId="0" applyNumberFormat="1" applyFont="1" applyFill="1" applyBorder="1" applyAlignment="1">
      <alignment horizontal="center" vertical="center"/>
    </xf>
    <xf numFmtId="2" fontId="32" fillId="39" borderId="3" xfId="0" applyNumberFormat="1" applyFont="1" applyFill="1" applyBorder="1" applyAlignment="1">
      <alignment horizontal="center" vertical="center"/>
    </xf>
    <xf numFmtId="0" fontId="32" fillId="39" borderId="3" xfId="0" applyFont="1" applyFill="1" applyBorder="1" applyAlignment="1">
      <alignment horizontal="center" vertical="center"/>
    </xf>
    <xf numFmtId="3" fontId="0" fillId="47" borderId="5" xfId="0" applyNumberFormat="1" applyFill="1" applyBorder="1" applyAlignment="1">
      <alignment horizontal="center"/>
    </xf>
    <xf numFmtId="3" fontId="0" fillId="47" borderId="0" xfId="0" applyNumberFormat="1" applyFill="1" applyBorder="1" applyAlignment="1">
      <alignment horizontal="center"/>
    </xf>
    <xf numFmtId="3" fontId="0" fillId="47" borderId="3" xfId="0" applyNumberFormat="1" applyFill="1" applyBorder="1" applyAlignment="1">
      <alignment horizontal="center"/>
    </xf>
    <xf numFmtId="0" fontId="0" fillId="47" borderId="0" xfId="0" applyFill="1" applyAlignment="1">
      <alignment horizontal="center"/>
    </xf>
    <xf numFmtId="0" fontId="0" fillId="47" borderId="0" xfId="0" applyFill="1" applyAlignment="1">
      <alignment horizontal="left"/>
    </xf>
    <xf numFmtId="0" fontId="0" fillId="0" borderId="1" xfId="0" applyFill="1" applyBorder="1" applyAlignment="1">
      <alignment horizontal="center"/>
    </xf>
    <xf numFmtId="0" fontId="0" fillId="39" borderId="1" xfId="0" applyFill="1" applyBorder="1" applyAlignment="1">
      <alignment horizontal="center"/>
    </xf>
    <xf numFmtId="2" fontId="0" fillId="0" borderId="0" xfId="0" applyNumberFormat="1" applyBorder="1" applyAlignment="1">
      <alignment horizontal="center" vertical="center"/>
    </xf>
    <xf numFmtId="14" fontId="0" fillId="0" borderId="0" xfId="0" applyNumberFormat="1"/>
    <xf numFmtId="14" fontId="0" fillId="0" borderId="0" xfId="0" applyNumberFormat="1" applyAlignment="1">
      <alignment horizontal="right"/>
    </xf>
    <xf numFmtId="14" fontId="0" fillId="0" borderId="3" xfId="0" applyNumberFormat="1" applyBorder="1" applyAlignment="1">
      <alignment horizontal="right"/>
    </xf>
    <xf numFmtId="16" fontId="32" fillId="39" borderId="5" xfId="0" quotePrefix="1" applyNumberFormat="1" applyFont="1" applyFill="1" applyBorder="1" applyAlignment="1">
      <alignment horizontal="center"/>
    </xf>
    <xf numFmtId="164" fontId="32" fillId="0" borderId="0" xfId="4" applyNumberFormat="1" applyFont="1" applyAlignment="1">
      <alignment horizontal="center" vertical="center"/>
    </xf>
    <xf numFmtId="164" fontId="32" fillId="0" borderId="3" xfId="4" applyNumberFormat="1" applyFont="1" applyBorder="1" applyAlignment="1">
      <alignment horizontal="center" vertical="center"/>
    </xf>
    <xf numFmtId="1" fontId="0" fillId="0" borderId="0" xfId="0" applyNumberFormat="1" applyAlignment="1">
      <alignment horizontal="center"/>
    </xf>
    <xf numFmtId="0" fontId="0" fillId="39" borderId="1" xfId="0" applyFill="1" applyBorder="1" applyAlignment="1">
      <alignment horizontal="center"/>
    </xf>
    <xf numFmtId="0" fontId="0" fillId="0" borderId="10" xfId="0" applyBorder="1" applyAlignment="1">
      <alignment horizontal="center" vertical="center"/>
    </xf>
    <xf numFmtId="0" fontId="0" fillId="38" borderId="3" xfId="0" applyFill="1" applyBorder="1" applyAlignment="1">
      <alignment horizontal="center" vertical="center"/>
    </xf>
    <xf numFmtId="14" fontId="0" fillId="0" borderId="3" xfId="0" applyNumberFormat="1" applyBorder="1"/>
    <xf numFmtId="3" fontId="32" fillId="44" borderId="0" xfId="0" applyNumberFormat="1" applyFont="1" applyFill="1" applyAlignment="1">
      <alignment horizontal="center" vertical="center"/>
    </xf>
    <xf numFmtId="3" fontId="0" fillId="44" borderId="0" xfId="0" applyNumberFormat="1" applyFill="1"/>
    <xf numFmtId="3" fontId="0" fillId="0" borderId="0" xfId="0" applyNumberFormat="1" applyFill="1"/>
    <xf numFmtId="0" fontId="0" fillId="39" borderId="1" xfId="0" applyFont="1" applyFill="1" applyBorder="1" applyAlignment="1">
      <alignment horizontal="center"/>
    </xf>
    <xf numFmtId="0" fontId="0" fillId="0" borderId="1" xfId="0" applyFill="1" applyBorder="1" applyAlignment="1">
      <alignment horizontal="center"/>
    </xf>
    <xf numFmtId="0" fontId="0" fillId="39" borderId="17" xfId="0" applyFill="1" applyBorder="1" applyAlignment="1">
      <alignment horizontal="center"/>
    </xf>
    <xf numFmtId="0" fontId="0" fillId="39" borderId="1" xfId="0" applyFill="1" applyBorder="1" applyAlignment="1">
      <alignment horizontal="center"/>
    </xf>
  </cellXfs>
  <cellStyles count="306">
    <cellStyle name="20% - Accent1" xfId="23" builtinId="30" customBuiltin="1"/>
    <cellStyle name="20% - Accent1 2" xfId="70"/>
    <cellStyle name="20% - Accent1 2 2" xfId="131"/>
    <cellStyle name="20% - Accent1 3" xfId="95"/>
    <cellStyle name="20% - Accent1 3 2" xfId="149"/>
    <cellStyle name="20% - Accent1 4" xfId="115"/>
    <cellStyle name="20% - Accent2" xfId="27" builtinId="34" customBuiltin="1"/>
    <cellStyle name="20% - Accent2 2" xfId="79"/>
    <cellStyle name="20% - Accent2 2 2" xfId="133"/>
    <cellStyle name="20% - Accent2 3" xfId="97"/>
    <cellStyle name="20% - Accent2 3 2" xfId="151"/>
    <cellStyle name="20% - Accent2 4" xfId="117"/>
    <cellStyle name="20% - Accent3" xfId="31" builtinId="38" customBuiltin="1"/>
    <cellStyle name="20% - Accent3 2" xfId="83"/>
    <cellStyle name="20% - Accent3 2 2" xfId="135"/>
    <cellStyle name="20% - Accent3 3" xfId="99"/>
    <cellStyle name="20% - Accent3 3 2" xfId="153"/>
    <cellStyle name="20% - Accent3 4" xfId="119"/>
    <cellStyle name="20% - Accent4" xfId="35" builtinId="42" customBuiltin="1"/>
    <cellStyle name="20% - Accent4 2" xfId="73"/>
    <cellStyle name="20% - Accent4 2 2" xfId="137"/>
    <cellStyle name="20% - Accent4 3" xfId="101"/>
    <cellStyle name="20% - Accent4 3 2" xfId="155"/>
    <cellStyle name="20% - Accent4 4" xfId="121"/>
    <cellStyle name="20% - Accent5" xfId="39" builtinId="46" customBuiltin="1"/>
    <cellStyle name="20% - Accent5 2" xfId="81"/>
    <cellStyle name="20% - Accent5 2 2" xfId="139"/>
    <cellStyle name="20% - Accent5 3" xfId="103"/>
    <cellStyle name="20% - Accent5 3 2" xfId="157"/>
    <cellStyle name="20% - Accent5 4" xfId="123"/>
    <cellStyle name="20% - Accent6" xfId="43" builtinId="50" customBuiltin="1"/>
    <cellStyle name="20% - Accent6 2" xfId="72"/>
    <cellStyle name="20% - Accent6 2 2" xfId="141"/>
    <cellStyle name="20% - Accent6 3" xfId="105"/>
    <cellStyle name="20% - Accent6 3 2" xfId="159"/>
    <cellStyle name="20% - Accent6 4" xfId="125"/>
    <cellStyle name="40% - Accent1" xfId="24" builtinId="31" customBuiltin="1"/>
    <cellStyle name="40% - Accent1 2" xfId="91"/>
    <cellStyle name="40% - Accent1 2 2" xfId="132"/>
    <cellStyle name="40% - Accent1 3" xfId="96"/>
    <cellStyle name="40% - Accent1 3 2" xfId="150"/>
    <cellStyle name="40% - Accent1 4" xfId="116"/>
    <cellStyle name="40% - Accent2" xfId="28" builtinId="35" customBuiltin="1"/>
    <cellStyle name="40% - Accent2 2" xfId="74"/>
    <cellStyle name="40% - Accent2 2 2" xfId="134"/>
    <cellStyle name="40% - Accent2 3" xfId="98"/>
    <cellStyle name="40% - Accent2 3 2" xfId="152"/>
    <cellStyle name="40% - Accent2 4" xfId="118"/>
    <cellStyle name="40% - Accent3" xfId="32" builtinId="39" customBuiltin="1"/>
    <cellStyle name="40% - Accent3 2" xfId="80"/>
    <cellStyle name="40% - Accent3 2 2" xfId="136"/>
    <cellStyle name="40% - Accent3 3" xfId="100"/>
    <cellStyle name="40% - Accent3 3 2" xfId="154"/>
    <cellStyle name="40% - Accent3 4" xfId="120"/>
    <cellStyle name="40% - Accent4" xfId="36" builtinId="43" customBuiltin="1"/>
    <cellStyle name="40% - Accent4 2" xfId="71"/>
    <cellStyle name="40% - Accent4 2 2" xfId="138"/>
    <cellStyle name="40% - Accent4 3" xfId="102"/>
    <cellStyle name="40% - Accent4 3 2" xfId="156"/>
    <cellStyle name="40% - Accent4 4" xfId="122"/>
    <cellStyle name="40% - Accent5" xfId="40" builtinId="47" customBuiltin="1"/>
    <cellStyle name="40% - Accent5 2" xfId="77"/>
    <cellStyle name="40% - Accent5 2 2" xfId="140"/>
    <cellStyle name="40% - Accent5 3" xfId="104"/>
    <cellStyle name="40% - Accent5 3 2" xfId="158"/>
    <cellStyle name="40% - Accent5 4" xfId="124"/>
    <cellStyle name="40% - Accent6" xfId="44" builtinId="51" customBuiltin="1"/>
    <cellStyle name="40% - Accent6 2" xfId="82"/>
    <cellStyle name="40% - Accent6 2 2" xfId="142"/>
    <cellStyle name="40% - Accent6 3" xfId="106"/>
    <cellStyle name="40% - Accent6 3 2" xfId="160"/>
    <cellStyle name="40% - Accent6 4" xfId="126"/>
    <cellStyle name="60% - Accent1" xfId="25" builtinId="32" customBuiltin="1"/>
    <cellStyle name="60% - Accent2" xfId="29" builtinId="36" customBuiltin="1"/>
    <cellStyle name="60% - Accent3" xfId="33" builtinId="40" customBuiltin="1"/>
    <cellStyle name="60% - Accent4" xfId="37" builtinId="44" customBuiltin="1"/>
    <cellStyle name="60% - Accent5" xfId="41" builtinId="48" customBuiltin="1"/>
    <cellStyle name="60% - Accent6" xfId="45" builtinId="52" customBuiltin="1"/>
    <cellStyle name="Accent1" xfId="22" builtinId="29" customBuiltin="1"/>
    <cellStyle name="Accent2" xfId="26" builtinId="33" customBuiltin="1"/>
    <cellStyle name="Accent3" xfId="30" builtinId="37" customBuiltin="1"/>
    <cellStyle name="Accent4" xfId="34" builtinId="41" customBuiltin="1"/>
    <cellStyle name="Accent5" xfId="38" builtinId="45" customBuiltin="1"/>
    <cellStyle name="Accent6" xfId="42" builtinId="49" customBuiltin="1"/>
    <cellStyle name="Bad" xfId="11" builtinId="27" customBuiltin="1"/>
    <cellStyle name="Calculation" xfId="15" builtinId="22" customBuiltin="1"/>
    <cellStyle name="Check Cell" xfId="17" builtinId="23" customBuiltin="1"/>
    <cellStyle name="Comma" xfId="1" builtinId="3"/>
    <cellStyle name="Comma 2" xfId="3"/>
    <cellStyle name="Comma 2 2" xfId="89"/>
    <cellStyle name="Comma 2 2 2" xfId="166"/>
    <cellStyle name="Comma 2 3" xfId="113"/>
    <cellStyle name="Comma 2 4" xfId="148"/>
    <cellStyle name="Comma 2 5" xfId="172"/>
    <cellStyle name="Comma 2 5 2" xfId="187"/>
    <cellStyle name="Comma 2 6" xfId="174"/>
    <cellStyle name="Comma 2 7" xfId="67"/>
    <cellStyle name="Comma 3" xfId="65"/>
    <cellStyle name="Comma 3 2" xfId="179"/>
    <cellStyle name="Comma 4" xfId="64"/>
    <cellStyle name="Comma 4 2" xfId="88"/>
    <cellStyle name="Comma 4 2 2" xfId="165"/>
    <cellStyle name="Comma 4 3" xfId="145"/>
    <cellStyle name="Comma 5" xfId="110"/>
    <cellStyle name="Comma 6" xfId="60"/>
    <cellStyle name="Comma 6 2" xfId="178"/>
    <cellStyle name="Explanatory Text" xfId="20"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181"/>
    <cellStyle name="Hyperlink 3" xfId="188"/>
    <cellStyle name="Input" xfId="13" builtinId="20" customBuiltin="1"/>
    <cellStyle name="Linked Cell" xfId="16" builtinId="24" customBuiltin="1"/>
    <cellStyle name="Neutral" xfId="12" builtinId="28" customBuiltin="1"/>
    <cellStyle name="Normal" xfId="0" builtinId="0"/>
    <cellStyle name="Normal 10" xfId="62"/>
    <cellStyle name="Normal 10 2" xfId="204"/>
    <cellStyle name="Normal 11" xfId="68"/>
    <cellStyle name="Normal 11 2" xfId="210"/>
    <cellStyle name="Normal 12" xfId="200"/>
    <cellStyle name="Normal 13" xfId="211"/>
    <cellStyle name="Normal 14" xfId="214"/>
    <cellStyle name="Normal 15" xfId="217"/>
    <cellStyle name="Normal 16" xfId="221"/>
    <cellStyle name="Normal 17" xfId="227"/>
    <cellStyle name="Normal 18" xfId="205"/>
    <cellStyle name="Normal 19" xfId="225"/>
    <cellStyle name="Normal 2" xfId="2"/>
    <cellStyle name="Normal 2 2" xfId="47"/>
    <cellStyle name="Normal 2 2 2" xfId="56"/>
    <cellStyle name="Normal 2 2 2 2" xfId="197"/>
    <cellStyle name="Normal 2 2 2 3" xfId="169"/>
    <cellStyle name="Normal 2 2 2 4" xfId="303"/>
    <cellStyle name="Normal 2 2 3" xfId="180"/>
    <cellStyle name="Normal 2 2 3 2" xfId="194"/>
    <cellStyle name="Normal 2 2 4" xfId="69"/>
    <cellStyle name="Normal 2 2 5" xfId="191"/>
    <cellStyle name="Normal 2 3" xfId="55"/>
    <cellStyle name="Normal 2 3 2" xfId="161"/>
    <cellStyle name="Normal 2 3 3" xfId="196"/>
    <cellStyle name="Normal 2 3 4" xfId="84"/>
    <cellStyle name="Normal 2 4" xfId="92"/>
    <cellStyle name="Normal 2 4 2" xfId="146"/>
    <cellStyle name="Normal 2 4 3" xfId="193"/>
    <cellStyle name="Normal 2 5" xfId="111"/>
    <cellStyle name="Normal 2 6" xfId="114"/>
    <cellStyle name="Normal 2 7" xfId="173"/>
    <cellStyle name="Normal 2 8" xfId="189"/>
    <cellStyle name="Normal 20" xfId="201"/>
    <cellStyle name="Normal 21" xfId="229"/>
    <cellStyle name="Normal 22" xfId="250"/>
    <cellStyle name="Normal 23" xfId="230"/>
    <cellStyle name="Normal 23 2" xfId="267"/>
    <cellStyle name="Normal 24" xfId="260"/>
    <cellStyle name="Normal 25" xfId="241"/>
    <cellStyle name="Normal 26" xfId="253"/>
    <cellStyle name="Normal 27" xfId="243"/>
    <cellStyle name="Normal 28" xfId="262"/>
    <cellStyle name="Normal 29" xfId="237"/>
    <cellStyle name="Normal 3" xfId="48"/>
    <cellStyle name="Normal 3 2" xfId="49"/>
    <cellStyle name="Normal 3 2 2" xfId="171"/>
    <cellStyle name="Normal 3 2 3" xfId="184"/>
    <cellStyle name="Normal 3 2 4" xfId="93"/>
    <cellStyle name="Normal 3 2 5" xfId="192"/>
    <cellStyle name="Normal 3 3" xfId="57"/>
    <cellStyle name="Normal 3 3 2" xfId="195"/>
    <cellStyle name="Normal 3 3 3" xfId="76"/>
    <cellStyle name="Normal 3 4" xfId="127"/>
    <cellStyle name="Normal 3 5" xfId="176"/>
    <cellStyle name="Normal 3 6" xfId="190"/>
    <cellStyle name="Normal 30" xfId="263"/>
    <cellStyle name="Normal 31" xfId="274"/>
    <cellStyle name="Normal 32" xfId="235"/>
    <cellStyle name="Normal 33" xfId="266"/>
    <cellStyle name="Normal 34" xfId="238"/>
    <cellStyle name="Normal 35" xfId="257"/>
    <cellStyle name="Normal 36" xfId="261"/>
    <cellStyle name="Normal 37" xfId="286"/>
    <cellStyle name="Normal 38" xfId="255"/>
    <cellStyle name="Normal 39" xfId="236"/>
    <cellStyle name="Normal 4" xfId="46"/>
    <cellStyle name="Normal 4 10" xfId="198"/>
    <cellStyle name="Normal 4 2" xfId="53"/>
    <cellStyle name="Normal 4 2 2" xfId="164"/>
    <cellStyle name="Normal 4 2 3" xfId="87"/>
    <cellStyle name="Normal 4 2 4" xfId="219"/>
    <cellStyle name="Normal 4 3" xfId="94"/>
    <cellStyle name="Normal 4 3 2" xfId="147"/>
    <cellStyle name="Normal 4 4" xfId="112"/>
    <cellStyle name="Normal 4 5" xfId="129"/>
    <cellStyle name="Normal 4 6" xfId="168"/>
    <cellStyle name="Normal 4 6 2" xfId="185"/>
    <cellStyle name="Normal 4 7" xfId="175"/>
    <cellStyle name="Normal 4 8" xfId="66"/>
    <cellStyle name="Normal 4 9" xfId="58"/>
    <cellStyle name="Normal 40" xfId="248"/>
    <cellStyle name="Normal 41" xfId="264"/>
    <cellStyle name="Normal 42" xfId="239"/>
    <cellStyle name="Normal 43" xfId="252"/>
    <cellStyle name="Normal 44" xfId="242"/>
    <cellStyle name="Normal 45" xfId="294"/>
    <cellStyle name="Normal 46" xfId="279"/>
    <cellStyle name="Normal 47" xfId="285"/>
    <cellStyle name="Normal 48" xfId="275"/>
    <cellStyle name="Normal 49" xfId="297"/>
    <cellStyle name="Normal 5" xfId="52"/>
    <cellStyle name="Normal 5 2" xfId="54"/>
    <cellStyle name="Normal 5 3" xfId="59"/>
    <cellStyle name="Normal 5 4" xfId="215"/>
    <cellStyle name="Normal 50" xfId="291"/>
    <cellStyle name="Normal 51" xfId="233"/>
    <cellStyle name="Normal 52" xfId="288"/>
    <cellStyle name="Normal 53" xfId="284"/>
    <cellStyle name="Normal 54" xfId="272"/>
    <cellStyle name="Normal 55" xfId="295"/>
    <cellStyle name="Normal 56" xfId="290"/>
    <cellStyle name="Normal 57" xfId="247"/>
    <cellStyle name="Normal 58" xfId="302"/>
    <cellStyle name="Normal 58 2" xfId="305"/>
    <cellStyle name="Normal 6" xfId="61"/>
    <cellStyle name="Normal 6 2" xfId="90"/>
    <cellStyle name="Normal 6 2 2" xfId="167"/>
    <cellStyle name="Normal 6 3" xfId="143"/>
    <cellStyle name="Normal 7" xfId="85"/>
    <cellStyle name="Normal 7 2" xfId="183"/>
    <cellStyle name="Normal 7 3" xfId="202"/>
    <cellStyle name="Normal 8" xfId="75"/>
    <cellStyle name="Normal 8 2" xfId="182"/>
    <cellStyle name="Normal 8 3" xfId="207"/>
    <cellStyle name="Normal 9" xfId="108"/>
    <cellStyle name="Note" xfId="19" builtinId="10" customBuiltin="1"/>
    <cellStyle name="Note 10" xfId="212"/>
    <cellStyle name="Note 11" xfId="220"/>
    <cellStyle name="Note 12" xfId="216"/>
    <cellStyle name="Note 13" xfId="222"/>
    <cellStyle name="Note 14" xfId="228"/>
    <cellStyle name="Note 15" xfId="226"/>
    <cellStyle name="Note 16" xfId="209"/>
    <cellStyle name="Note 17" xfId="223"/>
    <cellStyle name="Note 18" xfId="224"/>
    <cellStyle name="Note 19" xfId="251"/>
    <cellStyle name="Note 2" xfId="50"/>
    <cellStyle name="Note 2 2" xfId="107"/>
    <cellStyle name="Note 2 2 2" xfId="162"/>
    <cellStyle name="Note 2 3" xfId="128"/>
    <cellStyle name="Note 20" xfId="258"/>
    <cellStyle name="Note 21" xfId="249"/>
    <cellStyle name="Note 22" xfId="259"/>
    <cellStyle name="Note 23" xfId="269"/>
    <cellStyle name="Note 24" xfId="268"/>
    <cellStyle name="Note 25" xfId="256"/>
    <cellStyle name="Note 26" xfId="276"/>
    <cellStyle name="Note 27" xfId="283"/>
    <cellStyle name="Note 28" xfId="281"/>
    <cellStyle name="Note 29" xfId="277"/>
    <cellStyle name="Note 3" xfId="78"/>
    <cellStyle name="Note 3 2" xfId="130"/>
    <cellStyle name="Note 30" xfId="232"/>
    <cellStyle name="Note 31" xfId="245"/>
    <cellStyle name="Note 32" xfId="271"/>
    <cellStyle name="Note 33" xfId="231"/>
    <cellStyle name="Note 34" xfId="287"/>
    <cellStyle name="Note 35" xfId="244"/>
    <cellStyle name="Note 36" xfId="240"/>
    <cellStyle name="Note 37" xfId="292"/>
    <cellStyle name="Note 38" xfId="280"/>
    <cellStyle name="Note 39" xfId="234"/>
    <cellStyle name="Note 4" xfId="213"/>
    <cellStyle name="Note 40" xfId="273"/>
    <cellStyle name="Note 41" xfId="278"/>
    <cellStyle name="Note 42" xfId="270"/>
    <cellStyle name="Note 43" xfId="293"/>
    <cellStyle name="Note 44" xfId="282"/>
    <cellStyle name="Note 45" xfId="289"/>
    <cellStyle name="Note 46" xfId="254"/>
    <cellStyle name="Note 47" xfId="246"/>
    <cellStyle name="Note 48" xfId="296"/>
    <cellStyle name="Note 49" xfId="299"/>
    <cellStyle name="Note 5" xfId="199"/>
    <cellStyle name="Note 50" xfId="298"/>
    <cellStyle name="Note 51" xfId="265"/>
    <cellStyle name="Note 52" xfId="300"/>
    <cellStyle name="Note 53" xfId="301"/>
    <cellStyle name="Note 6" xfId="203"/>
    <cellStyle name="Note 7" xfId="206"/>
    <cellStyle name="Note 8" xfId="218"/>
    <cellStyle name="Note 9" xfId="208"/>
    <cellStyle name="Output" xfId="14" builtinId="21" customBuiltin="1"/>
    <cellStyle name="Percent" xfId="4" builtinId="5"/>
    <cellStyle name="Percent 2" xfId="51"/>
    <cellStyle name="Percent 2 2" xfId="86"/>
    <cellStyle name="Percent 2 2 2" xfId="163"/>
    <cellStyle name="Percent 2 3" xfId="144"/>
    <cellStyle name="Percent 2 4" xfId="170"/>
    <cellStyle name="Percent 2 4 2" xfId="186"/>
    <cellStyle name="Percent 2 5" xfId="177"/>
    <cellStyle name="Percent 2 6" xfId="63"/>
    <cellStyle name="Percent 3" xfId="109"/>
    <cellStyle name="Percent 3 2" xfId="304"/>
    <cellStyle name="Title" xfId="5" builtinId="15" customBuiltin="1"/>
    <cellStyle name="Total" xfId="21" builtinId="25" customBuiltin="1"/>
    <cellStyle name="Warning Text" xfId="18" builtinId="11" customBuiltin="1"/>
  </cellStyles>
  <dxfs count="52">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
      <fill>
        <patternFill>
          <bgColor theme="3" tint="0.79998168889431442"/>
        </patternFill>
      </fill>
    </dxf>
    <dxf>
      <font>
        <color rgb="FF9C0006"/>
      </font>
      <fill>
        <patternFill>
          <bgColor rgb="FFFFC7CE"/>
        </patternFill>
      </fill>
    </dxf>
  </dxfs>
  <tableStyles count="0" defaultTableStyle="TableStyleMedium9" defaultPivotStyle="PivotStyleLight16"/>
  <colors>
    <mruColors>
      <color rgb="FFFFFF99"/>
      <color rgb="FF0005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April-July Volumetric Demand</a:t>
            </a:r>
            <a:endParaRPr lang="en-US"/>
          </a:p>
        </c:rich>
      </c:tx>
      <c:layout/>
      <c:overlay val="0"/>
    </c:title>
    <c:autoTitleDeleted val="0"/>
    <c:plotArea>
      <c:layout/>
      <c:lineChart>
        <c:grouping val="standard"/>
        <c:varyColors val="0"/>
        <c:ser>
          <c:idx val="0"/>
          <c:order val="0"/>
          <c:marker>
            <c:symbol val="none"/>
          </c:marker>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Demand!$F$176:$F$197</c:f>
              <c:numCache>
                <c:formatCode>#,##0</c:formatCode>
                <c:ptCount val="22"/>
                <c:pt idx="0">
                  <c:v>1562725.241387201</c:v>
                </c:pt>
                <c:pt idx="1">
                  <c:v>1431310.6151377135</c:v>
                </c:pt>
                <c:pt idx="2">
                  <c:v>1214017.5661575212</c:v>
                </c:pt>
                <c:pt idx="3">
                  <c:v>1279448.9441653241</c:v>
                </c:pt>
                <c:pt idx="4">
                  <c:v>1323898.7503073444</c:v>
                </c:pt>
                <c:pt idx="5">
                  <c:v>923973.49816092488</c:v>
                </c:pt>
                <c:pt idx="6">
                  <c:v>1205217.8307921479</c:v>
                </c:pt>
                <c:pt idx="7">
                  <c:v>1466396.5447159449</c:v>
                </c:pt>
                <c:pt idx="8">
                  <c:v>1283356.8855613742</c:v>
                </c:pt>
                <c:pt idx="9">
                  <c:v>1232060.8162157312</c:v>
                </c:pt>
                <c:pt idx="10">
                  <c:v>1136814.1081119711</c:v>
                </c:pt>
                <c:pt idx="11">
                  <c:v>1071304.7442612671</c:v>
                </c:pt>
                <c:pt idx="12">
                  <c:v>1438293.2913391707</c:v>
                </c:pt>
                <c:pt idx="13">
                  <c:v>1448783.3759078383</c:v>
                </c:pt>
                <c:pt idx="14">
                  <c:v>1504927.9438859527</c:v>
                </c:pt>
                <c:pt idx="15">
                  <c:v>1477077.551034254</c:v>
                </c:pt>
                <c:pt idx="16">
                  <c:v>1373155.4872297475</c:v>
                </c:pt>
                <c:pt idx="17">
                  <c:v>1228477.3085868447</c:v>
                </c:pt>
                <c:pt idx="18">
                  <c:v>1430588.3262774874</c:v>
                </c:pt>
                <c:pt idx="19">
                  <c:v>1297562.1797501324</c:v>
                </c:pt>
                <c:pt idx="20">
                  <c:v>1520174.6462875698</c:v>
                </c:pt>
                <c:pt idx="21">
                  <c:v>1638442.7447500001</c:v>
                </c:pt>
              </c:numCache>
            </c:numRef>
          </c:val>
          <c:smooth val="0"/>
        </c:ser>
        <c:dLbls>
          <c:showLegendKey val="0"/>
          <c:showVal val="0"/>
          <c:showCatName val="0"/>
          <c:showSerName val="0"/>
          <c:showPercent val="0"/>
          <c:showBubbleSize val="0"/>
        </c:dLbls>
        <c:smooth val="0"/>
        <c:axId val="521200136"/>
        <c:axId val="521204448"/>
      </c:lineChart>
      <c:catAx>
        <c:axId val="521200136"/>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1204448"/>
        <c:crosses val="autoZero"/>
        <c:auto val="1"/>
        <c:lblAlgn val="ctr"/>
        <c:lblOffset val="100"/>
        <c:noMultiLvlLbl val="0"/>
      </c:catAx>
      <c:valAx>
        <c:axId val="521204448"/>
        <c:scaling>
          <c:orientation val="minMax"/>
        </c:scaling>
        <c:delete val="0"/>
        <c:axPos val="l"/>
        <c:majorGridlines/>
        <c:title>
          <c:tx>
            <c:rich>
              <a:bodyPr rot="-5400000" vert="horz"/>
              <a:lstStyle/>
              <a:p>
                <a:pPr>
                  <a:defRPr/>
                </a:pPr>
                <a:r>
                  <a:rPr lang="en-US"/>
                  <a:t>Demnad (AF)</a:t>
                </a:r>
              </a:p>
            </c:rich>
          </c:tx>
          <c:layout>
            <c:manualLayout>
              <c:xMode val="edge"/>
              <c:yMode val="edge"/>
              <c:x val="3.5555559384137223E-2"/>
              <c:y val="0.36472082432424291"/>
            </c:manualLayout>
          </c:layout>
          <c:overlay val="0"/>
        </c:title>
        <c:numFmt formatCode="#,##0" sourceLinked="1"/>
        <c:majorTickMark val="out"/>
        <c:minorTickMark val="none"/>
        <c:tickLblPos val="nextTo"/>
        <c:crossAx val="521200136"/>
        <c:crosses val="autoZero"/>
        <c:crossBetween val="between"/>
      </c:valAx>
    </c:plotArea>
    <c:plotVisOnly val="1"/>
    <c:dispBlanksAs val="gap"/>
    <c:showDLblsOverMax val="0"/>
  </c:chart>
  <c:printSettings>
    <c:headerFooter/>
    <c:pageMargins b="0.75000000000000278" l="0.70000000000000062" r="0.70000000000000062" t="0.750000000000002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Demand!$C$176:$C$197</c:f>
              <c:numCache>
                <c:formatCode>#,##0</c:formatCode>
                <c:ptCount val="22"/>
                <c:pt idx="0">
                  <c:v>289186.68348421797</c:v>
                </c:pt>
                <c:pt idx="1">
                  <c:v>225302.49511763017</c:v>
                </c:pt>
                <c:pt idx="2">
                  <c:v>108327.13034085257</c:v>
                </c:pt>
                <c:pt idx="3">
                  <c:v>154790.24525628128</c:v>
                </c:pt>
                <c:pt idx="4">
                  <c:v>253025.46947394632</c:v>
                </c:pt>
                <c:pt idx="5">
                  <c:v>95170.037865984923</c:v>
                </c:pt>
                <c:pt idx="6">
                  <c:v>101459.30714979488</c:v>
                </c:pt>
                <c:pt idx="7">
                  <c:v>230950.05660261324</c:v>
                </c:pt>
                <c:pt idx="8">
                  <c:v>140206.19604287748</c:v>
                </c:pt>
                <c:pt idx="9">
                  <c:v>166714.77281683715</c:v>
                </c:pt>
                <c:pt idx="10">
                  <c:v>171276.56631344077</c:v>
                </c:pt>
                <c:pt idx="11">
                  <c:v>121166.36594195964</c:v>
                </c:pt>
                <c:pt idx="12">
                  <c:v>241619.8500754186</c:v>
                </c:pt>
                <c:pt idx="13">
                  <c:v>223267.17908045981</c:v>
                </c:pt>
                <c:pt idx="14">
                  <c:v>242873.15998881459</c:v>
                </c:pt>
                <c:pt idx="15">
                  <c:v>382986.26505619392</c:v>
                </c:pt>
                <c:pt idx="16">
                  <c:v>227398.76433243585</c:v>
                </c:pt>
                <c:pt idx="17">
                  <c:v>151910.21124131064</c:v>
                </c:pt>
                <c:pt idx="18">
                  <c:v>241080.50755591405</c:v>
                </c:pt>
                <c:pt idx="19">
                  <c:v>239453.90168277588</c:v>
                </c:pt>
                <c:pt idx="20">
                  <c:v>317120.5903274559</c:v>
                </c:pt>
                <c:pt idx="21">
                  <c:v>337725.47025000001</c:v>
                </c:pt>
              </c:numCache>
            </c:numRef>
          </c:val>
        </c:ser>
        <c:dLbls>
          <c:showLegendKey val="0"/>
          <c:showVal val="0"/>
          <c:showCatName val="0"/>
          <c:showSerName val="0"/>
          <c:showPercent val="0"/>
          <c:showBubbleSize val="0"/>
        </c:dLbls>
        <c:gapWidth val="150"/>
        <c:axId val="521194648"/>
        <c:axId val="521207976"/>
      </c:barChart>
      <c:catAx>
        <c:axId val="52119464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1207976"/>
        <c:crosses val="autoZero"/>
        <c:auto val="1"/>
        <c:lblAlgn val="ctr"/>
        <c:lblOffset val="100"/>
        <c:noMultiLvlLbl val="0"/>
      </c:catAx>
      <c:valAx>
        <c:axId val="521207976"/>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21194648"/>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Demand!$D$176:$D$197</c:f>
              <c:numCache>
                <c:formatCode>#,##0</c:formatCode>
                <c:ptCount val="22"/>
                <c:pt idx="0">
                  <c:v>587522.68648180156</c:v>
                </c:pt>
                <c:pt idx="1">
                  <c:v>581824.25177356671</c:v>
                </c:pt>
                <c:pt idx="2">
                  <c:v>508145.7329861669</c:v>
                </c:pt>
                <c:pt idx="3">
                  <c:v>469506.86125709536</c:v>
                </c:pt>
                <c:pt idx="4">
                  <c:v>505421.75887993549</c:v>
                </c:pt>
                <c:pt idx="5">
                  <c:v>296337.17178932269</c:v>
                </c:pt>
                <c:pt idx="6">
                  <c:v>494255.998135</c:v>
                </c:pt>
                <c:pt idx="7">
                  <c:v>588526.25211270608</c:v>
                </c:pt>
                <c:pt idx="8">
                  <c:v>549924.850143185</c:v>
                </c:pt>
                <c:pt idx="9">
                  <c:v>539366.94989678578</c:v>
                </c:pt>
                <c:pt idx="10">
                  <c:v>440094.63139825227</c:v>
                </c:pt>
                <c:pt idx="11">
                  <c:v>401626.90247647569</c:v>
                </c:pt>
                <c:pt idx="12">
                  <c:v>579570.51883149694</c:v>
                </c:pt>
                <c:pt idx="13">
                  <c:v>579448.62009868841</c:v>
                </c:pt>
                <c:pt idx="14">
                  <c:v>588974.91998054984</c:v>
                </c:pt>
                <c:pt idx="15">
                  <c:v>472144.59016831417</c:v>
                </c:pt>
                <c:pt idx="16">
                  <c:v>483730.13672854897</c:v>
                </c:pt>
                <c:pt idx="17">
                  <c:v>468363.93346208427</c:v>
                </c:pt>
                <c:pt idx="18">
                  <c:v>541649.06596628577</c:v>
                </c:pt>
                <c:pt idx="19">
                  <c:v>484528.99431241711</c:v>
                </c:pt>
                <c:pt idx="20">
                  <c:v>561261.26026448829</c:v>
                </c:pt>
                <c:pt idx="21">
                  <c:v>605872.62</c:v>
                </c:pt>
              </c:numCache>
            </c:numRef>
          </c:val>
        </c:ser>
        <c:dLbls>
          <c:showLegendKey val="0"/>
          <c:showVal val="0"/>
          <c:showCatName val="0"/>
          <c:showSerName val="0"/>
          <c:showPercent val="0"/>
          <c:showBubbleSize val="0"/>
        </c:dLbls>
        <c:gapWidth val="150"/>
        <c:axId val="521207584"/>
        <c:axId val="521209544"/>
      </c:barChart>
      <c:catAx>
        <c:axId val="521207584"/>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1209544"/>
        <c:crosses val="autoZero"/>
        <c:auto val="1"/>
        <c:lblAlgn val="ctr"/>
        <c:lblOffset val="100"/>
        <c:noMultiLvlLbl val="0"/>
      </c:catAx>
      <c:valAx>
        <c:axId val="521209544"/>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21207584"/>
        <c:crosses val="autoZero"/>
        <c:crossBetween val="between"/>
      </c:valAx>
    </c:plotArea>
    <c:plotVisOnly val="1"/>
    <c:dispBlanksAs val="gap"/>
    <c:showDLblsOverMax val="0"/>
  </c:chart>
  <c:printSettings>
    <c:headerFooter/>
    <c:pageMargins b="0.75000000000000322" l="0.70000000000000062" r="0.70000000000000062" t="0.750000000000003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Demand Comparison</a:t>
            </a:r>
            <a:endParaRPr lang="en-US"/>
          </a:p>
        </c:rich>
      </c:tx>
      <c:layout/>
      <c:overlay val="0"/>
    </c:title>
    <c:autoTitleDeleted val="0"/>
    <c:plotArea>
      <c:layout/>
      <c:barChart>
        <c:barDir val="col"/>
        <c:grouping val="clustered"/>
        <c:varyColors val="0"/>
        <c:ser>
          <c:idx val="0"/>
          <c:order val="0"/>
          <c:invertIfNegative val="0"/>
          <c:cat>
            <c:numRef>
              <c:f>Demand!$B$176:$B$197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Demand!$E$176:$E$197</c:f>
              <c:numCache>
                <c:formatCode>#,##0</c:formatCode>
                <c:ptCount val="22"/>
                <c:pt idx="0">
                  <c:v>686015.87142118148</c:v>
                </c:pt>
                <c:pt idx="1">
                  <c:v>624183.86824651668</c:v>
                </c:pt>
                <c:pt idx="2">
                  <c:v>597544.70283050172</c:v>
                </c:pt>
                <c:pt idx="3">
                  <c:v>655151.83765194751</c:v>
                </c:pt>
                <c:pt idx="4">
                  <c:v>565451.52195346262</c:v>
                </c:pt>
                <c:pt idx="5">
                  <c:v>532466.2885056173</c:v>
                </c:pt>
                <c:pt idx="6">
                  <c:v>609502.52550735301</c:v>
                </c:pt>
                <c:pt idx="7">
                  <c:v>646920.23600062565</c:v>
                </c:pt>
                <c:pt idx="8">
                  <c:v>593225.83937531174</c:v>
                </c:pt>
                <c:pt idx="9">
                  <c:v>525979.09350210812</c:v>
                </c:pt>
                <c:pt idx="10">
                  <c:v>525442.91040027793</c:v>
                </c:pt>
                <c:pt idx="11">
                  <c:v>548511.47584283166</c:v>
                </c:pt>
                <c:pt idx="12">
                  <c:v>617102.92243225523</c:v>
                </c:pt>
                <c:pt idx="13">
                  <c:v>646067.57672869007</c:v>
                </c:pt>
                <c:pt idx="14">
                  <c:v>673079.86391658813</c:v>
                </c:pt>
                <c:pt idx="15">
                  <c:v>621946.69580974604</c:v>
                </c:pt>
                <c:pt idx="16">
                  <c:v>662026.58616876265</c:v>
                </c:pt>
                <c:pt idx="17">
                  <c:v>608203.16388344974</c:v>
                </c:pt>
                <c:pt idx="18">
                  <c:v>647858.75275528769</c:v>
                </c:pt>
                <c:pt idx="19">
                  <c:v>573579.28375493933</c:v>
                </c:pt>
                <c:pt idx="20">
                  <c:v>641792.79569562559</c:v>
                </c:pt>
                <c:pt idx="21">
                  <c:v>694844.65449999995</c:v>
                </c:pt>
              </c:numCache>
            </c:numRef>
          </c:val>
        </c:ser>
        <c:dLbls>
          <c:showLegendKey val="0"/>
          <c:showVal val="0"/>
          <c:showCatName val="0"/>
          <c:showSerName val="0"/>
          <c:showPercent val="0"/>
          <c:showBubbleSize val="0"/>
        </c:dLbls>
        <c:gapWidth val="150"/>
        <c:axId val="404010352"/>
        <c:axId val="523988832"/>
      </c:barChart>
      <c:catAx>
        <c:axId val="404010352"/>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8832"/>
        <c:crosses val="autoZero"/>
        <c:auto val="1"/>
        <c:lblAlgn val="ctr"/>
        <c:lblOffset val="100"/>
        <c:noMultiLvlLbl val="0"/>
      </c:catAx>
      <c:valAx>
        <c:axId val="523988832"/>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404010352"/>
        <c:crosses val="autoZero"/>
        <c:crossBetween val="between"/>
      </c:valAx>
    </c:plotArea>
    <c:plotVisOnly val="1"/>
    <c:dispBlanksAs val="gap"/>
    <c:showDLblsOverMax val="0"/>
  </c:chart>
  <c:printSettings>
    <c:headerFooter/>
    <c:pageMargins b="0.75000000000000344" l="0.70000000000000062" r="0.70000000000000062" t="0.750000000000003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TFCC Demand</a:t>
            </a:r>
            <a:endParaRPr lang="en-US"/>
          </a:p>
        </c:rich>
      </c:tx>
      <c:layout/>
      <c:overlay val="0"/>
    </c:title>
    <c:autoTitleDeleted val="0"/>
    <c:plotArea>
      <c:layout/>
      <c:barChart>
        <c:barDir val="col"/>
        <c:grouping val="clustered"/>
        <c:varyColors val="0"/>
        <c:ser>
          <c:idx val="0"/>
          <c:order val="0"/>
          <c:invertIfNegative val="0"/>
          <c:cat>
            <c:numRef>
              <c:f>Demand!$M$176:$M$197</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Demand!$O$176:$O$197</c:f>
              <c:numCache>
                <c:formatCode>#,##0</c:formatCode>
                <c:ptCount val="22"/>
                <c:pt idx="0">
                  <c:v>210239.75355500006</c:v>
                </c:pt>
                <c:pt idx="1">
                  <c:v>194087.45850000001</c:v>
                </c:pt>
                <c:pt idx="2">
                  <c:v>188977.96250000005</c:v>
                </c:pt>
                <c:pt idx="3">
                  <c:v>200016.14000000004</c:v>
                </c:pt>
                <c:pt idx="4">
                  <c:v>177626.39199999999</c:v>
                </c:pt>
                <c:pt idx="5">
                  <c:v>161335.90650000001</c:v>
                </c:pt>
                <c:pt idx="6">
                  <c:v>187973.577605</c:v>
                </c:pt>
                <c:pt idx="7">
                  <c:v>192975.82575999998</c:v>
                </c:pt>
                <c:pt idx="8">
                  <c:v>189369.58474000002</c:v>
                </c:pt>
                <c:pt idx="9">
                  <c:v>169333.51734499997</c:v>
                </c:pt>
                <c:pt idx="10">
                  <c:v>168615.92671499995</c:v>
                </c:pt>
                <c:pt idx="11">
                  <c:v>176722.01517500001</c:v>
                </c:pt>
                <c:pt idx="12">
                  <c:v>189961.4777215916</c:v>
                </c:pt>
                <c:pt idx="13">
                  <c:v>195922.58437420987</c:v>
                </c:pt>
                <c:pt idx="14">
                  <c:v>207463.7976527923</c:v>
                </c:pt>
                <c:pt idx="15">
                  <c:v>190736.50645934287</c:v>
                </c:pt>
                <c:pt idx="16">
                  <c:v>197710.14148817101</c:v>
                </c:pt>
                <c:pt idx="17">
                  <c:v>185975.22564085905</c:v>
                </c:pt>
                <c:pt idx="18">
                  <c:v>199399.54417694232</c:v>
                </c:pt>
                <c:pt idx="19">
                  <c:v>184329.84243267417</c:v>
                </c:pt>
                <c:pt idx="20">
                  <c:v>203262.04148756771</c:v>
                </c:pt>
                <c:pt idx="21">
                  <c:v>211312.17249999996</c:v>
                </c:pt>
              </c:numCache>
            </c:numRef>
          </c:val>
        </c:ser>
        <c:dLbls>
          <c:showLegendKey val="0"/>
          <c:showVal val="0"/>
          <c:showCatName val="0"/>
          <c:showSerName val="0"/>
          <c:showPercent val="0"/>
          <c:showBubbleSize val="0"/>
        </c:dLbls>
        <c:gapWidth val="150"/>
        <c:axId val="523981384"/>
        <c:axId val="523985696"/>
      </c:barChart>
      <c:catAx>
        <c:axId val="523981384"/>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5696"/>
        <c:crosses val="autoZero"/>
        <c:auto val="1"/>
        <c:lblAlgn val="ctr"/>
        <c:lblOffset val="100"/>
        <c:noMultiLvlLbl val="0"/>
      </c:catAx>
      <c:valAx>
        <c:axId val="523985696"/>
        <c:scaling>
          <c:orientation val="minMax"/>
        </c:scaling>
        <c:delete val="0"/>
        <c:axPos val="l"/>
        <c:majorGridlines/>
        <c:title>
          <c:tx>
            <c:rich>
              <a:bodyPr rot="-5400000" vert="horz"/>
              <a:lstStyle/>
              <a:p>
                <a:pPr>
                  <a:defRPr/>
                </a:pPr>
                <a:r>
                  <a:rPr lang="en-US"/>
                  <a:t>Demand (AF)</a:t>
                </a:r>
              </a:p>
            </c:rich>
          </c:tx>
          <c:layout/>
          <c:overlay val="0"/>
        </c:title>
        <c:numFmt formatCode="#,##0" sourceLinked="1"/>
        <c:majorTickMark val="out"/>
        <c:minorTickMark val="none"/>
        <c:tickLblPos val="nextTo"/>
        <c:crossAx val="523981384"/>
        <c:crosses val="autoZero"/>
        <c:crossBetween val="between"/>
      </c:valAx>
    </c:plotArea>
    <c:plotVisOnly val="1"/>
    <c:dispBlanksAs val="gap"/>
    <c:showDLblsOverMax val="0"/>
  </c:chart>
  <c:printSettings>
    <c:headerFooter/>
    <c:pageMargins b="0.750000000000003" l="0.70000000000000062" r="0.70000000000000062" t="0.75000000000000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April-June Volumetric CWN</a:t>
            </a:r>
            <a:endParaRPr lang="en-US"/>
          </a:p>
        </c:rich>
      </c:tx>
      <c:layout/>
      <c:overlay val="0"/>
    </c:title>
    <c:autoTitleDeleted val="0"/>
    <c:plotArea>
      <c:layout/>
      <c:barChart>
        <c:barDir val="col"/>
        <c:grouping val="clustered"/>
        <c:varyColors val="0"/>
        <c:ser>
          <c:idx val="0"/>
          <c:order val="0"/>
          <c:tx>
            <c:v>April-June CWN</c:v>
          </c:tx>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Need'!$I$173:$I$194</c:f>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ser>
        <c:dLbls>
          <c:showLegendKey val="0"/>
          <c:showVal val="0"/>
          <c:showCatName val="0"/>
          <c:showSerName val="0"/>
          <c:showPercent val="0"/>
          <c:showBubbleSize val="0"/>
        </c:dLbls>
        <c:gapWidth val="150"/>
        <c:axId val="523989616"/>
        <c:axId val="523980600"/>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Need'!$W$173:$W$194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numRef>
          </c:val>
          <c:smooth val="0"/>
        </c:ser>
        <c:dLbls>
          <c:showLegendKey val="0"/>
          <c:showVal val="0"/>
          <c:showCatName val="0"/>
          <c:showSerName val="0"/>
          <c:showPercent val="0"/>
          <c:showBubbleSize val="0"/>
        </c:dLbls>
        <c:marker val="1"/>
        <c:smooth val="0"/>
        <c:axId val="523989616"/>
        <c:axId val="523980600"/>
      </c:lineChart>
      <c:catAx>
        <c:axId val="523989616"/>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0600"/>
        <c:crosses val="autoZero"/>
        <c:auto val="1"/>
        <c:lblAlgn val="ctr"/>
        <c:lblOffset val="100"/>
        <c:noMultiLvlLbl val="0"/>
      </c:catAx>
      <c:valAx>
        <c:axId val="523980600"/>
        <c:scaling>
          <c:orientation val="minMax"/>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9616"/>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May, June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2"/>
          <c:tx>
            <c:strRef>
              <c:f>'Crop Water Need'!$C$172</c:f>
              <c:strCache>
                <c:ptCount val="1"/>
                <c:pt idx="0">
                  <c:v>April CWN</c:v>
                </c:pt>
              </c:strCache>
              <c:extLst xmlns:c15="http://schemas.microsoft.com/office/drawing/2012/chart"/>
            </c:strRef>
          </c:tx>
          <c:spPr>
            <a:solidFill>
              <a:schemeClr val="accent3"/>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ser>
        <c:ser>
          <c:idx val="3"/>
          <c:order val="3"/>
          <c:tx>
            <c:strRef>
              <c:f>'Crop Water Need'!$D$172</c:f>
              <c:strCache>
                <c:ptCount val="1"/>
                <c:pt idx="0">
                  <c:v>May CWN</c:v>
                </c:pt>
              </c:strCache>
              <c:extLst xmlns:c15="http://schemas.microsoft.com/office/drawing/2012/chart"/>
            </c:strRef>
          </c:tx>
          <c:spPr>
            <a:solidFill>
              <a:schemeClr val="accent6"/>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ser>
        <c:ser>
          <c:idx val="4"/>
          <c:order val="4"/>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ser>
        <c:dLbls>
          <c:showLegendKey val="0"/>
          <c:showVal val="0"/>
          <c:showCatName val="0"/>
          <c:showSerName val="0"/>
          <c:showPercent val="0"/>
          <c:showBubbleSize val="0"/>
        </c:dLbls>
        <c:gapWidth val="150"/>
        <c:overlap val="100"/>
        <c:axId val="523988048"/>
        <c:axId val="523989224"/>
        <c:extLst>
          <c:ext xmlns:c15="http://schemas.microsoft.com/office/drawing/2012/chart" uri="{02D57815-91ED-43cb-92C2-25804820EDAC}">
            <c15:filteredBarSeries>
              <c15:ser>
                <c:idx val="0"/>
                <c:order val="0"/>
                <c:tx>
                  <c:v>April-June CWN</c:v>
                </c:tx>
                <c:invertIfNegative val="0"/>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Need'!$I$173:$I$194</c15:sqref>
                        </c15:formulaRef>
                      </c:ext>
                    </c:extLst>
                    <c:numCache>
                      <c:formatCode>#,##0</c:formatCode>
                      <c:ptCount val="22"/>
                      <c:pt idx="0">
                        <c:v>461463.94576602883</c:v>
                      </c:pt>
                      <c:pt idx="1">
                        <c:v>514275.47448417509</c:v>
                      </c:pt>
                      <c:pt idx="2">
                        <c:v>452023.21899294725</c:v>
                      </c:pt>
                      <c:pt idx="3">
                        <c:v>481583.66261949867</c:v>
                      </c:pt>
                      <c:pt idx="4">
                        <c:v>527512.59513751371</c:v>
                      </c:pt>
                      <c:pt idx="5">
                        <c:v>290753.04095073388</c:v>
                      </c:pt>
                      <c:pt idx="6">
                        <c:v>476676.67829530989</c:v>
                      </c:pt>
                      <c:pt idx="7">
                        <c:v>579653.10079745972</c:v>
                      </c:pt>
                      <c:pt idx="8">
                        <c:v>520057.56619409408</c:v>
                      </c:pt>
                      <c:pt idx="9">
                        <c:v>336470.89679663366</c:v>
                      </c:pt>
                      <c:pt idx="10">
                        <c:v>382885.86750043347</c:v>
                      </c:pt>
                      <c:pt idx="11">
                        <c:v>417139.01944815164</c:v>
                      </c:pt>
                      <c:pt idx="12">
                        <c:v>579046.03443354042</c:v>
                      </c:pt>
                      <c:pt idx="13">
                        <c:v>585255.84051712637</c:v>
                      </c:pt>
                      <c:pt idx="14">
                        <c:v>566873.4056311443</c:v>
                      </c:pt>
                      <c:pt idx="15">
                        <c:v>495635.87737091118</c:v>
                      </c:pt>
                      <c:pt idx="16">
                        <c:v>537817.97167872218</c:v>
                      </c:pt>
                      <c:pt idx="17">
                        <c:v>480033.6166708055</c:v>
                      </c:pt>
                      <c:pt idx="18">
                        <c:v>464126.2267153383</c:v>
                      </c:pt>
                      <c:pt idx="19">
                        <c:v>376793.43881467247</c:v>
                      </c:pt>
                      <c:pt idx="20">
                        <c:v>453188.55616370885</c:v>
                      </c:pt>
                      <c:pt idx="21">
                        <c:v>631436.14029722009</c:v>
                      </c:pt>
                    </c:numCache>
                  </c:numRef>
                </c:val>
              </c15:ser>
            </c15:filteredBarSeries>
          </c:ext>
        </c:extLst>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Need'!$W$173:$W$194</c:f>
              <c:numCache>
                <c:formatCode>#,##0</c:formatCode>
                <c:ptCount val="22"/>
                <c:pt idx="0">
                  <c:v>482304.64433073491</c:v>
                </c:pt>
                <c:pt idx="1">
                  <c:v>482304.64433073491</c:v>
                </c:pt>
                <c:pt idx="2">
                  <c:v>482304.64433073491</c:v>
                </c:pt>
                <c:pt idx="3">
                  <c:v>482304.64433073491</c:v>
                </c:pt>
                <c:pt idx="4">
                  <c:v>482304.64433073491</c:v>
                </c:pt>
                <c:pt idx="5">
                  <c:v>482304.64433073491</c:v>
                </c:pt>
                <c:pt idx="6">
                  <c:v>482304.64433073491</c:v>
                </c:pt>
                <c:pt idx="7">
                  <c:v>482304.64433073491</c:v>
                </c:pt>
                <c:pt idx="8">
                  <c:v>482304.64433073491</c:v>
                </c:pt>
                <c:pt idx="9">
                  <c:v>482304.64433073491</c:v>
                </c:pt>
                <c:pt idx="10">
                  <c:v>482304.64433073491</c:v>
                </c:pt>
                <c:pt idx="11">
                  <c:v>482304.64433073491</c:v>
                </c:pt>
                <c:pt idx="12">
                  <c:v>482304.64433073491</c:v>
                </c:pt>
                <c:pt idx="13">
                  <c:v>482304.64433073491</c:v>
                </c:pt>
                <c:pt idx="14">
                  <c:v>482304.64433073491</c:v>
                </c:pt>
                <c:pt idx="15">
                  <c:v>482304.64433073491</c:v>
                </c:pt>
                <c:pt idx="16">
                  <c:v>482304.64433073491</c:v>
                </c:pt>
                <c:pt idx="17">
                  <c:v>482304.64433073491</c:v>
                </c:pt>
                <c:pt idx="18">
                  <c:v>482304.64433073491</c:v>
                </c:pt>
                <c:pt idx="19">
                  <c:v>482304.64433073491</c:v>
                </c:pt>
                <c:pt idx="20">
                  <c:v>482304.64433073491</c:v>
                </c:pt>
                <c:pt idx="21">
                  <c:v>482304.64433073491</c:v>
                </c:pt>
              </c:numCache>
              <c:extLst xmlns:c15="http://schemas.microsoft.com/office/drawing/2012/chart"/>
            </c:numRef>
          </c:val>
          <c:smooth val="0"/>
        </c:ser>
        <c:dLbls>
          <c:showLegendKey val="0"/>
          <c:showVal val="0"/>
          <c:showCatName val="0"/>
          <c:showSerName val="0"/>
          <c:showPercent val="0"/>
          <c:showBubbleSize val="0"/>
        </c:dLbls>
        <c:marker val="1"/>
        <c:smooth val="0"/>
        <c:axId val="523988048"/>
        <c:axId val="523989224"/>
        <c:extLst>
          <c:ext xmlns:c15="http://schemas.microsoft.com/office/drawing/2012/chart" uri="{02D57815-91ED-43cb-92C2-25804820EDAC}">
            <c15:filteredLineSeries>
              <c15:ser>
                <c:idx val="5"/>
                <c:order val="5"/>
                <c:tx>
                  <c:v>Average</c:v>
                </c:tx>
                <c:spPr>
                  <a:ln>
                    <a:solidFill>
                      <a:schemeClr val="accent2"/>
                    </a:solidFill>
                  </a:ln>
                </c:spPr>
                <c:marker>
                  <c:symbol val="none"/>
                </c:marker>
                <c:cat>
                  <c:numRef>
                    <c:extLst>
                      <c:ex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c:ext uri="{02D57815-91ED-43cb-92C2-25804820EDAC}">
                        <c15:formulaRef>
                          <c15:sqref>'Crop Water Need'!$Q$173:$Q$194</c15:sqref>
                        </c15:formulaRef>
                      </c:ext>
                    </c:extLst>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numRef>
                </c:val>
                <c:smooth val="0"/>
              </c15:ser>
            </c15:filteredLineSeries>
            <c15:filteredLineSeries>
              <c15:ser>
                <c:idx val="6"/>
                <c:order val="6"/>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Need'!$S$173:$S$194</c15:sqref>
                        </c15:formulaRef>
                      </c:ext>
                    </c:extLst>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numRef>
                </c:val>
                <c:smooth val="0"/>
              </c15:ser>
            </c15:filteredLineSeries>
            <c15:filteredLineSeries>
              <c15:ser>
                <c:idx val="7"/>
                <c:order val="7"/>
                <c:tx>
                  <c:v>Average</c:v>
                </c:tx>
                <c:spPr>
                  <a:ln>
                    <a:solidFill>
                      <a:schemeClr val="accent2"/>
                    </a:solidFill>
                  </a:ln>
                </c:spPr>
                <c:marker>
                  <c:symbol val="none"/>
                </c:marker>
                <c:cat>
                  <c:numRef>
                    <c:extLst xmlns:c15="http://schemas.microsoft.com/office/drawing/2012/chart">
                      <c:ext xmlns:c15="http://schemas.microsoft.com/office/drawing/2012/chart" uri="{02D57815-91ED-43cb-92C2-25804820EDAC}">
                        <c15:formulaRef>
                          <c15:sqref>'Crop Water Need'!$B$173:$B$194</c15:sqref>
                        </c15:formulaRef>
                      </c:ext>
                    </c:extLst>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extLst xmlns:c15="http://schemas.microsoft.com/office/drawing/2012/chart">
                      <c:ext xmlns:c15="http://schemas.microsoft.com/office/drawing/2012/chart" uri="{02D57815-91ED-43cb-92C2-25804820EDAC}">
                        <c15:formulaRef>
                          <c15:sqref>'Crop Water Need'!$T$173:$T$194</c15:sqref>
                        </c15:formulaRef>
                      </c:ext>
                    </c:extLst>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15:ser>
            </c15:filteredLineSeries>
          </c:ext>
        </c:extLst>
      </c:lineChart>
      <c:catAx>
        <c:axId val="52398804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9224"/>
        <c:crosses val="autoZero"/>
        <c:auto val="1"/>
        <c:lblAlgn val="ctr"/>
        <c:lblOffset val="100"/>
        <c:noMultiLvlLbl val="0"/>
      </c:catAx>
      <c:valAx>
        <c:axId val="523989224"/>
        <c:scaling>
          <c:orientation val="minMax"/>
          <c:max val="70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8048"/>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June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Need'!$E$172</c:f>
              <c:strCache>
                <c:ptCount val="1"/>
                <c:pt idx="0">
                  <c:v>June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Need'!$E$173:$E$194</c:f>
              <c:numCache>
                <c:formatCode>#,##0</c:formatCode>
                <c:ptCount val="22"/>
                <c:pt idx="0">
                  <c:v>290319.99836716068</c:v>
                </c:pt>
                <c:pt idx="1">
                  <c:v>283428.12894117407</c:v>
                </c:pt>
                <c:pt idx="2">
                  <c:v>279669.83616360545</c:v>
                </c:pt>
                <c:pt idx="3">
                  <c:v>320060.6622178611</c:v>
                </c:pt>
                <c:pt idx="4">
                  <c:v>321598.53651929984</c:v>
                </c:pt>
                <c:pt idx="5">
                  <c:v>217401.29380632995</c:v>
                </c:pt>
                <c:pt idx="6">
                  <c:v>303406.1575318689</c:v>
                </c:pt>
                <c:pt idx="7">
                  <c:v>306198.73247190815</c:v>
                </c:pt>
                <c:pt idx="8">
                  <c:v>278412.85876944067</c:v>
                </c:pt>
                <c:pt idx="9">
                  <c:v>138348.79092998465</c:v>
                </c:pt>
                <c:pt idx="10">
                  <c:v>225421.67530970142</c:v>
                </c:pt>
                <c:pt idx="11">
                  <c:v>279262.80560982687</c:v>
                </c:pt>
                <c:pt idx="12">
                  <c:v>331540.11431164161</c:v>
                </c:pt>
                <c:pt idx="13">
                  <c:v>319887.560831888</c:v>
                </c:pt>
                <c:pt idx="14">
                  <c:v>308127.50952507934</c:v>
                </c:pt>
                <c:pt idx="15">
                  <c:v>299987.33595300233</c:v>
                </c:pt>
                <c:pt idx="16">
                  <c:v>314331.30745824147</c:v>
                </c:pt>
                <c:pt idx="17">
                  <c:v>281933.53169698542</c:v>
                </c:pt>
                <c:pt idx="18">
                  <c:v>254381.21930817893</c:v>
                </c:pt>
                <c:pt idx="19">
                  <c:v>261722.17690070707</c:v>
                </c:pt>
                <c:pt idx="20">
                  <c:v>180442.39712567837</c:v>
                </c:pt>
                <c:pt idx="21">
                  <c:v>349290.63454016898</c:v>
                </c:pt>
              </c:numCache>
            </c:numRef>
          </c:val>
        </c:ser>
        <c:dLbls>
          <c:showLegendKey val="0"/>
          <c:showVal val="0"/>
          <c:showCatName val="0"/>
          <c:showSerName val="0"/>
          <c:showPercent val="0"/>
          <c:showBubbleSize val="0"/>
        </c:dLbls>
        <c:gapWidth val="150"/>
        <c:overlap val="100"/>
        <c:axId val="523986480"/>
        <c:axId val="523982560"/>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Need'!$T$173:$T$194</c:f>
              <c:numCache>
                <c:formatCode>#,##0</c:formatCode>
                <c:ptCount val="22"/>
                <c:pt idx="0">
                  <c:v>279326.05746771512</c:v>
                </c:pt>
                <c:pt idx="1">
                  <c:v>279326.05746771512</c:v>
                </c:pt>
                <c:pt idx="2">
                  <c:v>279326.05746771512</c:v>
                </c:pt>
                <c:pt idx="3">
                  <c:v>279326.05746771512</c:v>
                </c:pt>
                <c:pt idx="4">
                  <c:v>279326.05746771512</c:v>
                </c:pt>
                <c:pt idx="5">
                  <c:v>279326.05746771512</c:v>
                </c:pt>
                <c:pt idx="6">
                  <c:v>279326.05746771512</c:v>
                </c:pt>
                <c:pt idx="7">
                  <c:v>279326.05746771512</c:v>
                </c:pt>
                <c:pt idx="8">
                  <c:v>279326.05746771512</c:v>
                </c:pt>
                <c:pt idx="9">
                  <c:v>279326.05746771512</c:v>
                </c:pt>
                <c:pt idx="10">
                  <c:v>279326.05746771512</c:v>
                </c:pt>
                <c:pt idx="11">
                  <c:v>279326.05746771512</c:v>
                </c:pt>
                <c:pt idx="12">
                  <c:v>279326.05746771512</c:v>
                </c:pt>
                <c:pt idx="13">
                  <c:v>279326.05746771512</c:v>
                </c:pt>
                <c:pt idx="14">
                  <c:v>279326.05746771512</c:v>
                </c:pt>
                <c:pt idx="15">
                  <c:v>279326.05746771512</c:v>
                </c:pt>
                <c:pt idx="16">
                  <c:v>279326.05746771512</c:v>
                </c:pt>
                <c:pt idx="17">
                  <c:v>279326.05746771512</c:v>
                </c:pt>
                <c:pt idx="18">
                  <c:v>279326.05746771512</c:v>
                </c:pt>
                <c:pt idx="19">
                  <c:v>279326.05746771512</c:v>
                </c:pt>
                <c:pt idx="20">
                  <c:v>279326.05746771512</c:v>
                </c:pt>
                <c:pt idx="21">
                  <c:v>279326.05746771512</c:v>
                </c:pt>
              </c:numCache>
            </c:numRef>
          </c:val>
          <c:smooth val="0"/>
        </c:ser>
        <c:dLbls>
          <c:showLegendKey val="0"/>
          <c:showVal val="0"/>
          <c:showCatName val="0"/>
          <c:showSerName val="0"/>
          <c:showPercent val="0"/>
          <c:showBubbleSize val="0"/>
        </c:dLbls>
        <c:marker val="1"/>
        <c:smooth val="0"/>
        <c:axId val="523986480"/>
        <c:axId val="523982560"/>
        <c:extLst/>
      </c:lineChart>
      <c:catAx>
        <c:axId val="523986480"/>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2560"/>
        <c:crosses val="autoZero"/>
        <c:auto val="1"/>
        <c:lblAlgn val="ctr"/>
        <c:lblOffset val="100"/>
        <c:noMultiLvlLbl val="0"/>
      </c:catAx>
      <c:valAx>
        <c:axId val="523982560"/>
        <c:scaling>
          <c:orientation val="minMax"/>
          <c:max val="45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6480"/>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May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3"/>
          <c:order val="0"/>
          <c:tx>
            <c:strRef>
              <c:f>'Crop Water Need'!$D$172</c:f>
              <c:strCache>
                <c:ptCount val="1"/>
                <c:pt idx="0">
                  <c:v>May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Need'!$D$173:$D$194</c:f>
              <c:numCache>
                <c:formatCode>#,##0</c:formatCode>
                <c:ptCount val="22"/>
                <c:pt idx="0">
                  <c:v>126734.90002437049</c:v>
                </c:pt>
                <c:pt idx="1">
                  <c:v>192313.44685797073</c:v>
                </c:pt>
                <c:pt idx="2">
                  <c:v>152799.44925101168</c:v>
                </c:pt>
                <c:pt idx="3">
                  <c:v>139854.99093570159</c:v>
                </c:pt>
                <c:pt idx="4">
                  <c:v>144912.56264385214</c:v>
                </c:pt>
                <c:pt idx="5">
                  <c:v>68034.196756604972</c:v>
                </c:pt>
                <c:pt idx="6">
                  <c:v>147709.90281382273</c:v>
                </c:pt>
                <c:pt idx="7">
                  <c:v>209702.01425940212</c:v>
                </c:pt>
                <c:pt idx="8">
                  <c:v>167459.99210017259</c:v>
                </c:pt>
                <c:pt idx="9">
                  <c:v>165137.8361457313</c:v>
                </c:pt>
                <c:pt idx="10">
                  <c:v>103205.54138213255</c:v>
                </c:pt>
                <c:pt idx="11">
                  <c:v>94306.794008069788</c:v>
                </c:pt>
                <c:pt idx="12">
                  <c:v>178089.63241044802</c:v>
                </c:pt>
                <c:pt idx="13">
                  <c:v>199657.57475186395</c:v>
                </c:pt>
                <c:pt idx="14">
                  <c:v>181340.20134034212</c:v>
                </c:pt>
                <c:pt idx="15">
                  <c:v>78907.135315643522</c:v>
                </c:pt>
                <c:pt idx="16">
                  <c:v>135749.20505946255</c:v>
                </c:pt>
                <c:pt idx="17">
                  <c:v>149090.16657058263</c:v>
                </c:pt>
                <c:pt idx="18">
                  <c:v>110770.98918793676</c:v>
                </c:pt>
                <c:pt idx="19">
                  <c:v>67101.995679364001</c:v>
                </c:pt>
                <c:pt idx="20">
                  <c:v>154127.36801968468</c:v>
                </c:pt>
                <c:pt idx="21">
                  <c:v>175706.80276681058</c:v>
                </c:pt>
              </c:numCache>
              <c:extLst xmlns:c15="http://schemas.microsoft.com/office/drawing/2012/chart"/>
            </c:numRef>
          </c:val>
        </c:ser>
        <c:dLbls>
          <c:showLegendKey val="0"/>
          <c:showVal val="0"/>
          <c:showCatName val="0"/>
          <c:showSerName val="0"/>
          <c:showPercent val="0"/>
          <c:showBubbleSize val="0"/>
        </c:dLbls>
        <c:gapWidth val="150"/>
        <c:overlap val="100"/>
        <c:axId val="523990400"/>
        <c:axId val="523988440"/>
        <c:extLst/>
      </c:barChart>
      <c:lineChart>
        <c:grouping val="standard"/>
        <c:varyColors val="0"/>
        <c:ser>
          <c:idx val="6"/>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Need'!$S$173:$S$194</c:f>
              <c:numCache>
                <c:formatCode>#,##0</c:formatCode>
                <c:ptCount val="22"/>
                <c:pt idx="0">
                  <c:v>142850.57719459009</c:v>
                </c:pt>
                <c:pt idx="1">
                  <c:v>142850.57719459009</c:v>
                </c:pt>
                <c:pt idx="2">
                  <c:v>142850.57719459009</c:v>
                </c:pt>
                <c:pt idx="3">
                  <c:v>142850.57719459009</c:v>
                </c:pt>
                <c:pt idx="4">
                  <c:v>142850.57719459009</c:v>
                </c:pt>
                <c:pt idx="5">
                  <c:v>142850.57719459009</c:v>
                </c:pt>
                <c:pt idx="6">
                  <c:v>142850.57719459009</c:v>
                </c:pt>
                <c:pt idx="7">
                  <c:v>142850.57719459009</c:v>
                </c:pt>
                <c:pt idx="8">
                  <c:v>142850.57719459009</c:v>
                </c:pt>
                <c:pt idx="9">
                  <c:v>142850.57719459009</c:v>
                </c:pt>
                <c:pt idx="10">
                  <c:v>142850.57719459009</c:v>
                </c:pt>
                <c:pt idx="11">
                  <c:v>142850.57719459009</c:v>
                </c:pt>
                <c:pt idx="12">
                  <c:v>142850.57719459009</c:v>
                </c:pt>
                <c:pt idx="13">
                  <c:v>142850.57719459009</c:v>
                </c:pt>
                <c:pt idx="14">
                  <c:v>142850.57719459009</c:v>
                </c:pt>
                <c:pt idx="15">
                  <c:v>142850.57719459009</c:v>
                </c:pt>
                <c:pt idx="16">
                  <c:v>142850.57719459009</c:v>
                </c:pt>
                <c:pt idx="17">
                  <c:v>142850.57719459009</c:v>
                </c:pt>
                <c:pt idx="18">
                  <c:v>142850.57719459009</c:v>
                </c:pt>
                <c:pt idx="19">
                  <c:v>142850.57719459009</c:v>
                </c:pt>
                <c:pt idx="20">
                  <c:v>142850.57719459009</c:v>
                </c:pt>
                <c:pt idx="21">
                  <c:v>142850.57719459009</c:v>
                </c:pt>
              </c:numCache>
              <c:extLst xmlns:c15="http://schemas.microsoft.com/office/drawing/2012/chart"/>
            </c:numRef>
          </c:val>
          <c:smooth val="0"/>
        </c:ser>
        <c:dLbls>
          <c:showLegendKey val="0"/>
          <c:showVal val="0"/>
          <c:showCatName val="0"/>
          <c:showSerName val="0"/>
          <c:showPercent val="0"/>
          <c:showBubbleSize val="0"/>
        </c:dLbls>
        <c:marker val="1"/>
        <c:smooth val="0"/>
        <c:axId val="523990400"/>
        <c:axId val="523988440"/>
        <c:extLst/>
      </c:lineChart>
      <c:catAx>
        <c:axId val="523990400"/>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8440"/>
        <c:crosses val="autoZero"/>
        <c:auto val="1"/>
        <c:lblAlgn val="ctr"/>
        <c:lblOffset val="100"/>
        <c:noMultiLvlLbl val="0"/>
      </c:catAx>
      <c:valAx>
        <c:axId val="523988440"/>
        <c:scaling>
          <c:orientation val="minMax"/>
          <c:max val="45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90400"/>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2"/>
          <c:order val="0"/>
          <c:tx>
            <c:strRef>
              <c:f>'Crop Water Need'!$C$172</c:f>
              <c:strCache>
                <c:ptCount val="1"/>
                <c:pt idx="0">
                  <c:v>April CWN</c:v>
                </c:pt>
              </c:strCache>
              <c:extLst xmlns:c15="http://schemas.microsoft.com/office/drawing/2012/chart"/>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Need'!$C$173:$C$194</c:f>
              <c:numCache>
                <c:formatCode>#,##0</c:formatCode>
                <c:ptCount val="22"/>
                <c:pt idx="0">
                  <c:v>44409.047374497663</c:v>
                </c:pt>
                <c:pt idx="1">
                  <c:v>38533.898685030319</c:v>
                </c:pt>
                <c:pt idx="2">
                  <c:v>19553.933578330147</c:v>
                </c:pt>
                <c:pt idx="3">
                  <c:v>21668.009465935997</c:v>
                </c:pt>
                <c:pt idx="4">
                  <c:v>61001.495974361649</c:v>
                </c:pt>
                <c:pt idx="5">
                  <c:v>5317.5503877989349</c:v>
                </c:pt>
                <c:pt idx="6">
                  <c:v>25560.617949618289</c:v>
                </c:pt>
                <c:pt idx="7">
                  <c:v>63752.35406614947</c:v>
                </c:pt>
                <c:pt idx="8">
                  <c:v>74184.715324480829</c:v>
                </c:pt>
                <c:pt idx="9">
                  <c:v>32984.26972091772</c:v>
                </c:pt>
                <c:pt idx="10">
                  <c:v>54258.650808599486</c:v>
                </c:pt>
                <c:pt idx="11">
                  <c:v>43569.419830254992</c:v>
                </c:pt>
                <c:pt idx="12">
                  <c:v>69416.287711450859</c:v>
                </c:pt>
                <c:pt idx="13">
                  <c:v>65710.704933374407</c:v>
                </c:pt>
                <c:pt idx="14">
                  <c:v>77405.694765722859</c:v>
                </c:pt>
                <c:pt idx="15">
                  <c:v>116741.40610226535</c:v>
                </c:pt>
                <c:pt idx="16">
                  <c:v>87737.45916101824</c:v>
                </c:pt>
                <c:pt idx="17">
                  <c:v>49009.918403237432</c:v>
                </c:pt>
                <c:pt idx="18">
                  <c:v>98974.018219222606</c:v>
                </c:pt>
                <c:pt idx="19">
                  <c:v>47969.266234601411</c:v>
                </c:pt>
                <c:pt idx="20">
                  <c:v>118618.7910183458</c:v>
                </c:pt>
                <c:pt idx="21">
                  <c:v>106438.70299024045</c:v>
                </c:pt>
              </c:numCache>
              <c:extLst xmlns:c15="http://schemas.microsoft.com/office/drawing/2012/chart"/>
            </c:numRef>
          </c:val>
        </c:ser>
        <c:dLbls>
          <c:showLegendKey val="0"/>
          <c:showVal val="0"/>
          <c:showCatName val="0"/>
          <c:showSerName val="0"/>
          <c:showPercent val="0"/>
          <c:showBubbleSize val="0"/>
        </c:dLbls>
        <c:gapWidth val="150"/>
        <c:overlap val="100"/>
        <c:axId val="523982168"/>
        <c:axId val="523986088"/>
        <c:extLst/>
      </c:barChart>
      <c:lineChart>
        <c:grouping val="standard"/>
        <c:varyColors val="0"/>
        <c:ser>
          <c:idx val="5"/>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extLst xmlns:c15="http://schemas.microsoft.com/office/drawing/2012/chart"/>
            </c:numRef>
          </c:cat>
          <c:val>
            <c:numRef>
              <c:f>'Crop Water Need'!$Q$173:$Q$194</c:f>
              <c:numCache>
                <c:formatCode>#,##0</c:formatCode>
                <c:ptCount val="22"/>
                <c:pt idx="0">
                  <c:v>60128.009668429775</c:v>
                </c:pt>
                <c:pt idx="1">
                  <c:v>60128.009668429775</c:v>
                </c:pt>
                <c:pt idx="2">
                  <c:v>60128.009668429775</c:v>
                </c:pt>
                <c:pt idx="3">
                  <c:v>60128.009668429775</c:v>
                </c:pt>
                <c:pt idx="4">
                  <c:v>60128.009668429775</c:v>
                </c:pt>
                <c:pt idx="5">
                  <c:v>60128.009668429775</c:v>
                </c:pt>
                <c:pt idx="6">
                  <c:v>60128.009668429775</c:v>
                </c:pt>
                <c:pt idx="7">
                  <c:v>60128.009668429775</c:v>
                </c:pt>
                <c:pt idx="8">
                  <c:v>60128.009668429775</c:v>
                </c:pt>
                <c:pt idx="9">
                  <c:v>60128.009668429775</c:v>
                </c:pt>
                <c:pt idx="10">
                  <c:v>60128.009668429775</c:v>
                </c:pt>
                <c:pt idx="11">
                  <c:v>60128.009668429775</c:v>
                </c:pt>
                <c:pt idx="12">
                  <c:v>60128.009668429775</c:v>
                </c:pt>
                <c:pt idx="13">
                  <c:v>60128.009668429775</c:v>
                </c:pt>
                <c:pt idx="14">
                  <c:v>60128.009668429775</c:v>
                </c:pt>
                <c:pt idx="15">
                  <c:v>60128.009668429775</c:v>
                </c:pt>
                <c:pt idx="16">
                  <c:v>60128.009668429775</c:v>
                </c:pt>
                <c:pt idx="17">
                  <c:v>60128.009668429775</c:v>
                </c:pt>
                <c:pt idx="18">
                  <c:v>60128.009668429775</c:v>
                </c:pt>
                <c:pt idx="19">
                  <c:v>60128.009668429775</c:v>
                </c:pt>
                <c:pt idx="20">
                  <c:v>60128.009668429775</c:v>
                </c:pt>
                <c:pt idx="21">
                  <c:v>60128.009668429775</c:v>
                </c:pt>
              </c:numCache>
              <c:extLst xmlns:c15="http://schemas.microsoft.com/office/drawing/2012/chart"/>
            </c:numRef>
          </c:val>
          <c:smooth val="0"/>
        </c:ser>
        <c:dLbls>
          <c:showLegendKey val="0"/>
          <c:showVal val="0"/>
          <c:showCatName val="0"/>
          <c:showSerName val="0"/>
          <c:showPercent val="0"/>
          <c:showBubbleSize val="0"/>
        </c:dLbls>
        <c:marker val="1"/>
        <c:smooth val="0"/>
        <c:axId val="523982168"/>
        <c:axId val="523986088"/>
        <c:extLst/>
      </c:lineChart>
      <c:catAx>
        <c:axId val="523982168"/>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6088"/>
        <c:crosses val="autoZero"/>
        <c:auto val="1"/>
        <c:lblAlgn val="ctr"/>
        <c:lblOffset val="100"/>
        <c:noMultiLvlLbl val="0"/>
      </c:catAx>
      <c:valAx>
        <c:axId val="523986088"/>
        <c:scaling>
          <c:orientation val="minMax"/>
          <c:max val="45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2168"/>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April-August 15 Volumetric CWN</a:t>
            </a:r>
            <a:endParaRPr lang="en-US"/>
          </a:p>
        </c:rich>
      </c:tx>
      <c:layout/>
      <c:overlay val="0"/>
    </c:title>
    <c:autoTitleDeleted val="0"/>
    <c:plotArea>
      <c:layout/>
      <c:barChart>
        <c:barDir val="col"/>
        <c:grouping val="clustered"/>
        <c:varyColors val="0"/>
        <c:ser>
          <c:idx val="0"/>
          <c:order val="0"/>
          <c:tx>
            <c:v>April-August 15 CWN</c:v>
          </c:tx>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Need'!$J$173:$J$194</c:f>
              <c:numCache>
                <c:formatCode>#,##0</c:formatCode>
                <c:ptCount val="22"/>
                <c:pt idx="0">
                  <c:v>928062.22379840084</c:v>
                </c:pt>
                <c:pt idx="1">
                  <c:v>957159.04342517909</c:v>
                </c:pt>
                <c:pt idx="2">
                  <c:v>930811.64185129781</c:v>
                </c:pt>
                <c:pt idx="3">
                  <c:v>966063.11288352078</c:v>
                </c:pt>
                <c:pt idx="4">
                  <c:v>948514.6194895606</c:v>
                </c:pt>
                <c:pt idx="5">
                  <c:v>775903.75699180423</c:v>
                </c:pt>
                <c:pt idx="6">
                  <c:v>979300.26668139256</c:v>
                </c:pt>
                <c:pt idx="7">
                  <c:v>1084145.9685673958</c:v>
                </c:pt>
                <c:pt idx="8">
                  <c:v>1001152.842287083</c:v>
                </c:pt>
                <c:pt idx="9">
                  <c:v>824033.75282363663</c:v>
                </c:pt>
                <c:pt idx="10">
                  <c:v>871440.80602235696</c:v>
                </c:pt>
                <c:pt idx="11">
                  <c:v>919507.72326275322</c:v>
                </c:pt>
                <c:pt idx="12">
                  <c:v>1072812.7564057324</c:v>
                </c:pt>
                <c:pt idx="13">
                  <c:v>1110950.7929888929</c:v>
                </c:pt>
                <c:pt idx="14">
                  <c:v>980993.91674116976</c:v>
                </c:pt>
                <c:pt idx="15">
                  <c:v>931448.99853681843</c:v>
                </c:pt>
                <c:pt idx="16">
                  <c:v>1054125.8124935799</c:v>
                </c:pt>
                <c:pt idx="17">
                  <c:v>1005443.3480383729</c:v>
                </c:pt>
                <c:pt idx="18">
                  <c:v>1022309.6503574109</c:v>
                </c:pt>
                <c:pt idx="19">
                  <c:v>856102.13921155268</c:v>
                </c:pt>
                <c:pt idx="20">
                  <c:v>960911.93047084147</c:v>
                </c:pt>
                <c:pt idx="21">
                  <c:v>1113813.4511621948</c:v>
                </c:pt>
              </c:numCache>
            </c:numRef>
          </c:val>
        </c:ser>
        <c:dLbls>
          <c:showLegendKey val="0"/>
          <c:showVal val="0"/>
          <c:showCatName val="0"/>
          <c:showSerName val="0"/>
          <c:showPercent val="0"/>
          <c:showBubbleSize val="0"/>
        </c:dLbls>
        <c:gapWidth val="150"/>
        <c:axId val="523983736"/>
        <c:axId val="523979816"/>
      </c:barChart>
      <c:lineChart>
        <c:grouping val="standard"/>
        <c:varyColors val="0"/>
        <c:ser>
          <c:idx val="1"/>
          <c:order val="1"/>
          <c:tx>
            <c:v>Average</c:v>
          </c:tx>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Need'!$X$173:$X$194</c:f>
              <c:numCache>
                <c:formatCode>#,##0</c:formatCode>
                <c:ptCount val="22"/>
                <c:pt idx="0">
                  <c:v>967954.934295043</c:v>
                </c:pt>
                <c:pt idx="1">
                  <c:v>967954.934295043</c:v>
                </c:pt>
                <c:pt idx="2">
                  <c:v>967954.934295043</c:v>
                </c:pt>
                <c:pt idx="3">
                  <c:v>967954.934295043</c:v>
                </c:pt>
                <c:pt idx="4">
                  <c:v>967954.934295043</c:v>
                </c:pt>
                <c:pt idx="5">
                  <c:v>967954.934295043</c:v>
                </c:pt>
                <c:pt idx="6">
                  <c:v>967954.934295043</c:v>
                </c:pt>
                <c:pt idx="7">
                  <c:v>967954.934295043</c:v>
                </c:pt>
                <c:pt idx="8">
                  <c:v>967954.934295043</c:v>
                </c:pt>
                <c:pt idx="9">
                  <c:v>967954.934295043</c:v>
                </c:pt>
                <c:pt idx="10">
                  <c:v>967954.934295043</c:v>
                </c:pt>
                <c:pt idx="11">
                  <c:v>967954.934295043</c:v>
                </c:pt>
                <c:pt idx="12">
                  <c:v>967954.934295043</c:v>
                </c:pt>
                <c:pt idx="13">
                  <c:v>967954.934295043</c:v>
                </c:pt>
                <c:pt idx="14">
                  <c:v>967954.934295043</c:v>
                </c:pt>
                <c:pt idx="15">
                  <c:v>967954.934295043</c:v>
                </c:pt>
                <c:pt idx="16">
                  <c:v>967954.934295043</c:v>
                </c:pt>
                <c:pt idx="17">
                  <c:v>967954.934295043</c:v>
                </c:pt>
                <c:pt idx="18">
                  <c:v>967954.934295043</c:v>
                </c:pt>
                <c:pt idx="19">
                  <c:v>967954.934295043</c:v>
                </c:pt>
                <c:pt idx="20">
                  <c:v>967954.934295043</c:v>
                </c:pt>
                <c:pt idx="21">
                  <c:v>967954.934295043</c:v>
                </c:pt>
              </c:numCache>
            </c:numRef>
          </c:val>
          <c:smooth val="0"/>
        </c:ser>
        <c:dLbls>
          <c:showLegendKey val="0"/>
          <c:showVal val="0"/>
          <c:showCatName val="0"/>
          <c:showSerName val="0"/>
          <c:showPercent val="0"/>
          <c:showBubbleSize val="0"/>
        </c:dLbls>
        <c:marker val="1"/>
        <c:smooth val="0"/>
        <c:axId val="523983736"/>
        <c:axId val="523979816"/>
      </c:lineChart>
      <c:catAx>
        <c:axId val="523983736"/>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79816"/>
        <c:crosses val="autoZero"/>
        <c:auto val="1"/>
        <c:lblAlgn val="ctr"/>
        <c:lblOffset val="100"/>
        <c:noMultiLvlLbl val="0"/>
      </c:catAx>
      <c:valAx>
        <c:axId val="523979816"/>
        <c:scaling>
          <c:orientation val="minMax"/>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3736"/>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July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Need'!$F$172</c:f>
              <c:strCache>
                <c:ptCount val="1"/>
                <c:pt idx="0">
                  <c:v>July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Need'!$F$173:$F$194</c:f>
              <c:numCache>
                <c:formatCode>#,##0</c:formatCode>
                <c:ptCount val="22"/>
                <c:pt idx="0">
                  <c:v>346505.59115100832</c:v>
                </c:pt>
                <c:pt idx="1">
                  <c:v>312108.45222795068</c:v>
                </c:pt>
                <c:pt idx="2">
                  <c:v>357605.21407578856</c:v>
                </c:pt>
                <c:pt idx="3">
                  <c:v>379081.10961293196</c:v>
                </c:pt>
                <c:pt idx="4">
                  <c:v>315680.15919260925</c:v>
                </c:pt>
                <c:pt idx="5">
                  <c:v>360223.91637418547</c:v>
                </c:pt>
                <c:pt idx="6">
                  <c:v>369193.67380543315</c:v>
                </c:pt>
                <c:pt idx="7">
                  <c:v>372949.7264586098</c:v>
                </c:pt>
                <c:pt idx="8">
                  <c:v>346155.24392833631</c:v>
                </c:pt>
                <c:pt idx="9">
                  <c:v>370067.02563857834</c:v>
                </c:pt>
                <c:pt idx="10">
                  <c:v>362540.11166076711</c:v>
                </c:pt>
                <c:pt idx="11">
                  <c:v>375410.95434366167</c:v>
                </c:pt>
                <c:pt idx="12">
                  <c:v>358595.68983477692</c:v>
                </c:pt>
                <c:pt idx="13">
                  <c:v>390763.39077989617</c:v>
                </c:pt>
                <c:pt idx="14">
                  <c:v>375102.87945471227</c:v>
                </c:pt>
                <c:pt idx="15">
                  <c:v>305240.51088360697</c:v>
                </c:pt>
                <c:pt idx="16">
                  <c:v>368784.1031533053</c:v>
                </c:pt>
                <c:pt idx="17">
                  <c:v>375257.58320939599</c:v>
                </c:pt>
                <c:pt idx="18">
                  <c:v>407226.104552467</c:v>
                </c:pt>
                <c:pt idx="19">
                  <c:v>327132.82010563498</c:v>
                </c:pt>
                <c:pt idx="20">
                  <c:v>350119.89391614654</c:v>
                </c:pt>
                <c:pt idx="21">
                  <c:v>350979.41071269248</c:v>
                </c:pt>
              </c:numCache>
            </c:numRef>
          </c:val>
        </c:ser>
        <c:dLbls>
          <c:showLegendKey val="0"/>
          <c:showVal val="0"/>
          <c:showCatName val="0"/>
          <c:showSerName val="0"/>
          <c:showPercent val="0"/>
          <c:showBubbleSize val="0"/>
        </c:dLbls>
        <c:gapWidth val="150"/>
        <c:overlap val="100"/>
        <c:axId val="523981776"/>
        <c:axId val="523979032"/>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Need'!$U$173:$U$194</c:f>
              <c:numCache>
                <c:formatCode>#,##0</c:formatCode>
                <c:ptCount val="22"/>
                <c:pt idx="0">
                  <c:v>358032.88932147721</c:v>
                </c:pt>
                <c:pt idx="1">
                  <c:v>358032.88932147721</c:v>
                </c:pt>
                <c:pt idx="2">
                  <c:v>358032.88932147721</c:v>
                </c:pt>
                <c:pt idx="3">
                  <c:v>358032.88932147721</c:v>
                </c:pt>
                <c:pt idx="4">
                  <c:v>358032.88932147721</c:v>
                </c:pt>
                <c:pt idx="5">
                  <c:v>358032.88932147721</c:v>
                </c:pt>
                <c:pt idx="6">
                  <c:v>358032.88932147721</c:v>
                </c:pt>
                <c:pt idx="7">
                  <c:v>358032.88932147721</c:v>
                </c:pt>
                <c:pt idx="8">
                  <c:v>358032.88932147721</c:v>
                </c:pt>
                <c:pt idx="9">
                  <c:v>358032.88932147721</c:v>
                </c:pt>
                <c:pt idx="10">
                  <c:v>358032.88932147721</c:v>
                </c:pt>
                <c:pt idx="11">
                  <c:v>358032.88932147721</c:v>
                </c:pt>
                <c:pt idx="12">
                  <c:v>358032.88932147721</c:v>
                </c:pt>
                <c:pt idx="13">
                  <c:v>358032.88932147721</c:v>
                </c:pt>
                <c:pt idx="14">
                  <c:v>358032.88932147721</c:v>
                </c:pt>
                <c:pt idx="15">
                  <c:v>358032.88932147721</c:v>
                </c:pt>
                <c:pt idx="16">
                  <c:v>358032.88932147721</c:v>
                </c:pt>
                <c:pt idx="17">
                  <c:v>358032.88932147721</c:v>
                </c:pt>
                <c:pt idx="18">
                  <c:v>358032.88932147721</c:v>
                </c:pt>
                <c:pt idx="19">
                  <c:v>358032.88932147721</c:v>
                </c:pt>
                <c:pt idx="20">
                  <c:v>358032.88932147721</c:v>
                </c:pt>
                <c:pt idx="21">
                  <c:v>358032.88932147721</c:v>
                </c:pt>
              </c:numCache>
            </c:numRef>
          </c:val>
          <c:smooth val="0"/>
        </c:ser>
        <c:dLbls>
          <c:showLegendKey val="0"/>
          <c:showVal val="0"/>
          <c:showCatName val="0"/>
          <c:showSerName val="0"/>
          <c:showPercent val="0"/>
          <c:showBubbleSize val="0"/>
        </c:dLbls>
        <c:marker val="1"/>
        <c:smooth val="0"/>
        <c:axId val="523981776"/>
        <c:axId val="523979032"/>
        <c:extLst/>
      </c:lineChart>
      <c:catAx>
        <c:axId val="523981776"/>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79032"/>
        <c:crosses val="autoZero"/>
        <c:auto val="1"/>
        <c:lblAlgn val="ctr"/>
        <c:lblOffset val="100"/>
        <c:noMultiLvlLbl val="0"/>
      </c:catAx>
      <c:valAx>
        <c:axId val="523979032"/>
        <c:scaling>
          <c:orientation val="minMax"/>
          <c:max val="45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1776"/>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baseline="0"/>
              <a:t>SWC August 1-August 15 Volumetric CWN</a:t>
            </a:r>
            <a:endParaRPr lang="en-US"/>
          </a:p>
        </c:rich>
      </c:tx>
      <c:layout/>
      <c:overlay val="0"/>
    </c:title>
    <c:autoTitleDeleted val="0"/>
    <c:plotArea>
      <c:layout>
        <c:manualLayout>
          <c:layoutTarget val="inner"/>
          <c:xMode val="edge"/>
          <c:yMode val="edge"/>
          <c:x val="0.16179607757363662"/>
          <c:y val="0.19480351414406533"/>
          <c:w val="0.81737058909303018"/>
          <c:h val="0.4745734908136483"/>
        </c:manualLayout>
      </c:layout>
      <c:barChart>
        <c:barDir val="col"/>
        <c:grouping val="stacked"/>
        <c:varyColors val="0"/>
        <c:ser>
          <c:idx val="4"/>
          <c:order val="0"/>
          <c:tx>
            <c:strRef>
              <c:f>'Crop Water Need'!$H$172</c:f>
              <c:strCache>
                <c:ptCount val="1"/>
                <c:pt idx="0">
                  <c:v>August 1-15 CWN</c:v>
                </c:pt>
              </c:strCache>
            </c:strRef>
          </c:tx>
          <c:spPr>
            <a:solidFill>
              <a:schemeClr val="accent1"/>
            </a:solidFill>
          </c:spPr>
          <c:invertIfNegative val="0"/>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Need'!$H$173:$H$194</c:f>
              <c:numCache>
                <c:formatCode>#,##0</c:formatCode>
                <c:ptCount val="22"/>
                <c:pt idx="0">
                  <c:v>120092.68688136374</c:v>
                </c:pt>
                <c:pt idx="1">
                  <c:v>130775.11671305334</c:v>
                </c:pt>
                <c:pt idx="2">
                  <c:v>121183.20878256208</c:v>
                </c:pt>
                <c:pt idx="3">
                  <c:v>105398.34065109011</c:v>
                </c:pt>
                <c:pt idx="4">
                  <c:v>105321.86515943761</c:v>
                </c:pt>
                <c:pt idx="5">
                  <c:v>124926.79966688491</c:v>
                </c:pt>
                <c:pt idx="6">
                  <c:v>133429.91458064955</c:v>
                </c:pt>
                <c:pt idx="7">
                  <c:v>131543.14131132636</c:v>
                </c:pt>
                <c:pt idx="8">
                  <c:v>134940.03216465272</c:v>
                </c:pt>
                <c:pt idx="9">
                  <c:v>117495.83038842467</c:v>
                </c:pt>
                <c:pt idx="10">
                  <c:v>126014.82686115635</c:v>
                </c:pt>
                <c:pt idx="11">
                  <c:v>126957.74947093996</c:v>
                </c:pt>
                <c:pt idx="12">
                  <c:v>135171.03213741499</c:v>
                </c:pt>
                <c:pt idx="13">
                  <c:v>134931.56169187039</c:v>
                </c:pt>
                <c:pt idx="14">
                  <c:v>39017.631655313242</c:v>
                </c:pt>
                <c:pt idx="15">
                  <c:v>130572.61028230024</c:v>
                </c:pt>
                <c:pt idx="16">
                  <c:v>147523.73766155235</c:v>
                </c:pt>
                <c:pt idx="17">
                  <c:v>150152.14815817142</c:v>
                </c:pt>
                <c:pt idx="18">
                  <c:v>150957.31908960556</c:v>
                </c:pt>
                <c:pt idx="19">
                  <c:v>152175.88029124524</c:v>
                </c:pt>
                <c:pt idx="20">
                  <c:v>157603.48039098608</c:v>
                </c:pt>
                <c:pt idx="21">
                  <c:v>131397.90015228238</c:v>
                </c:pt>
              </c:numCache>
            </c:numRef>
          </c:val>
        </c:ser>
        <c:dLbls>
          <c:showLegendKey val="0"/>
          <c:showVal val="0"/>
          <c:showCatName val="0"/>
          <c:showSerName val="0"/>
          <c:showPercent val="0"/>
          <c:showBubbleSize val="0"/>
        </c:dLbls>
        <c:gapWidth val="150"/>
        <c:overlap val="100"/>
        <c:axId val="523985304"/>
        <c:axId val="523984520"/>
        <c:extLst/>
      </c:barChart>
      <c:lineChart>
        <c:grouping val="standard"/>
        <c:varyColors val="0"/>
        <c:ser>
          <c:idx val="7"/>
          <c:order val="1"/>
          <c:tx>
            <c:v>Average</c:v>
          </c:tx>
          <c:spPr>
            <a:ln>
              <a:solidFill>
                <a:schemeClr val="accent2"/>
              </a:solidFill>
            </a:ln>
          </c:spPr>
          <c:marker>
            <c:symbol val="none"/>
          </c:marker>
          <c:cat>
            <c:numRef>
              <c:f>'Crop Water Need'!$B$173:$B$194</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'Crop Water Need'!$V$173:$V$194</c:f>
              <c:numCache>
                <c:formatCode>#,##0</c:formatCode>
                <c:ptCount val="22"/>
                <c:pt idx="0">
                  <c:v>127617.40064283107</c:v>
                </c:pt>
                <c:pt idx="1">
                  <c:v>127617.40064283107</c:v>
                </c:pt>
                <c:pt idx="2">
                  <c:v>127617.40064283107</c:v>
                </c:pt>
                <c:pt idx="3">
                  <c:v>127617.40064283107</c:v>
                </c:pt>
                <c:pt idx="4">
                  <c:v>127617.40064283107</c:v>
                </c:pt>
                <c:pt idx="5">
                  <c:v>127617.40064283107</c:v>
                </c:pt>
                <c:pt idx="6">
                  <c:v>127617.40064283107</c:v>
                </c:pt>
                <c:pt idx="7">
                  <c:v>127617.40064283107</c:v>
                </c:pt>
                <c:pt idx="8">
                  <c:v>127617.40064283107</c:v>
                </c:pt>
                <c:pt idx="9">
                  <c:v>127617.40064283107</c:v>
                </c:pt>
                <c:pt idx="10">
                  <c:v>127617.40064283107</c:v>
                </c:pt>
                <c:pt idx="11">
                  <c:v>127617.40064283107</c:v>
                </c:pt>
                <c:pt idx="12">
                  <c:v>127617.40064283107</c:v>
                </c:pt>
                <c:pt idx="13">
                  <c:v>127617.40064283107</c:v>
                </c:pt>
                <c:pt idx="14">
                  <c:v>127617.40064283107</c:v>
                </c:pt>
                <c:pt idx="15">
                  <c:v>127617.40064283107</c:v>
                </c:pt>
                <c:pt idx="16">
                  <c:v>127617.40064283107</c:v>
                </c:pt>
                <c:pt idx="17">
                  <c:v>127617.40064283107</c:v>
                </c:pt>
                <c:pt idx="18">
                  <c:v>127617.40064283107</c:v>
                </c:pt>
                <c:pt idx="19">
                  <c:v>127617.40064283107</c:v>
                </c:pt>
                <c:pt idx="20">
                  <c:v>127617.40064283107</c:v>
                </c:pt>
                <c:pt idx="21">
                  <c:v>127617.40064283107</c:v>
                </c:pt>
              </c:numCache>
            </c:numRef>
          </c:val>
          <c:smooth val="0"/>
        </c:ser>
        <c:dLbls>
          <c:showLegendKey val="0"/>
          <c:showVal val="0"/>
          <c:showCatName val="0"/>
          <c:showSerName val="0"/>
          <c:showPercent val="0"/>
          <c:showBubbleSize val="0"/>
        </c:dLbls>
        <c:marker val="1"/>
        <c:smooth val="0"/>
        <c:axId val="523985304"/>
        <c:axId val="523984520"/>
        <c:extLst/>
      </c:lineChart>
      <c:catAx>
        <c:axId val="523985304"/>
        <c:scaling>
          <c:orientation val="minMax"/>
        </c:scaling>
        <c:delete val="0"/>
        <c:axPos val="b"/>
        <c:title>
          <c:tx>
            <c:rich>
              <a:bodyPr/>
              <a:lstStyle/>
              <a:p>
                <a:pPr>
                  <a:defRPr/>
                </a:pPr>
                <a:r>
                  <a:rPr lang="en-US"/>
                  <a:t>Year</a:t>
                </a:r>
              </a:p>
            </c:rich>
          </c:tx>
          <c:layout/>
          <c:overlay val="0"/>
        </c:title>
        <c:numFmt formatCode="General" sourceLinked="1"/>
        <c:majorTickMark val="out"/>
        <c:minorTickMark val="none"/>
        <c:tickLblPos val="nextTo"/>
        <c:txPr>
          <a:bodyPr rot="-5400000" vert="horz"/>
          <a:lstStyle/>
          <a:p>
            <a:pPr>
              <a:defRPr/>
            </a:pPr>
            <a:endParaRPr lang="en-US"/>
          </a:p>
        </c:txPr>
        <c:crossAx val="523984520"/>
        <c:crosses val="autoZero"/>
        <c:auto val="1"/>
        <c:lblAlgn val="ctr"/>
        <c:lblOffset val="100"/>
        <c:noMultiLvlLbl val="0"/>
      </c:catAx>
      <c:valAx>
        <c:axId val="523984520"/>
        <c:scaling>
          <c:orientation val="minMax"/>
          <c:max val="450000"/>
        </c:scaling>
        <c:delete val="0"/>
        <c:axPos val="l"/>
        <c:majorGridlines/>
        <c:title>
          <c:tx>
            <c:rich>
              <a:bodyPr rot="-5400000" vert="horz"/>
              <a:lstStyle/>
              <a:p>
                <a:pPr>
                  <a:defRPr/>
                </a:pPr>
                <a:r>
                  <a:rPr lang="en-US"/>
                  <a:t>CWN (AF)</a:t>
                </a:r>
              </a:p>
            </c:rich>
          </c:tx>
          <c:layout/>
          <c:overlay val="0"/>
        </c:title>
        <c:numFmt formatCode="#,##0" sourceLinked="1"/>
        <c:majorTickMark val="out"/>
        <c:minorTickMark val="none"/>
        <c:tickLblPos val="nextTo"/>
        <c:crossAx val="523985304"/>
        <c:crosses val="autoZero"/>
        <c:crossBetween val="between"/>
      </c:valAx>
    </c:plotArea>
    <c:legend>
      <c:legendPos val="b"/>
      <c:layout/>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Summary'!$J$35</c:f>
              <c:strCache>
                <c:ptCount val="1"/>
                <c:pt idx="0">
                  <c:v>TFCC Supply</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Summary'!$L$21:$L$31</c:f>
              <c:numCache>
                <c:formatCode>#,##0</c:formatCode>
                <c:ptCount val="11"/>
                <c:pt idx="0">
                  <c:v>1064441</c:v>
                </c:pt>
                <c:pt idx="1">
                  <c:v>1215802</c:v>
                </c:pt>
                <c:pt idx="2">
                  <c:v>1173413.2</c:v>
                </c:pt>
                <c:pt idx="3">
                  <c:v>1128022.6000000001</c:v>
                </c:pt>
                <c:pt idx="4">
                  <c:v>1258773</c:v>
                </c:pt>
                <c:pt idx="5">
                  <c:v>969760.9298804698</c:v>
                </c:pt>
                <c:pt idx="6">
                  <c:v>1031290.9674499999</c:v>
                </c:pt>
                <c:pt idx="7">
                  <c:v>1212718</c:v>
                </c:pt>
                <c:pt idx="8">
                  <c:v>1193720</c:v>
                </c:pt>
                <c:pt idx="9">
                  <c:v>1176197</c:v>
                </c:pt>
                <c:pt idx="10">
                  <c:v>1281322</c:v>
                </c:pt>
              </c:numCache>
            </c:numRef>
          </c:val>
          <c:smooth val="0"/>
        </c:ser>
        <c:dLbls>
          <c:showLegendKey val="0"/>
          <c:showVal val="0"/>
          <c:showCatName val="0"/>
          <c:showSerName val="0"/>
          <c:showPercent val="0"/>
          <c:showBubbleSize val="0"/>
        </c:dLbls>
        <c:smooth val="0"/>
        <c:axId val="523980992"/>
        <c:axId val="523984912"/>
      </c:lineChart>
      <c:catAx>
        <c:axId val="523980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84912"/>
        <c:crosses val="autoZero"/>
        <c:auto val="1"/>
        <c:lblAlgn val="ctr"/>
        <c:lblOffset val="100"/>
        <c:noMultiLvlLbl val="0"/>
      </c:catAx>
      <c:valAx>
        <c:axId val="5239849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809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Summary'!$Q$35</c:f>
              <c:strCache>
                <c:ptCount val="1"/>
                <c:pt idx="0">
                  <c:v>TFCC Demand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Summary'!$M$21:$M$31</c:f>
              <c:numCache>
                <c:formatCode>#,##0</c:formatCode>
                <c:ptCount val="11"/>
                <c:pt idx="0">
                  <c:v>1029644.906545</c:v>
                </c:pt>
                <c:pt idx="1">
                  <c:v>1054435.49746</c:v>
                </c:pt>
                <c:pt idx="2">
                  <c:v>1089268.9410650001</c:v>
                </c:pt>
                <c:pt idx="3">
                  <c:v>1058154.44044</c:v>
                </c:pt>
                <c:pt idx="4">
                  <c:v>1114408.6217</c:v>
                </c:pt>
                <c:pt idx="5">
                  <c:v>1102412.2234199997</c:v>
                </c:pt>
                <c:pt idx="6">
                  <c:v>1045566.8893950001</c:v>
                </c:pt>
                <c:pt idx="7">
                  <c:v>1053741.5415000001</c:v>
                </c:pt>
                <c:pt idx="8">
                  <c:v>1127305.0720000002</c:v>
                </c:pt>
                <c:pt idx="9">
                  <c:v>1075987.486</c:v>
                </c:pt>
                <c:pt idx="10">
                  <c:v>1206400.5804999999</c:v>
                </c:pt>
              </c:numCache>
            </c:numRef>
          </c:val>
          <c:smooth val="0"/>
        </c:ser>
        <c:dLbls>
          <c:showLegendKey val="0"/>
          <c:showVal val="0"/>
          <c:showCatName val="0"/>
          <c:showSerName val="0"/>
          <c:showPercent val="0"/>
          <c:showBubbleSize val="0"/>
        </c:dLbls>
        <c:smooth val="0"/>
        <c:axId val="523994320"/>
        <c:axId val="523992360"/>
      </c:lineChart>
      <c:catAx>
        <c:axId val="52399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2360"/>
        <c:crosses val="autoZero"/>
        <c:auto val="1"/>
        <c:lblAlgn val="ctr"/>
        <c:lblOffset val="100"/>
        <c:noMultiLvlLbl val="0"/>
      </c:catAx>
      <c:valAx>
        <c:axId val="5239923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4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Summary'!$J$53</c:f>
              <c:strCache>
                <c:ptCount val="1"/>
                <c:pt idx="0">
                  <c:v>TFCC CWN</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Summary'!$N$21:$N$31</c:f>
              <c:numCache>
                <c:formatCode>#,##0</c:formatCode>
                <c:ptCount val="11"/>
                <c:pt idx="0">
                  <c:v>378349.22756894235</c:v>
                </c:pt>
                <c:pt idx="1">
                  <c:v>378349.22756894235</c:v>
                </c:pt>
                <c:pt idx="2">
                  <c:v>457840.84117213823</c:v>
                </c:pt>
                <c:pt idx="3">
                  <c:v>431632.64219791681</c:v>
                </c:pt>
                <c:pt idx="4">
                  <c:v>365129.53551306139</c:v>
                </c:pt>
                <c:pt idx="5">
                  <c:v>409472.09826580412</c:v>
                </c:pt>
                <c:pt idx="6">
                  <c:v>415928.05687350337</c:v>
                </c:pt>
                <c:pt idx="7">
                  <c:v>435306.64621145022</c:v>
                </c:pt>
                <c:pt idx="8">
                  <c:v>462888.64802150091</c:v>
                </c:pt>
                <c:pt idx="9">
                  <c:v>396648.13707503397</c:v>
                </c:pt>
                <c:pt idx="10">
                  <c:v>465580.2133653874</c:v>
                </c:pt>
              </c:numCache>
            </c:numRef>
          </c:val>
          <c:smooth val="0"/>
        </c:ser>
        <c:dLbls>
          <c:showLegendKey val="0"/>
          <c:showVal val="0"/>
          <c:showCatName val="0"/>
          <c:showSerName val="0"/>
          <c:showPercent val="0"/>
          <c:showBubbleSize val="0"/>
        </c:dLbls>
        <c:smooth val="0"/>
        <c:axId val="523991968"/>
        <c:axId val="523993144"/>
      </c:lineChart>
      <c:catAx>
        <c:axId val="523991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3144"/>
        <c:crosses val="autoZero"/>
        <c:auto val="1"/>
        <c:lblAlgn val="ctr"/>
        <c:lblOffset val="100"/>
        <c:noMultiLvlLbl val="0"/>
      </c:catAx>
      <c:valAx>
        <c:axId val="5239931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19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'Season Summary'!$Q$53</c:f>
              <c:strCache>
                <c:ptCount val="1"/>
                <c:pt idx="0">
                  <c:v>TFCC RISD</c:v>
                </c:pt>
              </c:strCache>
            </c:strRef>
          </c:tx>
          <c:spPr>
            <a:ln w="28575" cap="rnd">
              <a:solidFill>
                <a:schemeClr val="accent1"/>
              </a:solidFill>
              <a:round/>
            </a:ln>
            <a:effectLst/>
          </c:spPr>
          <c:marker>
            <c:symbol val="none"/>
          </c:marker>
          <c:cat>
            <c:numRef>
              <c:f>'Season Summary'!$J$21:$J$31</c:f>
              <c:numCache>
                <c:formatCode>General</c:formatCode>
                <c:ptCount val="11"/>
                <c:pt idx="0">
                  <c:v>2010</c:v>
                </c:pt>
                <c:pt idx="1">
                  <c:v>2011</c:v>
                </c:pt>
                <c:pt idx="2">
                  <c:v>2012</c:v>
                </c:pt>
                <c:pt idx="3">
                  <c:v>2013</c:v>
                </c:pt>
                <c:pt idx="4">
                  <c:v>2014</c:v>
                </c:pt>
                <c:pt idx="5">
                  <c:v>2015</c:v>
                </c:pt>
                <c:pt idx="6">
                  <c:v>2016</c:v>
                </c:pt>
                <c:pt idx="7">
                  <c:v>2017</c:v>
                </c:pt>
                <c:pt idx="8">
                  <c:v>2018</c:v>
                </c:pt>
                <c:pt idx="9">
                  <c:v>2019</c:v>
                </c:pt>
                <c:pt idx="10">
                  <c:v>2020</c:v>
                </c:pt>
              </c:numCache>
            </c:numRef>
          </c:cat>
          <c:val>
            <c:numRef>
              <c:f>'Season Summary'!$O$21:$O$31</c:f>
              <c:numCache>
                <c:formatCode>#,##0</c:formatCode>
                <c:ptCount val="11"/>
                <c:pt idx="0">
                  <c:v>1013078.5666136289</c:v>
                </c:pt>
                <c:pt idx="1">
                  <c:v>1020795.0171016561</c:v>
                </c:pt>
                <c:pt idx="2">
                  <c:v>1209713.186647706</c:v>
                </c:pt>
                <c:pt idx="3">
                  <c:v>1106815.6192843111</c:v>
                </c:pt>
                <c:pt idx="4">
                  <c:v>970827.90462851687</c:v>
                </c:pt>
                <c:pt idx="5">
                  <c:v>1062007.2214262227</c:v>
                </c:pt>
                <c:pt idx="6">
                  <c:v>1039144.0423192584</c:v>
                </c:pt>
                <c:pt idx="7">
                  <c:v>1115310.2522113586</c:v>
                </c:pt>
                <c:pt idx="8">
                  <c:v>1174248.6223169337</c:v>
                </c:pt>
                <c:pt idx="9">
                  <c:v>1006959.6160167103</c:v>
                </c:pt>
                <c:pt idx="10">
                  <c:v>1234626.2925939206</c:v>
                </c:pt>
              </c:numCache>
            </c:numRef>
          </c:val>
          <c:smooth val="0"/>
        </c:ser>
        <c:dLbls>
          <c:showLegendKey val="0"/>
          <c:showVal val="0"/>
          <c:showCatName val="0"/>
          <c:showSerName val="0"/>
          <c:showPercent val="0"/>
          <c:showBubbleSize val="0"/>
        </c:dLbls>
        <c:smooth val="0"/>
        <c:axId val="523994712"/>
        <c:axId val="523993536"/>
      </c:lineChart>
      <c:catAx>
        <c:axId val="523994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3536"/>
        <c:crosses val="autoZero"/>
        <c:auto val="1"/>
        <c:lblAlgn val="ctr"/>
        <c:lblOffset val="100"/>
        <c:noMultiLvlLbl val="0"/>
      </c:catAx>
      <c:valAx>
        <c:axId val="523993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239947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600"/>
            </a:pPr>
            <a:r>
              <a:rPr lang="en-US" sz="1600"/>
              <a:t>Demand Shortfall Predictions - 2013 Irrigation Season</a:t>
            </a:r>
          </a:p>
        </c:rich>
      </c:tx>
      <c:layout/>
      <c:overlay val="1"/>
    </c:title>
    <c:autoTitleDeleted val="0"/>
    <c:plotArea>
      <c:layout>
        <c:manualLayout>
          <c:layoutTarget val="inner"/>
          <c:xMode val="edge"/>
          <c:yMode val="edge"/>
          <c:x val="0.17199329627040583"/>
          <c:y val="0.11453410143903472"/>
          <c:w val="0.7811174928735557"/>
          <c:h val="0.69721512319168655"/>
        </c:manualLayout>
      </c:layout>
      <c:barChart>
        <c:barDir val="col"/>
        <c:grouping val="clustered"/>
        <c:varyColors val="0"/>
        <c:ser>
          <c:idx val="1"/>
          <c:order val="0"/>
          <c:tx>
            <c:v>AFRD2</c:v>
          </c:tx>
          <c:invertIfNegative val="0"/>
          <c:dLbls>
            <c:dLbl>
              <c:idx val="2"/>
              <c:layout>
                <c:manualLayout>
                  <c:x val="0"/>
                  <c:y val="-7.866273352999208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4209619177778552E-2"/>
                  <c:y val="9.5900380385804777E-3"/>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'DS Summary'!$C$82:$C$87</c:f>
              <c:numCache>
                <c:formatCode>[$-409]d\-mmm;@</c:formatCode>
                <c:ptCount val="6"/>
                <c:pt idx="0">
                  <c:v>41365</c:v>
                </c:pt>
                <c:pt idx="1">
                  <c:v>41456</c:v>
                </c:pt>
                <c:pt idx="2">
                  <c:v>41487</c:v>
                </c:pt>
                <c:pt idx="3">
                  <c:v>41518</c:v>
                </c:pt>
                <c:pt idx="4">
                  <c:v>41548</c:v>
                </c:pt>
                <c:pt idx="5">
                  <c:v>41579</c:v>
                </c:pt>
              </c:numCache>
            </c:numRef>
          </c:cat>
          <c:val>
            <c:numRef>
              <c:f>'DS Summary'!$E$82:$E$87</c:f>
              <c:numCache>
                <c:formatCode>#,##0</c:formatCode>
                <c:ptCount val="6"/>
                <c:pt idx="0">
                  <c:v>-25773.499349999998</c:v>
                </c:pt>
                <c:pt idx="1">
                  <c:v>15394.306123751507</c:v>
                </c:pt>
                <c:pt idx="2">
                  <c:v>54033.844168251555</c:v>
                </c:pt>
                <c:pt idx="3">
                  <c:v>57035.528657438001</c:v>
                </c:pt>
                <c:pt idx="4">
                  <c:v>30508.026091992971</c:v>
                </c:pt>
                <c:pt idx="5">
                  <c:v>13331.58356601483</c:v>
                </c:pt>
              </c:numCache>
            </c:numRef>
          </c:val>
        </c:ser>
        <c:ser>
          <c:idx val="6"/>
          <c:order val="1"/>
          <c:tx>
            <c:v>TFCC</c:v>
          </c:tx>
          <c:invertIfNegative val="0"/>
          <c:dLbls>
            <c:dLbl>
              <c:idx val="1"/>
              <c:layout>
                <c:manualLayout>
                  <c:x val="0"/>
                  <c:y val="2.359882005899698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2.6050917702782842E-2"/>
                  <c:y val="2.7531956735496601E-2"/>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val>
            <c:numRef>
              <c:f>'DS Summary'!$J$82:$J$87</c:f>
              <c:numCache>
                <c:formatCode>#,##0</c:formatCode>
                <c:ptCount val="6"/>
                <c:pt idx="0">
                  <c:v>14172.727572500124</c:v>
                </c:pt>
                <c:pt idx="1">
                  <c:v>109079.81753349514</c:v>
                </c:pt>
                <c:pt idx="2">
                  <c:v>51210.67878531944</c:v>
                </c:pt>
                <c:pt idx="3">
                  <c:v>61781.900975704892</c:v>
                </c:pt>
                <c:pt idx="4">
                  <c:v>-1523.4038181889337</c:v>
                </c:pt>
                <c:pt idx="5">
                  <c:v>-21206.980715689017</c:v>
                </c:pt>
              </c:numCache>
            </c:numRef>
          </c:val>
        </c:ser>
        <c:dLbls>
          <c:showLegendKey val="0"/>
          <c:showVal val="0"/>
          <c:showCatName val="0"/>
          <c:showSerName val="0"/>
          <c:showPercent val="0"/>
          <c:showBubbleSize val="0"/>
        </c:dLbls>
        <c:gapWidth val="150"/>
        <c:axId val="521207192"/>
        <c:axId val="521209936"/>
      </c:barChart>
      <c:dateAx>
        <c:axId val="521207192"/>
        <c:scaling>
          <c:orientation val="minMax"/>
        </c:scaling>
        <c:delete val="0"/>
        <c:axPos val="b"/>
        <c:majorGridlines/>
        <c:numFmt formatCode="[$-409]d\-mmm;@" sourceLinked="1"/>
        <c:majorTickMark val="out"/>
        <c:minorTickMark val="none"/>
        <c:tickLblPos val="low"/>
        <c:spPr>
          <a:ln w="25400">
            <a:solidFill>
              <a:schemeClr val="tx1"/>
            </a:solidFill>
          </a:ln>
        </c:spPr>
        <c:txPr>
          <a:bodyPr/>
          <a:lstStyle/>
          <a:p>
            <a:pPr>
              <a:defRPr sz="1200"/>
            </a:pPr>
            <a:endParaRPr lang="en-US"/>
          </a:p>
        </c:txPr>
        <c:crossAx val="521209936"/>
        <c:crosses val="autoZero"/>
        <c:auto val="1"/>
        <c:lblOffset val="100"/>
        <c:baseTimeUnit val="months"/>
      </c:dateAx>
      <c:valAx>
        <c:axId val="521209936"/>
        <c:scaling>
          <c:orientation val="minMax"/>
        </c:scaling>
        <c:delete val="0"/>
        <c:axPos val="l"/>
        <c:majorGridlines>
          <c:spPr>
            <a:ln>
              <a:solidFill>
                <a:schemeClr val="bg1">
                  <a:lumMod val="85000"/>
                </a:schemeClr>
              </a:solidFill>
            </a:ln>
          </c:spPr>
        </c:majorGridlines>
        <c:title>
          <c:tx>
            <c:rich>
              <a:bodyPr rot="-5400000" vert="horz"/>
              <a:lstStyle/>
              <a:p>
                <a:pPr>
                  <a:defRPr sz="1200" b="0"/>
                </a:pPr>
                <a:r>
                  <a:rPr lang="en-US" sz="1200" b="0"/>
                  <a:t>Demand Shortfall Volume (acre-feet)</a:t>
                </a:r>
              </a:p>
            </c:rich>
          </c:tx>
          <c:layout>
            <c:manualLayout>
              <c:xMode val="edge"/>
              <c:yMode val="edge"/>
              <c:x val="2.4174649832767344E-2"/>
              <c:y val="0.20492994173623977"/>
            </c:manualLayout>
          </c:layout>
          <c:overlay val="0"/>
        </c:title>
        <c:numFmt formatCode="#,##0" sourceLinked="1"/>
        <c:majorTickMark val="out"/>
        <c:minorTickMark val="none"/>
        <c:tickLblPos val="nextTo"/>
        <c:spPr>
          <a:ln w="25400">
            <a:solidFill>
              <a:sysClr val="windowText" lastClr="000000"/>
            </a:solidFill>
          </a:ln>
        </c:spPr>
        <c:crossAx val="521207192"/>
        <c:crosses val="autoZero"/>
        <c:crossBetween val="between"/>
      </c:valAx>
      <c:spPr>
        <a:ln>
          <a:solidFill>
            <a:schemeClr val="tx1">
              <a:lumMod val="50000"/>
              <a:lumOff val="50000"/>
            </a:schemeClr>
          </a:solidFill>
        </a:ln>
      </c:spPr>
    </c:plotArea>
    <c:legend>
      <c:legendPos val="b"/>
      <c:layout>
        <c:manualLayout>
          <c:xMode val="edge"/>
          <c:yMode val="edge"/>
          <c:x val="0.65607646665890373"/>
          <c:y val="0.91434575969264487"/>
          <c:w val="0.21180847243952441"/>
          <c:h val="6.8861624615488934E-2"/>
        </c:manualLayout>
      </c:layout>
      <c:overlay val="0"/>
      <c:txPr>
        <a:bodyPr/>
        <a:lstStyle/>
        <a:p>
          <a:pPr>
            <a:defRPr sz="1200"/>
          </a:pPr>
          <a:endParaRPr lang="en-US"/>
        </a:p>
      </c:txPr>
    </c:legend>
    <c:plotVisOnly val="1"/>
    <c:dispBlanksAs val="gap"/>
    <c:showDLblsOverMax val="0"/>
  </c:chart>
  <c:printSettings>
    <c:headerFooter/>
    <c:pageMargins b="0.75000000000001199" l="0.70000000000000062" r="0.70000000000000062" t="0.75000000000001199" header="0.30000000000000032" footer="0.30000000000000032"/>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Drop" dropStyle="combo" dx="16" fmlaLink="$Z$3" fmlaRange="$P$4:$P$10" noThreeD="1" sel="7" val="0"/>
</file>

<file path=xl/ctrlProps/ctrlProp2.xml><?xml version="1.0" encoding="utf-8"?>
<formControlPr xmlns="http://schemas.microsoft.com/office/spreadsheetml/2009/9/main" objectType="Drop" dropLines="25" dropStyle="combo" dx="16" fmlaLink="$Z$6" fmlaRange="$Q$4:$Q$25" noThreeD="1" sel="22" val="0"/>
</file>

<file path=xl/ctrlProps/ctrlProp3.xml><?xml version="1.0" encoding="utf-8"?>
<formControlPr xmlns="http://schemas.microsoft.com/office/spreadsheetml/2009/9/main" objectType="Scroll" dx="16" fmlaLink="$N$3" horiz="1" max="2020" min="2010" page="10" val="2020"/>
</file>

<file path=xl/ctrlProps/ctrlProp4.xml><?xml version="1.0" encoding="utf-8"?>
<formControlPr xmlns="http://schemas.microsoft.com/office/spreadsheetml/2009/9/main" objectType="Drop" dropStyle="combo" dx="16" fmlaLink="$N$17" fmlaRange="$Q$17:$Q$23" noThreeD="1" sel="7" val="0"/>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twoCellAnchor>
    <xdr:from>
      <xdr:col>18</xdr:col>
      <xdr:colOff>23112</xdr:colOff>
      <xdr:row>22</xdr:row>
      <xdr:rowOff>700</xdr:rowOff>
    </xdr:from>
    <xdr:to>
      <xdr:col>25</xdr:col>
      <xdr:colOff>-1</xdr:colOff>
      <xdr:row>25</xdr:row>
      <xdr:rowOff>140775</xdr:rowOff>
    </xdr:to>
    <xdr:sp macro="" textlink="">
      <xdr:nvSpPr>
        <xdr:cNvPr id="2" name="TextBox 1"/>
        <xdr:cNvSpPr txBox="1"/>
      </xdr:nvSpPr>
      <xdr:spPr>
        <a:xfrm>
          <a:off x="17727706" y="4834638"/>
          <a:ext cx="4394106" cy="711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n-US" sz="1100" baseline="0">
              <a:solidFill>
                <a:srgbClr val="FF0000"/>
              </a:solidFill>
            </a:rPr>
            <a:t>Manual updates to the spreadsheet are required to add water years.</a:t>
          </a:r>
        </a:p>
      </xdr:txBody>
    </xdr:sp>
    <xdr:clientData/>
  </xdr:twoCellAnchor>
  <mc:AlternateContent xmlns:mc="http://schemas.openxmlformats.org/markup-compatibility/2006">
    <mc:Choice xmlns:a14="http://schemas.microsoft.com/office/drawing/2010/main" Requires="a14">
      <xdr:twoCellAnchor editAs="oneCell">
        <xdr:from>
          <xdr:col>3</xdr:col>
          <xdr:colOff>0</xdr:colOff>
          <xdr:row>0</xdr:row>
          <xdr:rowOff>190500</xdr:rowOff>
        </xdr:from>
        <xdr:to>
          <xdr:col>4</xdr:col>
          <xdr:colOff>266700</xdr:colOff>
          <xdr:row>2</xdr:row>
          <xdr:rowOff>0</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190500</xdr:rowOff>
        </xdr:from>
        <xdr:to>
          <xdr:col>4</xdr:col>
          <xdr:colOff>266700</xdr:colOff>
          <xdr:row>4</xdr:row>
          <xdr:rowOff>0</xdr:rowOff>
        </xdr:to>
        <xdr:sp macro="" textlink="">
          <xdr:nvSpPr>
            <xdr:cNvPr id="4098" name="Drop Down 2"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0</xdr:colOff>
      <xdr:row>202</xdr:row>
      <xdr:rowOff>0</xdr:rowOff>
    </xdr:from>
    <xdr:to>
      <xdr:col>7</xdr:col>
      <xdr:colOff>600604</xdr:colOff>
      <xdr:row>216</xdr:row>
      <xdr:rowOff>71437</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218</xdr:row>
      <xdr:rowOff>0</xdr:rowOff>
    </xdr:from>
    <xdr:to>
      <xdr:col>7</xdr:col>
      <xdr:colOff>600604</xdr:colOff>
      <xdr:row>232</xdr:row>
      <xdr:rowOff>71437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234</xdr:row>
      <xdr:rowOff>0</xdr:rowOff>
    </xdr:from>
    <xdr:to>
      <xdr:col>7</xdr:col>
      <xdr:colOff>600604</xdr:colOff>
      <xdr:row>248</xdr:row>
      <xdr:rowOff>71437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250</xdr:row>
      <xdr:rowOff>119062</xdr:rowOff>
    </xdr:from>
    <xdr:to>
      <xdr:col>7</xdr:col>
      <xdr:colOff>600604</xdr:colOff>
      <xdr:row>264</xdr:row>
      <xdr:rowOff>190499</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175</xdr:row>
      <xdr:rowOff>0</xdr:rowOff>
    </xdr:from>
    <xdr:to>
      <xdr:col>25</xdr:col>
      <xdr:colOff>533400</xdr:colOff>
      <xdr:row>196</xdr:row>
      <xdr:rowOff>66675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23811</xdr:colOff>
      <xdr:row>197</xdr:row>
      <xdr:rowOff>119064</xdr:rowOff>
    </xdr:from>
    <xdr:to>
      <xdr:col>9</xdr:col>
      <xdr:colOff>195261</xdr:colOff>
      <xdr:row>213</xdr:row>
      <xdr:rowOff>90489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217</xdr:row>
      <xdr:rowOff>0</xdr:rowOff>
    </xdr:from>
    <xdr:to>
      <xdr:col>9</xdr:col>
      <xdr:colOff>171450</xdr:colOff>
      <xdr:row>233</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628650</xdr:colOff>
      <xdr:row>233</xdr:row>
      <xdr:rowOff>114300</xdr:rowOff>
    </xdr:from>
    <xdr:to>
      <xdr:col>18</xdr:col>
      <xdr:colOff>638175</xdr:colOff>
      <xdr:row>250</xdr:row>
      <xdr:rowOff>104775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609600</xdr:colOff>
      <xdr:row>215</xdr:row>
      <xdr:rowOff>66675</xdr:rowOff>
    </xdr:from>
    <xdr:to>
      <xdr:col>18</xdr:col>
      <xdr:colOff>619125</xdr:colOff>
      <xdr:row>232</xdr:row>
      <xdr:rowOff>57150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600075</xdr:colOff>
      <xdr:row>197</xdr:row>
      <xdr:rowOff>142875</xdr:rowOff>
    </xdr:from>
    <xdr:to>
      <xdr:col>18</xdr:col>
      <xdr:colOff>609600</xdr:colOff>
      <xdr:row>213</xdr:row>
      <xdr:rowOff>114300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0</xdr:colOff>
      <xdr:row>198</xdr:row>
      <xdr:rowOff>0</xdr:rowOff>
    </xdr:from>
    <xdr:to>
      <xdr:col>28</xdr:col>
      <xdr:colOff>76200</xdr:colOff>
      <xdr:row>213</xdr:row>
      <xdr:rowOff>133350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647700</xdr:colOff>
      <xdr:row>215</xdr:row>
      <xdr:rowOff>123825</xdr:rowOff>
    </xdr:from>
    <xdr:to>
      <xdr:col>28</xdr:col>
      <xdr:colOff>238125</xdr:colOff>
      <xdr:row>232</xdr:row>
      <xdr:rowOff>114300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28575</xdr:colOff>
      <xdr:row>234</xdr:row>
      <xdr:rowOff>0</xdr:rowOff>
    </xdr:from>
    <xdr:to>
      <xdr:col>28</xdr:col>
      <xdr:colOff>295275</xdr:colOff>
      <xdr:row>250</xdr:row>
      <xdr:rowOff>152400</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219075</xdr:colOff>
          <xdr:row>2</xdr:row>
          <xdr:rowOff>9525</xdr:rowOff>
        </xdr:from>
        <xdr:to>
          <xdr:col>11</xdr:col>
          <xdr:colOff>590550</xdr:colOff>
          <xdr:row>3</xdr:row>
          <xdr:rowOff>0</xdr:rowOff>
        </xdr:to>
        <xdr:sp macro="" textlink="">
          <xdr:nvSpPr>
            <xdr:cNvPr id="6145" name="Scroll Bar 1" hidden="1">
              <a:extLst>
                <a:ext uri="{63B3BB69-23CF-44E3-9099-C40C66FF867C}">
                  <a14:compatExt spid="_x0000_s614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552450</xdr:colOff>
          <xdr:row>16</xdr:row>
          <xdr:rowOff>0</xdr:rowOff>
        </xdr:from>
        <xdr:to>
          <xdr:col>14</xdr:col>
          <xdr:colOff>333375</xdr:colOff>
          <xdr:row>17</xdr:row>
          <xdr:rowOff>28575</xdr:rowOff>
        </xdr:to>
        <xdr:sp macro="" textlink="">
          <xdr:nvSpPr>
            <xdr:cNvPr id="6147" name="Drop Down 3" hidden="1">
              <a:extLst>
                <a:ext uri="{63B3BB69-23CF-44E3-9099-C40C66FF867C}">
                  <a14:compatExt spid="_x0000_s61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9</xdr:col>
      <xdr:colOff>85725</xdr:colOff>
      <xdr:row>35</xdr:row>
      <xdr:rowOff>171450</xdr:rowOff>
    </xdr:from>
    <xdr:to>
      <xdr:col>14</xdr:col>
      <xdr:colOff>733425</xdr:colOff>
      <xdr:row>50</xdr:row>
      <xdr:rowOff>57150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19050</xdr:colOff>
      <xdr:row>35</xdr:row>
      <xdr:rowOff>171450</xdr:rowOff>
    </xdr:from>
    <xdr:to>
      <xdr:col>23</xdr:col>
      <xdr:colOff>323850</xdr:colOff>
      <xdr:row>50</xdr:row>
      <xdr:rowOff>57150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95250</xdr:colOff>
      <xdr:row>53</xdr:row>
      <xdr:rowOff>104775</xdr:rowOff>
    </xdr:from>
    <xdr:to>
      <xdr:col>14</xdr:col>
      <xdr:colOff>742950</xdr:colOff>
      <xdr:row>67</xdr:row>
      <xdr:rowOff>180975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28575</xdr:colOff>
      <xdr:row>53</xdr:row>
      <xdr:rowOff>95250</xdr:rowOff>
    </xdr:from>
    <xdr:to>
      <xdr:col>23</xdr:col>
      <xdr:colOff>333375</xdr:colOff>
      <xdr:row>67</xdr:row>
      <xdr:rowOff>171450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15</xdr:col>
      <xdr:colOff>19050</xdr:colOff>
      <xdr:row>66</xdr:row>
      <xdr:rowOff>114300</xdr:rowOff>
    </xdr:from>
    <xdr:to>
      <xdr:col>25</xdr:col>
      <xdr:colOff>428625</xdr:colOff>
      <xdr:row>86</xdr:row>
      <xdr:rowOff>85724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0.02716</cdr:x>
      <cdr:y>0.90176</cdr:y>
    </cdr:from>
    <cdr:to>
      <cdr:x>0.45208</cdr:x>
      <cdr:y>1</cdr:y>
    </cdr:to>
    <cdr:sp macro="" textlink="">
      <cdr:nvSpPr>
        <cdr:cNvPr id="2" name="TextBox 1"/>
        <cdr:cNvSpPr txBox="1"/>
      </cdr:nvSpPr>
      <cdr:spPr>
        <a:xfrm xmlns:a="http://schemas.openxmlformats.org/drawingml/2006/main">
          <a:off x="161925" y="3409949"/>
          <a:ext cx="2533651" cy="371475"/>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900"/>
            <a:t>Note,</a:t>
          </a:r>
          <a:r>
            <a:rPr lang="en-US" sz="900" baseline="0"/>
            <a:t> no other members of the SWC found to have </a:t>
          </a:r>
        </a:p>
        <a:p xmlns:a="http://schemas.openxmlformats.org/drawingml/2006/main">
          <a:r>
            <a:rPr lang="en-US" sz="900" baseline="0"/>
            <a:t>a demand shortfall injury at any time in 2013.</a:t>
          </a:r>
          <a:endParaRPr lang="en-US" sz="9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H157"/>
  <sheetViews>
    <sheetView tabSelected="1" zoomScale="80" zoomScaleNormal="80" workbookViewId="0">
      <pane ySplit="5" topLeftCell="A36" activePane="bottomLeft" state="frozen"/>
      <selection pane="bottomLeft" activeCell="K40" sqref="K40"/>
    </sheetView>
  </sheetViews>
  <sheetFormatPr defaultRowHeight="15" x14ac:dyDescent="0.25"/>
  <cols>
    <col min="1" max="1" width="3.140625" customWidth="1"/>
    <col min="2" max="2" width="10.42578125" customWidth="1"/>
    <col min="3" max="3" width="17" customWidth="1"/>
    <col min="4" max="4" width="17.5703125" customWidth="1"/>
    <col min="5" max="5" width="20.42578125" customWidth="1"/>
    <col min="6" max="6" width="20.140625" customWidth="1"/>
    <col min="7" max="7" width="16.140625" customWidth="1"/>
    <col min="8" max="8" width="13.7109375" customWidth="1"/>
    <col min="9" max="10" width="14.28515625" customWidth="1"/>
    <col min="11" max="11" width="61" customWidth="1"/>
    <col min="12" max="12" width="2.85546875" customWidth="1"/>
    <col min="13" max="21" width="9.140625" customWidth="1"/>
    <col min="22" max="24" width="9.140625" style="402" customWidth="1"/>
    <col min="25" max="25" width="11.5703125" customWidth="1"/>
    <col min="26" max="30" width="9.140625" customWidth="1"/>
    <col min="31" max="31" width="10.7109375" customWidth="1"/>
    <col min="32" max="39" width="9.85546875" customWidth="1"/>
    <col min="40" max="40" width="10.140625" customWidth="1"/>
    <col min="41" max="46" width="9.7109375" customWidth="1"/>
    <col min="47" max="48" width="10" style="112" customWidth="1"/>
    <col min="49" max="52" width="9.140625" style="112" customWidth="1"/>
    <col min="53" max="53" width="10.140625" style="112" customWidth="1"/>
    <col min="54" max="55" width="12" style="112" customWidth="1"/>
    <col min="56" max="56" width="12.7109375" style="387" customWidth="1"/>
    <col min="57" max="57" width="8.5703125" style="387" customWidth="1"/>
    <col min="58" max="59" width="9.7109375" customWidth="1"/>
    <col min="60" max="64" width="9.140625" customWidth="1"/>
    <col min="65" max="66" width="9.140625" style="387" customWidth="1"/>
    <col min="67" max="73" width="9.140625" customWidth="1"/>
    <col min="74" max="74" width="9.140625" style="387" customWidth="1"/>
    <col min="75" max="84" width="9.140625" customWidth="1"/>
  </cols>
  <sheetData>
    <row r="1" spans="2:86" ht="15.75" thickBot="1" x14ac:dyDescent="0.3">
      <c r="BE1" s="151" t="s">
        <v>203</v>
      </c>
      <c r="BI1" s="286" t="s">
        <v>316</v>
      </c>
    </row>
    <row r="2" spans="2:86" ht="16.5" thickTop="1" thickBot="1" x14ac:dyDescent="0.3">
      <c r="C2" s="79" t="s">
        <v>83</v>
      </c>
      <c r="F2" s="162" t="s">
        <v>120</v>
      </c>
      <c r="O2" s="112" t="s">
        <v>142</v>
      </c>
      <c r="AE2" s="18" t="s">
        <v>68</v>
      </c>
      <c r="AN2" s="146" t="s">
        <v>69</v>
      </c>
      <c r="AO2" s="147"/>
      <c r="AP2" s="147"/>
      <c r="AQ2" s="147"/>
      <c r="AR2" s="147"/>
      <c r="AS2" s="147"/>
      <c r="AT2" s="147"/>
      <c r="AU2" s="151" t="s">
        <v>124</v>
      </c>
      <c r="AV2" s="74"/>
      <c r="AW2" s="74"/>
      <c r="AX2" s="74"/>
      <c r="AY2" s="74"/>
      <c r="AZ2" s="74"/>
      <c r="BA2" s="74"/>
      <c r="BB2" s="74"/>
      <c r="BC2" s="74"/>
      <c r="BD2" s="149" t="s">
        <v>204</v>
      </c>
      <c r="BE2" s="149"/>
      <c r="BF2" s="149"/>
      <c r="BG2" s="147"/>
      <c r="BH2" s="150"/>
      <c r="BI2" s="150"/>
      <c r="BJ2" s="150"/>
      <c r="BK2" s="150"/>
      <c r="BL2" s="150"/>
      <c r="BM2" s="151" t="s">
        <v>125</v>
      </c>
      <c r="BN2" s="151"/>
      <c r="BO2" s="151"/>
      <c r="BP2" s="44"/>
      <c r="BQ2" s="44"/>
      <c r="BR2" s="44"/>
      <c r="BS2" s="44"/>
      <c r="BT2" s="44"/>
      <c r="BU2" s="44"/>
      <c r="BV2" s="156" t="s">
        <v>205</v>
      </c>
      <c r="BW2" s="156"/>
      <c r="BX2" s="150"/>
      <c r="BY2" s="150"/>
      <c r="BZ2" s="150"/>
      <c r="CA2" s="150"/>
      <c r="CB2" s="150"/>
      <c r="CC2" s="150"/>
      <c r="CD2" s="150"/>
    </row>
    <row r="3" spans="2:86" ht="16.5" thickTop="1" thickBot="1" x14ac:dyDescent="0.3">
      <c r="B3" s="20"/>
      <c r="C3" s="74"/>
      <c r="O3" s="110" t="s">
        <v>61</v>
      </c>
      <c r="P3" s="109" t="s">
        <v>62</v>
      </c>
      <c r="Q3" s="109" t="s">
        <v>42</v>
      </c>
      <c r="R3" s="416" t="s">
        <v>199</v>
      </c>
      <c r="S3" s="416" t="s">
        <v>143</v>
      </c>
      <c r="T3" s="412" t="s">
        <v>145</v>
      </c>
      <c r="U3" s="416" t="s">
        <v>200</v>
      </c>
      <c r="V3" s="416" t="s">
        <v>207</v>
      </c>
      <c r="W3" s="416" t="s">
        <v>43</v>
      </c>
      <c r="X3" s="414"/>
      <c r="Y3" s="26"/>
      <c r="Z3" s="109">
        <v>7</v>
      </c>
      <c r="AA3" s="26"/>
      <c r="AB3" s="81" t="s">
        <v>58</v>
      </c>
      <c r="AC3" s="111">
        <v>4</v>
      </c>
      <c r="AE3" s="2" t="s">
        <v>42</v>
      </c>
      <c r="AF3" s="2" t="s">
        <v>23</v>
      </c>
      <c r="AG3" s="2" t="s">
        <v>0</v>
      </c>
      <c r="AH3" s="2" t="s">
        <v>1</v>
      </c>
      <c r="AI3" s="2" t="s">
        <v>2</v>
      </c>
      <c r="AJ3" s="2" t="s">
        <v>3</v>
      </c>
      <c r="AK3" s="2" t="s">
        <v>4</v>
      </c>
      <c r="AL3" s="2" t="s">
        <v>5</v>
      </c>
      <c r="AM3" s="2" t="s">
        <v>6</v>
      </c>
      <c r="AN3" s="143" t="s">
        <v>0</v>
      </c>
      <c r="AO3" s="143" t="s">
        <v>1</v>
      </c>
      <c r="AP3" s="143" t="s">
        <v>2</v>
      </c>
      <c r="AQ3" s="143" t="s">
        <v>3</v>
      </c>
      <c r="AR3" s="143" t="s">
        <v>4</v>
      </c>
      <c r="AS3" s="143" t="s">
        <v>5</v>
      </c>
      <c r="AT3" s="143" t="s">
        <v>6</v>
      </c>
      <c r="AU3" s="142" t="s">
        <v>42</v>
      </c>
      <c r="AV3" s="142" t="s">
        <v>54</v>
      </c>
      <c r="AW3" s="142" t="s">
        <v>0</v>
      </c>
      <c r="AX3" s="142" t="s">
        <v>1</v>
      </c>
      <c r="AY3" s="142" t="s">
        <v>2</v>
      </c>
      <c r="AZ3" s="142" t="s">
        <v>3</v>
      </c>
      <c r="BA3" s="142" t="s">
        <v>4</v>
      </c>
      <c r="BB3" s="142" t="s">
        <v>5</v>
      </c>
      <c r="BC3" s="142" t="s">
        <v>6</v>
      </c>
      <c r="BD3" s="392" t="s">
        <v>42</v>
      </c>
      <c r="BE3" s="391" t="s">
        <v>23</v>
      </c>
      <c r="BF3" s="143" t="s">
        <v>0</v>
      </c>
      <c r="BG3" s="143" t="s">
        <v>1</v>
      </c>
      <c r="BH3" s="143" t="s">
        <v>2</v>
      </c>
      <c r="BI3" s="143" t="s">
        <v>3</v>
      </c>
      <c r="BJ3" s="143" t="s">
        <v>4</v>
      </c>
      <c r="BK3" s="143" t="s">
        <v>5</v>
      </c>
      <c r="BL3" s="143" t="s">
        <v>6</v>
      </c>
      <c r="BM3" s="390" t="s">
        <v>42</v>
      </c>
      <c r="BN3" s="390" t="s">
        <v>23</v>
      </c>
      <c r="BO3" s="142" t="s">
        <v>0</v>
      </c>
      <c r="BP3" s="142" t="s">
        <v>1</v>
      </c>
      <c r="BQ3" s="142" t="s">
        <v>2</v>
      </c>
      <c r="BR3" s="142" t="s">
        <v>3</v>
      </c>
      <c r="BS3" s="142" t="s">
        <v>4</v>
      </c>
      <c r="BT3" s="142" t="s">
        <v>5</v>
      </c>
      <c r="BU3" s="142" t="s">
        <v>6</v>
      </c>
      <c r="BV3" s="465" t="s">
        <v>42</v>
      </c>
      <c r="BW3" s="465"/>
      <c r="BX3" s="465" t="s">
        <v>0</v>
      </c>
      <c r="BY3" s="465" t="s">
        <v>1</v>
      </c>
      <c r="BZ3" s="465" t="s">
        <v>2</v>
      </c>
      <c r="CA3" s="465" t="s">
        <v>3</v>
      </c>
      <c r="CB3" s="465" t="s">
        <v>4</v>
      </c>
      <c r="CC3" s="465" t="s">
        <v>5</v>
      </c>
      <c r="CD3" s="465" t="s">
        <v>6</v>
      </c>
    </row>
    <row r="4" spans="2:86" ht="15.75" thickTop="1" x14ac:dyDescent="0.25">
      <c r="C4" s="79" t="s">
        <v>57</v>
      </c>
      <c r="L4" s="1"/>
      <c r="O4" s="82">
        <v>1</v>
      </c>
      <c r="P4" s="6" t="s">
        <v>0</v>
      </c>
      <c r="Q4" s="202">
        <v>2000</v>
      </c>
      <c r="R4" s="6" t="s">
        <v>70</v>
      </c>
      <c r="S4" s="6" t="s">
        <v>79</v>
      </c>
      <c r="T4" s="16" t="s">
        <v>110</v>
      </c>
      <c r="U4" s="411" t="s">
        <v>192</v>
      </c>
      <c r="V4" s="411" t="s">
        <v>208</v>
      </c>
      <c r="W4" s="411" t="s">
        <v>213</v>
      </c>
      <c r="X4" s="403"/>
      <c r="Y4" s="4" t="s">
        <v>63</v>
      </c>
      <c r="Z4" s="6" t="str">
        <f>VLOOKUP(Z3,O4:Q12,2)</f>
        <v>TFCC</v>
      </c>
      <c r="AA4" s="24"/>
      <c r="AB4" s="4" t="s">
        <v>59</v>
      </c>
      <c r="AC4" s="83">
        <f>COUNTIF(AE4:AE300,"&gt;0")</f>
        <v>154</v>
      </c>
      <c r="AE4" s="1">
        <f>'Crop Water Need'!B4</f>
        <v>2000</v>
      </c>
      <c r="AF4" s="144">
        <f>'Crop Water Need'!C4</f>
        <v>4</v>
      </c>
      <c r="AG4" s="9">
        <f>'Crop Water Need'!D4</f>
        <v>1099.0731836982736</v>
      </c>
      <c r="AH4" s="9">
        <f>'Crop Water Need'!E4</f>
        <v>5273.71442283548</v>
      </c>
      <c r="AI4" s="9">
        <f>'Crop Water Need'!F4</f>
        <v>5216.6989996895136</v>
      </c>
      <c r="AJ4" s="9">
        <f>'Crop Water Need'!G4</f>
        <v>1080.649950869318</v>
      </c>
      <c r="AK4" s="9">
        <f>'Crop Water Need'!H4</f>
        <v>4786.4388384281538</v>
      </c>
      <c r="AL4" s="9">
        <f>'Crop Water Need'!I4</f>
        <v>12122.785897014805</v>
      </c>
      <c r="AM4" s="9">
        <f>'Crop Water Need'!J4</f>
        <v>14829.68608196212</v>
      </c>
      <c r="AN4" s="148">
        <f>Demand!D4</f>
        <v>3262.8999999999996</v>
      </c>
      <c r="AO4" s="148">
        <f>Demand!E4</f>
        <v>40352.800000000003</v>
      </c>
      <c r="AP4" s="148">
        <f>Demand!F4</f>
        <v>22468.480360842554</v>
      </c>
      <c r="AQ4" s="148">
        <f>Demand!G4</f>
        <v>3098.4903424959571</v>
      </c>
      <c r="AR4" s="148">
        <f>Demand!H4</f>
        <v>33566.063190879475</v>
      </c>
      <c r="AS4" s="148">
        <f>Demand!I4</f>
        <v>86526</v>
      </c>
      <c r="AT4" s="148">
        <f>Demand!J4</f>
        <v>99911.949589999975</v>
      </c>
      <c r="AU4" s="152">
        <f>'Forecast Supply'!B4</f>
        <v>2000</v>
      </c>
      <c r="AV4" s="153">
        <f>'Forecast Supply'!C4</f>
        <v>36617</v>
      </c>
      <c r="AW4" s="107">
        <f>'Forecast Supply'!D4</f>
        <v>135733.01533128845</v>
      </c>
      <c r="AX4" s="107">
        <f>'Forecast Supply'!E4</f>
        <v>427600.23053519265</v>
      </c>
      <c r="AY4" s="107">
        <f>'Forecast Supply'!F4</f>
        <v>346614.717643374</v>
      </c>
      <c r="AZ4" s="107">
        <f>'Forecast Supply'!G4</f>
        <v>94343.696602265307</v>
      </c>
      <c r="BA4" s="107">
        <f>'Forecast Supply'!H4</f>
        <v>439274.05673960433</v>
      </c>
      <c r="BB4" s="107">
        <f>'Forecast Supply'!I4</f>
        <v>1170489.5780351968</v>
      </c>
      <c r="BC4" s="107">
        <f>'Forecast Supply'!J4</f>
        <v>1029899.3184808155</v>
      </c>
      <c r="BD4" s="441">
        <v>2000</v>
      </c>
      <c r="BE4" s="396">
        <v>4</v>
      </c>
      <c r="BF4" s="148">
        <f t="shared" ref="BF4:BL9" si="0">AVERAGE(AN46,AN60)</f>
        <v>716.3</v>
      </c>
      <c r="BG4" s="148">
        <f t="shared" si="0"/>
        <v>10905.55</v>
      </c>
      <c r="BH4" s="148">
        <f t="shared" si="0"/>
        <v>9544.5950458289153</v>
      </c>
      <c r="BI4" s="148">
        <f t="shared" si="0"/>
        <v>774.02340325752232</v>
      </c>
      <c r="BJ4" s="148">
        <f t="shared" si="0"/>
        <v>13894.461229635039</v>
      </c>
      <c r="BK4" s="148">
        <f t="shared" si="0"/>
        <v>38078.82364261469</v>
      </c>
      <c r="BL4" s="148">
        <f t="shared" si="0"/>
        <v>46918.998275000005</v>
      </c>
      <c r="BM4" s="152">
        <f>'Project Efficiency'!BQ4</f>
        <v>2000</v>
      </c>
      <c r="BN4" s="152">
        <f>'Project Efficiency'!BR4</f>
        <v>4</v>
      </c>
      <c r="BO4" s="155">
        <f>'Project Efficiency'!BS4</f>
        <v>1.7892693067970442</v>
      </c>
      <c r="BP4" s="155">
        <f>'Project Efficiency'!BT4</f>
        <v>0.3520607132493222</v>
      </c>
      <c r="BQ4" s="155">
        <f>'Project Efficiency'!BU4</f>
        <v>0.28189398023680323</v>
      </c>
      <c r="BR4" s="155">
        <f>'Project Efficiency'!BV4</f>
        <v>1.0166215275684336</v>
      </c>
      <c r="BS4" s="155">
        <f>'Project Efficiency'!BW4</f>
        <v>0.30421264589195995</v>
      </c>
      <c r="BT4" s="155">
        <f>'Project Efficiency'!BX4</f>
        <v>0.10017033551239239</v>
      </c>
      <c r="BU4" s="155">
        <f>'Project Efficiency'!BY4</f>
        <v>0.22194987358915733</v>
      </c>
      <c r="BV4" s="469">
        <f>'Min-Max Diversions'!B4</f>
        <v>2000</v>
      </c>
      <c r="BW4" s="469" t="str">
        <f>'Min-Max Diversions'!C4</f>
        <v>Apr. Avg.:</v>
      </c>
      <c r="BX4" s="466">
        <f>'Min-Max Diversions'!D4</f>
        <v>1406.6103592857144</v>
      </c>
      <c r="BY4" s="466">
        <f>'Min-Max Diversions'!E4</f>
        <v>25205.637942857149</v>
      </c>
      <c r="BZ4" s="466">
        <f>'Min-Max Diversions'!F4</f>
        <v>15197.210297857369</v>
      </c>
      <c r="CA4" s="466">
        <f>'Min-Max Diversions'!G4</f>
        <v>1217.6238960714286</v>
      </c>
      <c r="CB4" s="466">
        <f>'Min-Max Diversions'!H4</f>
        <v>22771.094701758007</v>
      </c>
      <c r="CC4" s="466">
        <f>'Min-Max Diversions'!I4</f>
        <v>65347.019489642851</v>
      </c>
      <c r="CD4" s="466">
        <f>'Min-Max Diversions'!J4</f>
        <v>63496.55289642857</v>
      </c>
      <c r="CF4" s="398"/>
      <c r="CG4" s="112"/>
      <c r="CH4" s="112"/>
    </row>
    <row r="5" spans="2:86" x14ac:dyDescent="0.25">
      <c r="O5" s="82">
        <v>2</v>
      </c>
      <c r="P5" s="6" t="s">
        <v>1</v>
      </c>
      <c r="Q5" s="202">
        <v>2001</v>
      </c>
      <c r="R5" s="6" t="s">
        <v>71</v>
      </c>
      <c r="S5" s="6" t="s">
        <v>80</v>
      </c>
      <c r="T5" s="16" t="s">
        <v>111</v>
      </c>
      <c r="U5" s="411" t="s">
        <v>193</v>
      </c>
      <c r="V5" s="411" t="s">
        <v>209</v>
      </c>
      <c r="W5" s="411" t="s">
        <v>214</v>
      </c>
      <c r="X5" s="403"/>
      <c r="Y5" s="24"/>
      <c r="Z5" s="24"/>
      <c r="AA5" s="24"/>
      <c r="AB5" s="4" t="s">
        <v>60</v>
      </c>
      <c r="AC5" s="83">
        <f>AC3+(AC4-1)</f>
        <v>157</v>
      </c>
      <c r="AE5" s="144">
        <f>'Crop Water Need'!B5</f>
        <v>2000</v>
      </c>
      <c r="AF5" s="144">
        <f>'Crop Water Need'!C5</f>
        <v>5</v>
      </c>
      <c r="AG5" s="9">
        <f>'Crop Water Need'!D5</f>
        <v>4239.2169777078916</v>
      </c>
      <c r="AH5" s="9">
        <f>'Crop Water Need'!E5</f>
        <v>13131.472450113301</v>
      </c>
      <c r="AI5" s="9">
        <f>'Crop Water Need'!F5</f>
        <v>14562.875623734562</v>
      </c>
      <c r="AJ5" s="9">
        <f>'Crop Water Need'!G5</f>
        <v>3255.674786853464</v>
      </c>
      <c r="AK5" s="9">
        <f>'Crop Water Need'!H5</f>
        <v>19704.49566650933</v>
      </c>
      <c r="AL5" s="9">
        <f>'Crop Water Need'!I5</f>
        <v>31019.494800735774</v>
      </c>
      <c r="AM5" s="9">
        <f>'Crop Water Need'!J5</f>
        <v>40821.669718716177</v>
      </c>
      <c r="AN5" s="148">
        <f>Demand!D5</f>
        <v>11038.3</v>
      </c>
      <c r="AO5" s="148">
        <f>Demand!E5</f>
        <v>84038.300000000032</v>
      </c>
      <c r="AP5" s="148">
        <f>Demand!F5</f>
        <v>47048.770860752222</v>
      </c>
      <c r="AQ5" s="148">
        <f>Demand!G5</f>
        <v>12157.911318535944</v>
      </c>
      <c r="AR5" s="148">
        <f>Demand!H5</f>
        <v>70173.832177513425</v>
      </c>
      <c r="AS5" s="148">
        <f>Demand!I5</f>
        <v>174221</v>
      </c>
      <c r="AT5" s="148">
        <f>Demand!J5</f>
        <v>188844.57212500001</v>
      </c>
      <c r="AU5" s="152">
        <f>'Forecast Supply'!B5</f>
        <v>2000</v>
      </c>
      <c r="AV5" s="153">
        <f>'Forecast Supply'!C5</f>
        <v>36708</v>
      </c>
      <c r="AW5" s="107">
        <f>'Forecast Supply'!D5</f>
        <v>149538.06080000001</v>
      </c>
      <c r="AX5" s="107">
        <f>'Forecast Supply'!E5</f>
        <v>531356.77049999998</v>
      </c>
      <c r="AY5" s="107">
        <f>'Forecast Supply'!F5</f>
        <v>373576.52652175428</v>
      </c>
      <c r="AZ5" s="107">
        <f>'Forecast Supply'!G5</f>
        <v>106115.0434</v>
      </c>
      <c r="BA5" s="107">
        <f>'Forecast Supply'!H5</f>
        <v>594057.86222824571</v>
      </c>
      <c r="BB5" s="107">
        <f>'Forecast Supply'!I5</f>
        <v>1310153.3147266498</v>
      </c>
      <c r="BC5" s="107">
        <f>'Forecast Supply'!J5</f>
        <v>1212084.3524</v>
      </c>
      <c r="BD5" s="441">
        <v>2000</v>
      </c>
      <c r="BE5" s="396">
        <v>5</v>
      </c>
      <c r="BF5" s="148">
        <f t="shared" si="0"/>
        <v>8728.8999999999978</v>
      </c>
      <c r="BG5" s="148">
        <f t="shared" si="0"/>
        <v>65969.3</v>
      </c>
      <c r="BH5" s="148">
        <f t="shared" si="0"/>
        <v>46248.47168887077</v>
      </c>
      <c r="BI5" s="148">
        <f t="shared" si="0"/>
        <v>6755.4638917167522</v>
      </c>
      <c r="BJ5" s="148">
        <f t="shared" si="0"/>
        <v>66857.769713935209</v>
      </c>
      <c r="BK5" s="148">
        <f t="shared" si="0"/>
        <v>153667.3222195697</v>
      </c>
      <c r="BL5" s="148">
        <f t="shared" si="0"/>
        <v>173863.19662500004</v>
      </c>
      <c r="BM5" s="152">
        <f>'Project Efficiency'!BQ5</f>
        <v>2000</v>
      </c>
      <c r="BN5" s="152">
        <f>'Project Efficiency'!BR5</f>
        <v>5</v>
      </c>
      <c r="BO5" s="155">
        <f>'Project Efficiency'!BS5</f>
        <v>0.55121463071233801</v>
      </c>
      <c r="BP5" s="155">
        <f>'Project Efficiency'!BT5</f>
        <v>0.32019708849318457</v>
      </c>
      <c r="BQ5" s="155">
        <f>'Project Efficiency'!BU5</f>
        <v>0.25638382240807783</v>
      </c>
      <c r="BR5" s="155">
        <f>'Project Efficiency'!BV5</f>
        <v>0.52746408575868708</v>
      </c>
      <c r="BS5" s="155">
        <f>'Project Efficiency'!BW5</f>
        <v>0.32738280801103714</v>
      </c>
      <c r="BT5" s="155">
        <f>'Project Efficiency'!BX5</f>
        <v>0.30670235273010654</v>
      </c>
      <c r="BU5" s="155">
        <f>'Project Efficiency'!BY5</f>
        <v>0.3217590088506514</v>
      </c>
      <c r="BV5" s="397">
        <f>'Min-Max Diversions'!B5</f>
        <v>2000</v>
      </c>
      <c r="BW5" s="397" t="str">
        <f>'Min-Max Diversions'!C5</f>
        <v>Oct. Avg.:</v>
      </c>
      <c r="BX5" s="467">
        <f>'Min-Max Diversions'!D5</f>
        <v>1903.0690750000003</v>
      </c>
      <c r="BY5" s="467">
        <f>'Min-Max Diversions'!E5</f>
        <v>24561.992192857142</v>
      </c>
      <c r="BZ5" s="467">
        <f>'Min-Max Diversions'!F5</f>
        <v>8735.3554174972942</v>
      </c>
      <c r="CA5" s="467">
        <f>'Min-Max Diversions'!G5</f>
        <v>1790.6343775000003</v>
      </c>
      <c r="CB5" s="467">
        <f>'Min-Max Diversions'!H5</f>
        <v>13250.002269645562</v>
      </c>
      <c r="CC5" s="467">
        <f>'Min-Max Diversions'!I5</f>
        <v>61858.478004642871</v>
      </c>
      <c r="CD5" s="467">
        <f>'Min-Max Diversions'!J5</f>
        <v>78714.949562500013</v>
      </c>
      <c r="CF5" s="112"/>
      <c r="CG5" s="112"/>
      <c r="CH5" s="112"/>
    </row>
    <row r="6" spans="2:86" x14ac:dyDescent="0.25">
      <c r="B6" s="20" t="str">
        <f xml:space="preserve"> Z4 &amp;" Example Data "&amp;Z7</f>
        <v>TFCC Example Data 2021</v>
      </c>
      <c r="O6" s="82">
        <v>3</v>
      </c>
      <c r="P6" s="6" t="s">
        <v>2</v>
      </c>
      <c r="Q6" s="202">
        <v>2002</v>
      </c>
      <c r="R6" s="6" t="s">
        <v>72</v>
      </c>
      <c r="S6" s="6" t="s">
        <v>81</v>
      </c>
      <c r="T6" s="16" t="s">
        <v>112</v>
      </c>
      <c r="U6" s="411" t="s">
        <v>194</v>
      </c>
      <c r="V6" s="411" t="s">
        <v>210</v>
      </c>
      <c r="W6" s="411" t="s">
        <v>215</v>
      </c>
      <c r="X6" s="403"/>
      <c r="Y6" s="24"/>
      <c r="Z6" s="6">
        <v>22</v>
      </c>
      <c r="AA6" s="24"/>
      <c r="AB6" s="24"/>
      <c r="AC6" s="27"/>
      <c r="AE6" s="144">
        <f>'Crop Water Need'!B6</f>
        <v>2000</v>
      </c>
      <c r="AF6" s="144">
        <f>'Crop Water Need'!C6</f>
        <v>6</v>
      </c>
      <c r="AG6" s="9">
        <f>'Crop Water Need'!D6</f>
        <v>8716.4566451769442</v>
      </c>
      <c r="AH6" s="9">
        <f>'Crop Water Need'!E6</f>
        <v>32738.887609990768</v>
      </c>
      <c r="AI6" s="9">
        <f>'Crop Water Need'!F6</f>
        <v>26663.100878002846</v>
      </c>
      <c r="AJ6" s="9">
        <f>'Crop Water Need'!G6</f>
        <v>7437.385671423197</v>
      </c>
      <c r="AK6" s="9">
        <f>'Crop Water Need'!H6</f>
        <v>40336.767613055621</v>
      </c>
      <c r="AL6" s="9">
        <f>'Crop Water Need'!I6</f>
        <v>79146.332760026155</v>
      </c>
      <c r="AM6" s="9">
        <f>'Crop Water Need'!J6</f>
        <v>95281.067189485155</v>
      </c>
      <c r="AN6" s="148">
        <f>Demand!D6</f>
        <v>15492.900000000001</v>
      </c>
      <c r="AO6" s="148">
        <f>Demand!E6</f>
        <v>92008.400000000038</v>
      </c>
      <c r="AP6" s="148">
        <f>Demand!F6</f>
        <v>58077.262426386224</v>
      </c>
      <c r="AQ6" s="148">
        <f>Demand!G6</f>
        <v>15538.252961928556</v>
      </c>
      <c r="AR6" s="148">
        <f>Demand!H6</f>
        <v>86623.3024778666</v>
      </c>
      <c r="AS6" s="148">
        <f>Demand!I6</f>
        <v>208036</v>
      </c>
      <c r="AT6" s="148">
        <f>Demand!J6</f>
        <v>210239.75355500006</v>
      </c>
      <c r="AU6" s="152">
        <f>'Forecast Supply'!B6</f>
        <v>2000</v>
      </c>
      <c r="AV6" s="153">
        <f>'Forecast Supply'!C6</f>
        <v>36739</v>
      </c>
      <c r="AW6" s="107">
        <f>'Forecast Supply'!D6</f>
        <v>149538.06080000001</v>
      </c>
      <c r="AX6" s="107">
        <f>'Forecast Supply'!E6</f>
        <v>531356.77049999998</v>
      </c>
      <c r="AY6" s="107">
        <f>'Forecast Supply'!F6</f>
        <v>375569.6239867321</v>
      </c>
      <c r="AZ6" s="107">
        <f>'Forecast Supply'!G6</f>
        <v>106115.0434</v>
      </c>
      <c r="BA6" s="107">
        <f>'Forecast Supply'!H6</f>
        <v>597204.60831326793</v>
      </c>
      <c r="BB6" s="107">
        <f>'Forecast Supply'!I6</f>
        <v>1311635.2089219287</v>
      </c>
      <c r="BC6" s="107">
        <f>'Forecast Supply'!J6</f>
        <v>1223038.0328000004</v>
      </c>
      <c r="BD6" s="441">
        <v>2000</v>
      </c>
      <c r="BE6" s="396">
        <v>6</v>
      </c>
      <c r="BF6" s="148">
        <f t="shared" si="0"/>
        <v>12524</v>
      </c>
      <c r="BG6" s="148">
        <f t="shared" si="0"/>
        <v>78421.200000000012</v>
      </c>
      <c r="BH6" s="148">
        <f t="shared" si="0"/>
        <v>52463.364837627887</v>
      </c>
      <c r="BI6" s="148">
        <f t="shared" si="0"/>
        <v>9767.959616025877</v>
      </c>
      <c r="BJ6" s="148">
        <f t="shared" si="0"/>
        <v>75830.046677350183</v>
      </c>
      <c r="BK6" s="148">
        <f t="shared" si="0"/>
        <v>183686.03013782838</v>
      </c>
      <c r="BL6" s="148">
        <f t="shared" si="0"/>
        <v>188671.58117250001</v>
      </c>
      <c r="BM6" s="152">
        <f>'Project Efficiency'!BQ6</f>
        <v>2000</v>
      </c>
      <c r="BN6" s="152">
        <f>'Project Efficiency'!BR6</f>
        <v>6</v>
      </c>
      <c r="BO6" s="155">
        <f>'Project Efficiency'!BS6</f>
        <v>0.70965427261430114</v>
      </c>
      <c r="BP6" s="155">
        <f>'Project Efficiency'!BT6</f>
        <v>0.42747693542895437</v>
      </c>
      <c r="BQ6" s="155">
        <f>'Project Efficiency'!BU6</f>
        <v>0.41088057620337637</v>
      </c>
      <c r="BR6" s="155">
        <f>'Project Efficiency'!BV6</f>
        <v>0.59165521229282281</v>
      </c>
      <c r="BS6" s="155">
        <f>'Project Efficiency'!BW6</f>
        <v>0.51356229373383167</v>
      </c>
      <c r="BT6" s="155">
        <f>'Project Efficiency'!BX6</f>
        <v>0.48885219513568978</v>
      </c>
      <c r="BU6" s="155">
        <f>'Project Efficiency'!BY6</f>
        <v>0.50972662860015572</v>
      </c>
      <c r="BV6" s="397">
        <f>'Min-Max Diversions'!B6</f>
        <v>2000</v>
      </c>
      <c r="BW6" s="397" t="str">
        <f>'Min-Max Diversions'!C6</f>
        <v>Oct. Min.:</v>
      </c>
      <c r="BX6" s="467">
        <f>'Min-Max Diversions'!D6</f>
        <v>894.55849999999998</v>
      </c>
      <c r="BY6" s="467">
        <f>'Min-Max Diversions'!E6</f>
        <v>0</v>
      </c>
      <c r="BZ6" s="467">
        <f>'Min-Max Diversions'!F6</f>
        <v>4454.3332858992026</v>
      </c>
      <c r="CA6" s="467">
        <f>'Min-Max Diversions'!G6</f>
        <v>1081.5827150000002</v>
      </c>
      <c r="CB6" s="467">
        <f>'Min-Max Diversions'!H6</f>
        <v>6279.0000991007973</v>
      </c>
      <c r="CC6" s="467">
        <f>'Min-Max Diversions'!I6</f>
        <v>18914.318804999999</v>
      </c>
      <c r="CD6" s="467">
        <f>'Min-Max Diversions'!J6</f>
        <v>58620.358999999997</v>
      </c>
      <c r="CF6" s="112"/>
      <c r="CG6" s="112"/>
      <c r="CH6" s="112"/>
    </row>
    <row r="7" spans="2:86" ht="30.75" thickBot="1" x14ac:dyDescent="0.3">
      <c r="B7" s="46" t="s">
        <v>23</v>
      </c>
      <c r="C7" s="5" t="s">
        <v>53</v>
      </c>
      <c r="D7" s="47" t="s">
        <v>121</v>
      </c>
      <c r="F7" s="46" t="s">
        <v>54</v>
      </c>
      <c r="G7" s="47" t="s">
        <v>119</v>
      </c>
      <c r="I7" s="431" t="s">
        <v>115</v>
      </c>
      <c r="J7" s="49" t="s">
        <v>116</v>
      </c>
      <c r="O7" s="82">
        <v>4</v>
      </c>
      <c r="P7" s="6" t="s">
        <v>3</v>
      </c>
      <c r="Q7" s="202">
        <v>2003</v>
      </c>
      <c r="R7" s="6" t="s">
        <v>73</v>
      </c>
      <c r="S7" s="6" t="s">
        <v>82</v>
      </c>
      <c r="T7" s="16" t="s">
        <v>113</v>
      </c>
      <c r="U7" s="411" t="s">
        <v>195</v>
      </c>
      <c r="V7" s="411" t="s">
        <v>211</v>
      </c>
      <c r="W7" s="411" t="s">
        <v>216</v>
      </c>
      <c r="X7" s="403"/>
      <c r="Y7" s="4" t="s">
        <v>64</v>
      </c>
      <c r="Z7" s="6">
        <f>VLOOKUP(Z6,O4:Q25,3)</f>
        <v>2021</v>
      </c>
      <c r="AA7" s="24"/>
      <c r="AB7" s="24"/>
      <c r="AC7" s="27"/>
      <c r="AE7" s="144">
        <f>'Crop Water Need'!B7</f>
        <v>2000</v>
      </c>
      <c r="AF7" s="144">
        <f>'Crop Water Need'!C7</f>
        <v>7</v>
      </c>
      <c r="AG7" s="9">
        <f>'Crop Water Need'!D7</f>
        <v>10894.144402830019</v>
      </c>
      <c r="AH7" s="9">
        <f>'Crop Water Need'!E7</f>
        <v>40309.68840242445</v>
      </c>
      <c r="AI7" s="9">
        <f>'Crop Water Need'!F7</f>
        <v>27552.764575013844</v>
      </c>
      <c r="AJ7" s="9">
        <f>'Crop Water Need'!G7</f>
        <v>7994.571264742428</v>
      </c>
      <c r="AK7" s="9">
        <f>'Crop Water Need'!H7</f>
        <v>47988.019875149243</v>
      </c>
      <c r="AL7" s="9">
        <f>'Crop Water Need'!I7</f>
        <v>99304.460421975818</v>
      </c>
      <c r="AM7" s="9">
        <f>'Crop Water Need'!J7</f>
        <v>112461.94220887251</v>
      </c>
      <c r="AN7" s="148">
        <f>Demand!D7</f>
        <v>14699.699999999999</v>
      </c>
      <c r="AO7" s="148">
        <f>Demand!E7</f>
        <v>94750.799999999974</v>
      </c>
      <c r="AP7" s="148">
        <f>Demand!F7</f>
        <v>54663.394999320844</v>
      </c>
      <c r="AQ7" s="148">
        <f>Demand!G7</f>
        <v>16043.436542701746</v>
      </c>
      <c r="AR7" s="148">
        <f>Demand!H7</f>
        <v>81475.262070481549</v>
      </c>
      <c r="AS7" s="148">
        <f>Demand!I7</f>
        <v>226420</v>
      </c>
      <c r="AT7" s="148">
        <f>Demand!J7</f>
        <v>223465.75139000002</v>
      </c>
      <c r="AU7" s="152">
        <f>'Forecast Supply'!B7</f>
        <v>2000</v>
      </c>
      <c r="AV7" s="153">
        <f>'Forecast Supply'!C7</f>
        <v>36770</v>
      </c>
      <c r="AW7" s="107">
        <f>'Forecast Supply'!D7</f>
        <v>149538.06080000001</v>
      </c>
      <c r="AX7" s="107">
        <f>'Forecast Supply'!E7</f>
        <v>531356.77049999998</v>
      </c>
      <c r="AY7" s="107">
        <f>'Forecast Supply'!F7</f>
        <v>375569.6239867321</v>
      </c>
      <c r="AZ7" s="107">
        <f>'Forecast Supply'!G7</f>
        <v>106115.0434</v>
      </c>
      <c r="BA7" s="107">
        <f>'Forecast Supply'!H7</f>
        <v>597204.60831326793</v>
      </c>
      <c r="BB7" s="107">
        <f>'Forecast Supply'!I7</f>
        <v>1311635.2089219287</v>
      </c>
      <c r="BC7" s="107">
        <f>'Forecast Supply'!J7</f>
        <v>1223038.0328000004</v>
      </c>
      <c r="BD7" s="441">
        <v>2000</v>
      </c>
      <c r="BE7" s="396">
        <v>7</v>
      </c>
      <c r="BF7" s="148">
        <f t="shared" si="0"/>
        <v>15710.550000000001</v>
      </c>
      <c r="BG7" s="148">
        <f t="shared" si="0"/>
        <v>94753.35000000002</v>
      </c>
      <c r="BH7" s="148">
        <f t="shared" si="0"/>
        <v>59606.35606944585</v>
      </c>
      <c r="BI7" s="148">
        <f t="shared" si="0"/>
        <v>12709.021790926672</v>
      </c>
      <c r="BJ7" s="148">
        <f t="shared" si="0"/>
        <v>86154.351264059747</v>
      </c>
      <c r="BK7" s="148">
        <f t="shared" si="0"/>
        <v>216214.19618997531</v>
      </c>
      <c r="BL7" s="148">
        <f t="shared" si="0"/>
        <v>213543.40173250006</v>
      </c>
      <c r="BM7" s="152">
        <f>'Project Efficiency'!BQ7</f>
        <v>2000</v>
      </c>
      <c r="BN7" s="152">
        <f>'Project Efficiency'!BR7</f>
        <v>7</v>
      </c>
      <c r="BO7" s="155">
        <f>'Project Efficiency'!BS7</f>
        <v>0.73762742147495308</v>
      </c>
      <c r="BP7" s="155">
        <f>'Project Efficiency'!BT7</f>
        <v>0.4332264695381437</v>
      </c>
      <c r="BQ7" s="155">
        <f>'Project Efficiency'!BU7</f>
        <v>0.56547816439266851</v>
      </c>
      <c r="BR7" s="155">
        <f>'Project Efficiency'!BV7</f>
        <v>0.66125648703716067</v>
      </c>
      <c r="BS7" s="155">
        <f>'Project Efficiency'!BW7</f>
        <v>0.63831213533912246</v>
      </c>
      <c r="BT7" s="155">
        <f>'Project Efficiency'!BX7</f>
        <v>0.46058172414391874</v>
      </c>
      <c r="BU7" s="155">
        <f>'Project Efficiency'!BY7</f>
        <v>0.5541890778166082</v>
      </c>
      <c r="BV7" s="470">
        <f>'Min-Max Diversions'!B7</f>
        <v>2000</v>
      </c>
      <c r="BW7" s="470" t="str">
        <f>'Min-Max Diversions'!C7</f>
        <v>Oct. Max.:</v>
      </c>
      <c r="BX7" s="468">
        <f>'Min-Max Diversions'!D7</f>
        <v>2919.7120000000014</v>
      </c>
      <c r="BY7" s="468">
        <f>'Min-Max Diversions'!E7</f>
        <v>55370.989300000016</v>
      </c>
      <c r="BZ7" s="468">
        <f>'Min-Max Diversions'!F7</f>
        <v>13618.092502790054</v>
      </c>
      <c r="CA7" s="468">
        <f>'Min-Max Diversions'!G7</f>
        <v>2679.7085000000002</v>
      </c>
      <c r="CB7" s="468">
        <f>'Min-Max Diversions'!H7</f>
        <v>21900.441997209949</v>
      </c>
      <c r="CC7" s="468">
        <f>'Min-Max Diversions'!I7</f>
        <v>101749.9797</v>
      </c>
      <c r="CD7" s="468">
        <f>'Min-Max Diversions'!J7</f>
        <v>103913.5815</v>
      </c>
      <c r="CF7" s="112"/>
      <c r="CG7" s="112"/>
      <c r="CH7" s="112"/>
    </row>
    <row r="8" spans="2:86" ht="15.75" thickTop="1" x14ac:dyDescent="0.25">
      <c r="B8" s="29">
        <v>4</v>
      </c>
      <c r="C8" s="417">
        <f t="array" aca="1" ref="C8" ca="1">SUM(IF($AE$4:$AE$157=$Z$7,IF($AF$4:$AF$157=$B8,INDIRECT(INDIRECT("$z$11")&amp;$AC$3):INDIRECT(INDIRECT("$z$11")&amp;$AC$5),0),))</f>
        <v>113973.89350000001</v>
      </c>
      <c r="D8" s="201">
        <f t="array" aca="1" ref="D8" ca="1">SUM(IF($AE$4:$AE$157=$Z$7,IF($AF$4:$AF$157=$B8,INDIRECT(INDIRECT("$Z$10")&amp;$AC$3):INDIRECT(INDIRECT("$Z$10")&amp;$AC$5),0),))</f>
        <v>37511.844765639908</v>
      </c>
      <c r="E8" s="72"/>
      <c r="F8" s="69">
        <f>DATE(AA15,AB15,AC15)</f>
        <v>44287</v>
      </c>
      <c r="G8" s="90">
        <f t="array" aca="1" ref="G8" ca="1">SUM(IF($AU$4:$AU$135=$Z$7,IF($AV$4:$AV$135=$F8,INDIRECT(INDIRECT("$Z$12")&amp;$AC$8):INDIRECT(INDIRECT("$Z$12")&amp;$AC$10),0),))</f>
        <v>1019520</v>
      </c>
      <c r="H8" s="90"/>
      <c r="I8" s="157" t="s">
        <v>106</v>
      </c>
      <c r="J8" s="90">
        <f t="array" aca="1" ref="J8" ca="1">SUM(IF($BV$4:$BV$157=$Z$7,IF($BW$4:$BW$157=$I8,INDIRECT(INDIRECT("$Z$13")&amp;$AC$3):INDIRECT(INDIRECT("$Z$13")&amp;$AC$5),0),))</f>
        <v>72586.376002592238</v>
      </c>
      <c r="O8" s="82">
        <v>5</v>
      </c>
      <c r="P8" s="6" t="s">
        <v>4</v>
      </c>
      <c r="Q8" s="202">
        <v>2004</v>
      </c>
      <c r="R8" s="6" t="s">
        <v>74</v>
      </c>
      <c r="S8" s="411" t="s">
        <v>197</v>
      </c>
      <c r="T8" s="411" t="s">
        <v>198</v>
      </c>
      <c r="U8" s="411" t="s">
        <v>196</v>
      </c>
      <c r="V8" s="411" t="s">
        <v>212</v>
      </c>
      <c r="W8" s="411" t="s">
        <v>217</v>
      </c>
      <c r="X8" s="403"/>
      <c r="Y8" s="86"/>
      <c r="Z8" s="6"/>
      <c r="AA8" s="24"/>
      <c r="AB8" s="4" t="s">
        <v>58</v>
      </c>
      <c r="AC8" s="83">
        <v>4</v>
      </c>
      <c r="AE8" s="144">
        <f>'Crop Water Need'!B8</f>
        <v>2000</v>
      </c>
      <c r="AF8" s="144">
        <f>'Crop Water Need'!C8</f>
        <v>8</v>
      </c>
      <c r="AG8" s="9">
        <f>'Crop Water Need'!D8</f>
        <v>6462.0577544303524</v>
      </c>
      <c r="AH8" s="9">
        <f>'Crop Water Need'!E8</f>
        <v>31515.346701352522</v>
      </c>
      <c r="AI8" s="9">
        <f>'Crop Water Need'!F8</f>
        <v>14631.883544988146</v>
      </c>
      <c r="AJ8" s="9">
        <f>'Crop Water Need'!G8</f>
        <v>5505.1229145437765</v>
      </c>
      <c r="AK8" s="9">
        <f>'Crop Water Need'!H8</f>
        <v>25140.398058242179</v>
      </c>
      <c r="AL8" s="9">
        <f>'Crop Water Need'!I8</f>
        <v>76993.562965483477</v>
      </c>
      <c r="AM8" s="9">
        <f>'Crop Water Need'!J8</f>
        <v>79937.001823687067</v>
      </c>
      <c r="AN8" s="148">
        <f>Demand!D8</f>
        <v>11147.199999999997</v>
      </c>
      <c r="AO8" s="148">
        <f>Demand!E8</f>
        <v>86887.500000000015</v>
      </c>
      <c r="AP8" s="148">
        <f>Demand!F8</f>
        <v>46437.35633163189</v>
      </c>
      <c r="AQ8" s="148">
        <f>Demand!G8</f>
        <v>12095.544362781129</v>
      </c>
      <c r="AR8" s="148">
        <f>Demand!H8</f>
        <v>69212.802432229044</v>
      </c>
      <c r="AS8" s="148">
        <f>Demand!I8</f>
        <v>201657</v>
      </c>
      <c r="AT8" s="148">
        <f>Demand!J8</f>
        <v>211753.77894000002</v>
      </c>
      <c r="AU8" s="152">
        <f>'Forecast Supply'!B8</f>
        <v>2000</v>
      </c>
      <c r="AV8" s="153">
        <f>'Forecast Supply'!C8</f>
        <v>36800</v>
      </c>
      <c r="AW8" s="107">
        <f>'Forecast Supply'!D8</f>
        <v>149538.06080000001</v>
      </c>
      <c r="AX8" s="107">
        <f>'Forecast Supply'!E8</f>
        <v>531356.77049999998</v>
      </c>
      <c r="AY8" s="107">
        <f>'Forecast Supply'!F8</f>
        <v>375569.6239867321</v>
      </c>
      <c r="AZ8" s="107">
        <f>'Forecast Supply'!G8</f>
        <v>106115.0434</v>
      </c>
      <c r="BA8" s="107">
        <f>'Forecast Supply'!H8</f>
        <v>597204.60831326793</v>
      </c>
      <c r="BB8" s="107">
        <f>'Forecast Supply'!I8</f>
        <v>1311635.2089219287</v>
      </c>
      <c r="BC8" s="107">
        <f>'Forecast Supply'!J8</f>
        <v>1223038.0328000004</v>
      </c>
      <c r="BD8" s="441">
        <v>2000</v>
      </c>
      <c r="BE8" s="396">
        <v>8</v>
      </c>
      <c r="BF8" s="148">
        <f t="shared" si="0"/>
        <v>12770.2</v>
      </c>
      <c r="BG8" s="148">
        <f>AVERAGE(AO50,AO64)</f>
        <v>83850.149999999965</v>
      </c>
      <c r="BH8" s="148">
        <f t="shared" si="0"/>
        <v>46869.849704853441</v>
      </c>
      <c r="BI8" s="148">
        <f t="shared" si="0"/>
        <v>9464.2472830874522</v>
      </c>
      <c r="BJ8" s="148">
        <f t="shared" si="0"/>
        <v>67724.402402991953</v>
      </c>
      <c r="BK8" s="148">
        <f t="shared" si="0"/>
        <v>193292.44835949369</v>
      </c>
      <c r="BL8" s="148">
        <f t="shared" si="0"/>
        <v>200087.06004250003</v>
      </c>
      <c r="BM8" s="152">
        <f>'Project Efficiency'!BQ8</f>
        <v>2000</v>
      </c>
      <c r="BN8" s="152">
        <f>'Project Efficiency'!BR8</f>
        <v>8</v>
      </c>
      <c r="BO8" s="155">
        <f>'Project Efficiency'!BS8</f>
        <v>0.56006701285884197</v>
      </c>
      <c r="BP8" s="155">
        <f>'Project Efficiency'!BT8</f>
        <v>0.37193295874141319</v>
      </c>
      <c r="BQ8" s="155">
        <f>'Project Efficiency'!BU8</f>
        <v>0.59145748032735557</v>
      </c>
      <c r="BR8" s="155">
        <f>'Project Efficiency'!BV8</f>
        <v>0.64125711539782526</v>
      </c>
      <c r="BS8" s="155">
        <f>'Project Efficiency'!BW8</f>
        <v>0.54338548044912083</v>
      </c>
      <c r="BT8" s="155">
        <f>'Project Efficiency'!BX8</f>
        <v>0.29443331601961437</v>
      </c>
      <c r="BU8" s="155">
        <f>'Project Efficiency'!BY8</f>
        <v>0.41906151985500562</v>
      </c>
      <c r="BV8" s="397">
        <f>'Min-Max Diversions'!B8</f>
        <v>2001</v>
      </c>
      <c r="BW8" s="397" t="str">
        <f>'Min-Max Diversions'!C8</f>
        <v>Apr. Avg.:</v>
      </c>
      <c r="BX8" s="467">
        <f>'Min-Max Diversions'!D8</f>
        <v>1406.6103592857144</v>
      </c>
      <c r="BY8" s="467">
        <f>'Min-Max Diversions'!E8</f>
        <v>25205.637942857149</v>
      </c>
      <c r="BZ8" s="467">
        <f>'Min-Max Diversions'!F8</f>
        <v>15197.210297857369</v>
      </c>
      <c r="CA8" s="467">
        <f>'Min-Max Diversions'!G8</f>
        <v>1217.6238960714286</v>
      </c>
      <c r="CB8" s="467">
        <f>'Min-Max Diversions'!H8</f>
        <v>22771.094701758007</v>
      </c>
      <c r="CC8" s="467">
        <f>'Min-Max Diversions'!I8</f>
        <v>65347.019489642851</v>
      </c>
      <c r="CD8" s="467">
        <f>'Min-Max Diversions'!J8</f>
        <v>63496.55289642857</v>
      </c>
      <c r="CF8" s="398"/>
      <c r="CG8" s="112"/>
      <c r="CH8" s="112"/>
    </row>
    <row r="9" spans="2:86" x14ac:dyDescent="0.25">
      <c r="B9" s="29">
        <v>5</v>
      </c>
      <c r="C9" s="782">
        <f t="array" aca="1" ref="C9" ca="1">SUM(IF($AE$4:$AE$157=$Z$7,IF($AF$4:$AF$157=$B9,INDIRECT(INDIRECT("$z$11")&amp;$AC$3):INDIRECT(INDIRECT("$z$11")&amp;$AC$5),0),))</f>
        <v>195013.75300000003</v>
      </c>
      <c r="D9" s="90">
        <f t="array" aca="1" ref="D9" ca="1">SUM(IF($AE$4:$AE$157=$Z$7,IF($AF$4:$AF$157=$B9,INDIRECT(INDIRECT("$Z$10")&amp;$AC$3):INDIRECT(INDIRECT("$Z$10")&amp;$AC$5),0),))</f>
        <v>59973.666096687652</v>
      </c>
      <c r="F9" s="69">
        <f t="shared" ref="F9:F13" si="1">DATE(AA16,AB16,AC16)</f>
        <v>44378</v>
      </c>
      <c r="G9" s="90">
        <f t="array" aca="1" ref="G9" ca="1">SUM(IF($AU$4:$AU$135=$Z$7,IF($AV$4:$AV$135=$F9,INDIRECT(INDIRECT("$Z$12")&amp;$AC$8):INDIRECT(INDIRECT("$Z$12")&amp;$AC$10),0),))</f>
        <v>1082769</v>
      </c>
      <c r="H9" s="90"/>
      <c r="I9" s="157" t="s">
        <v>107</v>
      </c>
      <c r="J9" s="90">
        <f t="array" aca="1" ref="J9" ca="1">SUM(IF($BV$4:$BV$157=$Z$7,IF($BW$4:$BW$157=$I9,INDIRECT(INDIRECT("$Z$13")&amp;$AC$3):INDIRECT(INDIRECT("$Z$13")&amp;$AC$5),0),))</f>
        <v>77953.874719660642</v>
      </c>
      <c r="O9" s="82">
        <v>6</v>
      </c>
      <c r="P9" s="6" t="s">
        <v>5</v>
      </c>
      <c r="Q9" s="202">
        <v>2005</v>
      </c>
      <c r="R9" s="411" t="s">
        <v>75</v>
      </c>
      <c r="S9" s="411" t="s">
        <v>220</v>
      </c>
      <c r="T9" s="411" t="s">
        <v>222</v>
      </c>
      <c r="U9" s="411" t="s">
        <v>224</v>
      </c>
      <c r="V9" s="471" t="s">
        <v>226</v>
      </c>
      <c r="W9" s="471" t="s">
        <v>227</v>
      </c>
      <c r="X9" s="403"/>
      <c r="Y9" s="4" t="s">
        <v>67</v>
      </c>
      <c r="Z9" s="6">
        <f>MATCH(Z4,AG3:AM3)</f>
        <v>7</v>
      </c>
      <c r="AA9" s="24"/>
      <c r="AB9" s="4" t="s">
        <v>59</v>
      </c>
      <c r="AC9" s="141">
        <f>COUNTIF(AU4:AU300,"&gt;0")</f>
        <v>132</v>
      </c>
      <c r="AE9" s="144">
        <f>'Crop Water Need'!B9</f>
        <v>2000</v>
      </c>
      <c r="AF9" s="144">
        <f>'Crop Water Need'!C9</f>
        <v>9</v>
      </c>
      <c r="AG9" s="9">
        <f>'Crop Water Need'!D9</f>
        <v>3042.8190018437781</v>
      </c>
      <c r="AH9" s="9">
        <f>'Crop Water Need'!E9</f>
        <v>12279.827927527744</v>
      </c>
      <c r="AI9" s="9">
        <f>'Crop Water Need'!F9</f>
        <v>7318.7177312706099</v>
      </c>
      <c r="AJ9" s="9">
        <f>'Crop Water Need'!G9</f>
        <v>1916.1616219364405</v>
      </c>
      <c r="AK9" s="9">
        <f>'Crop Water Need'!H9</f>
        <v>12388.361545491829</v>
      </c>
      <c r="AL9" s="9">
        <f>'Crop Water Need'!I9</f>
        <v>28758.606579667066</v>
      </c>
      <c r="AM9" s="9">
        <f>'Crop Water Need'!J9</f>
        <v>27353.552045668108</v>
      </c>
      <c r="AN9" s="148">
        <f>Demand!D9</f>
        <v>5550.2000000000007</v>
      </c>
      <c r="AO9" s="148">
        <f>Demand!E9</f>
        <v>68596.700000000026</v>
      </c>
      <c r="AP9" s="148">
        <f>Demand!F9</f>
        <v>28808.728441316063</v>
      </c>
      <c r="AQ9" s="148">
        <f>Demand!G9</f>
        <v>5652.9177568719706</v>
      </c>
      <c r="AR9" s="148">
        <f>Demand!H9</f>
        <v>42927.939119760274</v>
      </c>
      <c r="AS9" s="148">
        <f>Demand!I9</f>
        <v>146589</v>
      </c>
      <c r="AT9" s="148">
        <f>Demand!J9</f>
        <v>152819.94759999998</v>
      </c>
      <c r="AU9" s="152">
        <f>'Forecast Supply'!B9</f>
        <v>2000</v>
      </c>
      <c r="AV9" s="153">
        <f>'Forecast Supply'!C9</f>
        <v>36831</v>
      </c>
      <c r="AW9" s="107">
        <f>'Forecast Supply'!D9</f>
        <v>129538.06200000001</v>
      </c>
      <c r="AX9" s="107">
        <f>'Forecast Supply'!E9</f>
        <v>533766.61060000001</v>
      </c>
      <c r="AY9" s="107">
        <f>'Forecast Supply'!F9</f>
        <v>385002.15393773152</v>
      </c>
      <c r="AZ9" s="107">
        <f>'Forecast Supply'!G9</f>
        <v>108600.6525</v>
      </c>
      <c r="BA9" s="107">
        <f>'Forecast Supply'!H9</f>
        <v>560219.39556226856</v>
      </c>
      <c r="BB9" s="107">
        <f>'Forecast Supply'!I9</f>
        <v>1325280.0882000001</v>
      </c>
      <c r="BC9" s="107">
        <f>'Forecast Supply'!J9</f>
        <v>1215936.76107</v>
      </c>
      <c r="BD9" s="441">
        <v>2000</v>
      </c>
      <c r="BE9" s="396">
        <v>9</v>
      </c>
      <c r="BF9" s="148">
        <f t="shared" si="0"/>
        <v>6778.25</v>
      </c>
      <c r="BG9" s="148">
        <f t="shared" si="0"/>
        <v>64945.45</v>
      </c>
      <c r="BH9" s="148">
        <f t="shared" si="0"/>
        <v>29507.470742826274</v>
      </c>
      <c r="BI9" s="148">
        <f t="shared" si="0"/>
        <v>5242.8484160919334</v>
      </c>
      <c r="BJ9" s="148">
        <f t="shared" si="0"/>
        <v>42704.832725519278</v>
      </c>
      <c r="BK9" s="148">
        <f t="shared" si="0"/>
        <v>138501.33514744829</v>
      </c>
      <c r="BL9" s="148">
        <f t="shared" si="0"/>
        <v>146527.67071500001</v>
      </c>
      <c r="BM9" s="152">
        <f>'Project Efficiency'!BQ9</f>
        <v>2000</v>
      </c>
      <c r="BN9" s="152">
        <f>'Project Efficiency'!BR9</f>
        <v>9</v>
      </c>
      <c r="BO9" s="155">
        <f>'Project Efficiency'!BS9</f>
        <v>0.44310798842787263</v>
      </c>
      <c r="BP9" s="155">
        <f>'Project Efficiency'!BT9</f>
        <v>0.26208687276724002</v>
      </c>
      <c r="BQ9" s="155">
        <f>'Project Efficiency'!BU9</f>
        <v>0.5078485936907009</v>
      </c>
      <c r="BR9" s="155">
        <f>'Project Efficiency'!BV9</f>
        <v>0.58074563548308344</v>
      </c>
      <c r="BS9" s="155">
        <f>'Project Efficiency'!BW9</f>
        <v>0.45008976726187788</v>
      </c>
      <c r="BT9" s="155">
        <f>'Project Efficiency'!BX9</f>
        <v>0.2128308056512066</v>
      </c>
      <c r="BU9" s="155">
        <f>'Project Efficiency'!BY9</f>
        <v>0.24960571250161226</v>
      </c>
      <c r="BV9" s="397">
        <f>'Min-Max Diversions'!B9</f>
        <v>2001</v>
      </c>
      <c r="BW9" s="397" t="str">
        <f>'Min-Max Diversions'!C9</f>
        <v>Oct. Avg.:</v>
      </c>
      <c r="BX9" s="467">
        <f>'Min-Max Diversions'!D9</f>
        <v>1903.0690750000003</v>
      </c>
      <c r="BY9" s="467">
        <f>'Min-Max Diversions'!E9</f>
        <v>24561.992192857142</v>
      </c>
      <c r="BZ9" s="467">
        <f>'Min-Max Diversions'!F9</f>
        <v>8735.3554174972942</v>
      </c>
      <c r="CA9" s="467">
        <f>'Min-Max Diversions'!G9</f>
        <v>1790.6343775000003</v>
      </c>
      <c r="CB9" s="467">
        <f>'Min-Max Diversions'!H9</f>
        <v>13250.002269645562</v>
      </c>
      <c r="CC9" s="467">
        <f>'Min-Max Diversions'!I9</f>
        <v>61858.478004642871</v>
      </c>
      <c r="CD9" s="467">
        <f>'Min-Max Diversions'!J9</f>
        <v>78714.949562500013</v>
      </c>
      <c r="CF9" s="112"/>
      <c r="CG9" s="112"/>
      <c r="CH9" s="112"/>
    </row>
    <row r="10" spans="2:86" x14ac:dyDescent="0.25">
      <c r="B10" s="29">
        <v>6</v>
      </c>
      <c r="C10" s="782">
        <f t="array" aca="1" ref="C10" ca="1">SUM(IF($AE$4:$AE$157=$Z$7,IF($AF$4:$AF$157=$B10,INDIRECT(INDIRECT("$z$11")&amp;$AC$3):INDIRECT(INDIRECT("$z$11")&amp;$AC$5),0),))</f>
        <v>211312.17249999996</v>
      </c>
      <c r="D10" s="90">
        <f t="array" aca="1" ref="D10" ca="1">SUM(IF($AE$4:$AE$157=$Z$7,IF($AF$4:$AF$157=$B10,INDIRECT(INDIRECT("$Z$10")&amp;$AC$3):INDIRECT(INDIRECT("$Z$10")&amp;$AC$5),0),))</f>
        <v>120128.04217652917</v>
      </c>
      <c r="F10" s="69">
        <f t="shared" si="1"/>
        <v>44409</v>
      </c>
      <c r="G10" s="90">
        <f t="array" aca="1" ref="G10" ca="1">SUM(IF($AU$4:$AU$135=$Z$7,IF($AV$4:$AV$135=$F10,INDIRECT(INDIRECT("$Z$12")&amp;$AC$8):INDIRECT(INDIRECT("$Z$12")&amp;$AC$10),0),))</f>
        <v>1104823</v>
      </c>
      <c r="H10" s="90"/>
      <c r="I10" s="157" t="s">
        <v>108</v>
      </c>
      <c r="J10" s="90">
        <f t="array" aca="1" ref="J10" ca="1">SUM(IF($BV$4:$BV$157=$Z$7,IF($BW$4:$BW$157=$I10,INDIRECT(INDIRECT("$Z$13")&amp;$AC$3):INDIRECT(INDIRECT("$Z$13")&amp;$AC$5),0),))</f>
        <v>58620.358999999997</v>
      </c>
      <c r="O10" s="82">
        <v>7</v>
      </c>
      <c r="P10" s="6" t="s">
        <v>6</v>
      </c>
      <c r="Q10" s="202">
        <v>2006</v>
      </c>
      <c r="R10" s="411" t="s">
        <v>78</v>
      </c>
      <c r="S10" s="411" t="s">
        <v>221</v>
      </c>
      <c r="T10" s="411" t="s">
        <v>223</v>
      </c>
      <c r="U10" s="411" t="s">
        <v>225</v>
      </c>
      <c r="V10" s="471" t="s">
        <v>229</v>
      </c>
      <c r="W10" s="471" t="s">
        <v>228</v>
      </c>
      <c r="X10" s="403"/>
      <c r="Y10" s="4" t="s">
        <v>76</v>
      </c>
      <c r="Z10" s="421" t="str">
        <f>VLOOKUP(Z9,O4:R10,4)</f>
        <v>AM</v>
      </c>
      <c r="AA10" s="24"/>
      <c r="AB10" s="4" t="s">
        <v>60</v>
      </c>
      <c r="AC10" s="83">
        <f>AC8+(AC9-1)</f>
        <v>135</v>
      </c>
      <c r="AE10" s="144">
        <f>'Crop Water Need'!B10</f>
        <v>2000</v>
      </c>
      <c r="AF10" s="144">
        <f>'Crop Water Need'!C10</f>
        <v>10</v>
      </c>
      <c r="AG10" s="9">
        <f>'Crop Water Need'!D10</f>
        <v>164.80458480916508</v>
      </c>
      <c r="AH10" s="9">
        <f>'Crop Water Need'!E10</f>
        <v>569.37955424250561</v>
      </c>
      <c r="AI10" s="9">
        <f>'Crop Water Need'!F10</f>
        <v>455.40506996657189</v>
      </c>
      <c r="AJ10" s="9">
        <f>'Crop Water Need'!G10</f>
        <v>103.67596835256768</v>
      </c>
      <c r="AK10" s="9">
        <f>'Crop Water Need'!H10</f>
        <v>515.24884574557893</v>
      </c>
      <c r="AL10" s="9">
        <f>'Crop Water Need'!I10</f>
        <v>1311.725239963374</v>
      </c>
      <c r="AM10" s="9">
        <f>'Crop Water Need'!J10</f>
        <v>1395.6848518748538</v>
      </c>
      <c r="AN10" s="148">
        <f>Demand!D10</f>
        <v>1432</v>
      </c>
      <c r="AO10" s="148">
        <f>Demand!E10</f>
        <v>46345.199999999983</v>
      </c>
      <c r="AP10" s="148">
        <f>Demand!F10</f>
        <v>11149.243285444481</v>
      </c>
      <c r="AQ10" s="148">
        <f>Demand!G10</f>
        <v>1996.2467146846977</v>
      </c>
      <c r="AR10" s="148">
        <f>Demand!H10</f>
        <v>16564.933825575448</v>
      </c>
      <c r="AS10" s="148">
        <f>Demand!I10</f>
        <v>75769</v>
      </c>
      <c r="AT10" s="148">
        <f>Demand!J10</f>
        <v>73415.721870000008</v>
      </c>
      <c r="AU10" s="452">
        <f>'Forecast Supply'!B10</f>
        <v>2001</v>
      </c>
      <c r="AV10" s="453">
        <f>'Forecast Supply'!C10</f>
        <v>36982</v>
      </c>
      <c r="AW10" s="304">
        <f>'Forecast Supply'!D10</f>
        <v>122028</v>
      </c>
      <c r="AX10" s="304">
        <f>'Forecast Supply'!E10</f>
        <v>387102</v>
      </c>
      <c r="AY10" s="304">
        <f>'Forecast Supply'!F10</f>
        <v>306000.22197773814</v>
      </c>
      <c r="AZ10" s="304">
        <f>'Forecast Supply'!G10</f>
        <v>89106.8</v>
      </c>
      <c r="BA10" s="304">
        <f>'Forecast Supply'!H10</f>
        <v>383815.84104944143</v>
      </c>
      <c r="BB10" s="304">
        <f>'Forecast Supply'!I10</f>
        <v>962449.01868746849</v>
      </c>
      <c r="BC10" s="304">
        <f>'Forecast Supply'!J10</f>
        <v>937073.03319814533</v>
      </c>
      <c r="BD10" s="441">
        <v>2000</v>
      </c>
      <c r="BE10" s="396">
        <v>10</v>
      </c>
      <c r="BF10" s="148">
        <f t="shared" ref="BF10:BL10" si="2">AVERAGE(AN52,AN66)</f>
        <v>1264.8999999999999</v>
      </c>
      <c r="BG10" s="148">
        <f t="shared" si="2"/>
        <v>16884.550000000003</v>
      </c>
      <c r="BH10" s="148">
        <f t="shared" si="2"/>
        <v>6736.84968741178</v>
      </c>
      <c r="BI10" s="148">
        <f t="shared" si="2"/>
        <v>1619.3862639019937</v>
      </c>
      <c r="BJ10" s="148">
        <f t="shared" si="2"/>
        <v>9717.8498596437257</v>
      </c>
      <c r="BK10" s="148">
        <f t="shared" si="2"/>
        <v>41935.344303069927</v>
      </c>
      <c r="BL10" s="148">
        <f t="shared" si="2"/>
        <v>75769.819009999977</v>
      </c>
      <c r="BM10" s="152">
        <f>'Project Efficiency'!BQ10</f>
        <v>2000</v>
      </c>
      <c r="BN10" s="152">
        <f>'Project Efficiency'!BR10</f>
        <v>10</v>
      </c>
      <c r="BO10" s="155">
        <f>'Project Efficiency'!BS10</f>
        <v>0.14806989500158718</v>
      </c>
      <c r="BP10" s="155">
        <f>'Project Efficiency'!BT10</f>
        <v>0.49490345773103794</v>
      </c>
      <c r="BQ10" s="155">
        <f>'Project Efficiency'!BU10</f>
        <v>0.16601449712606783</v>
      </c>
      <c r="BR10" s="155">
        <f>'Project Efficiency'!BV10</f>
        <v>0.37420629725614168</v>
      </c>
      <c r="BS10" s="155">
        <f>'Project Efficiency'!BW10</f>
        <v>0.18172520058012939</v>
      </c>
      <c r="BT10" s="155">
        <f>'Project Efficiency'!BX10</f>
        <v>0.13911358744498831</v>
      </c>
      <c r="BU10" s="155">
        <f>'Project Efficiency'!BY10</f>
        <v>0.1172982696599315</v>
      </c>
      <c r="BV10" s="397">
        <f>'Min-Max Diversions'!B10</f>
        <v>2001</v>
      </c>
      <c r="BW10" s="397" t="str">
        <f>'Min-Max Diversions'!C10</f>
        <v>Oct. Min.:</v>
      </c>
      <c r="BX10" s="467">
        <f>'Min-Max Diversions'!D10</f>
        <v>894.55849999999998</v>
      </c>
      <c r="BY10" s="467">
        <f>'Min-Max Diversions'!E10</f>
        <v>0</v>
      </c>
      <c r="BZ10" s="467">
        <f>'Min-Max Diversions'!F10</f>
        <v>4454.3332858992026</v>
      </c>
      <c r="CA10" s="467">
        <f>'Min-Max Diversions'!G10</f>
        <v>1081.5827150000002</v>
      </c>
      <c r="CB10" s="467">
        <f>'Min-Max Diversions'!H10</f>
        <v>6279.0000991007973</v>
      </c>
      <c r="CC10" s="467">
        <f>'Min-Max Diversions'!I10</f>
        <v>18914.318804999999</v>
      </c>
      <c r="CD10" s="467">
        <f>'Min-Max Diversions'!J10</f>
        <v>58620.358999999997</v>
      </c>
      <c r="CF10" s="112"/>
      <c r="CG10" s="112"/>
      <c r="CH10" s="112"/>
    </row>
    <row r="11" spans="2:86" x14ac:dyDescent="0.25">
      <c r="B11" s="29">
        <v>7</v>
      </c>
      <c r="C11" s="782">
        <f t="array" aca="1" ref="C11" ca="1">SUM(IF($AE$4:$AE$157=$Z$7,IF($AF$4:$AF$157=$B11,INDIRECT(INDIRECT("$z$11")&amp;$AC$3):INDIRECT(INDIRECT("$z$11")&amp;$AC$5),0),))</f>
        <v>0</v>
      </c>
      <c r="D11" s="90">
        <f t="array" aca="1" ref="D11" ca="1">SUM(IF($AE$4:$AE$157=$Z$7,IF($AF$4:$AF$157=$B11,INDIRECT(INDIRECT("$Z$10")&amp;$AC$3):INDIRECT(INDIRECT("$Z$10")&amp;$AC$5),0),))</f>
        <v>119973.99828378687</v>
      </c>
      <c r="F11" s="69">
        <f t="shared" si="1"/>
        <v>44440</v>
      </c>
      <c r="G11" s="90">
        <f t="array" aca="1" ref="G11" ca="1">SUM(IF($AU$4:$AU$135=$Z$7,IF($AV$4:$AV$135=$F11,INDIRECT(INDIRECT("$Z$12")&amp;$AC$8):INDIRECT(INDIRECT("$Z$12")&amp;$AC$10),0),))</f>
        <v>0</v>
      </c>
      <c r="H11" s="90"/>
      <c r="I11" s="422" t="s">
        <v>117</v>
      </c>
      <c r="J11" s="476">
        <f t="array" aca="1" ref="J11" ca="1">SUM(IF($BV$4:$BV$157=$Z$7,IF($BW$4:$BW$157=$I11,INDIRECT(INDIRECT("$Z$13")&amp;$AC$3):INDIRECT(INDIRECT("$Z$13")&amp;$AC$5),0),))</f>
        <v>107593.77400455817</v>
      </c>
      <c r="O11" s="82">
        <v>8</v>
      </c>
      <c r="P11" s="6"/>
      <c r="Q11" s="202">
        <v>2007</v>
      </c>
      <c r="R11" s="6"/>
      <c r="S11" s="6"/>
      <c r="T11" s="24"/>
      <c r="U11" s="24"/>
      <c r="V11" s="403"/>
      <c r="W11" s="403"/>
      <c r="X11" s="403"/>
      <c r="Y11" s="86" t="s">
        <v>77</v>
      </c>
      <c r="Z11" s="421" t="str">
        <f>VLOOKUP(Z9,O4:S10,5)</f>
        <v>AT</v>
      </c>
      <c r="AA11" s="24"/>
      <c r="AB11" s="24"/>
      <c r="AC11" s="27"/>
      <c r="AE11" s="416">
        <f>'Crop Water Need'!B11</f>
        <v>2001</v>
      </c>
      <c r="AF11" s="416">
        <f>'Crop Water Need'!C11</f>
        <v>4</v>
      </c>
      <c r="AG11" s="85">
        <f>'Crop Water Need'!D11</f>
        <v>1302.9277213436083</v>
      </c>
      <c r="AH11" s="85">
        <f>'Crop Water Need'!E11</f>
        <v>3675.8317018633647</v>
      </c>
      <c r="AI11" s="85">
        <f>'Crop Water Need'!F11</f>
        <v>5518.5017061653998</v>
      </c>
      <c r="AJ11" s="85">
        <f>'Crop Water Need'!G11</f>
        <v>1056.2761390925486</v>
      </c>
      <c r="AK11" s="85">
        <f>'Crop Water Need'!H11</f>
        <v>5273.0466792298757</v>
      </c>
      <c r="AL11" s="85">
        <f>'Crop Water Need'!I11</f>
        <v>8893.4310584356026</v>
      </c>
      <c r="AM11" s="85">
        <f>'Crop Water Need'!J11</f>
        <v>12813.88367889992</v>
      </c>
      <c r="AN11" s="450">
        <f>Demand!D11</f>
        <v>1510.6</v>
      </c>
      <c r="AO11" s="450">
        <f>Demand!E11</f>
        <v>38026.799999999996</v>
      </c>
      <c r="AP11" s="450">
        <f>Demand!F11</f>
        <v>14114.037127876045</v>
      </c>
      <c r="AQ11" s="450">
        <f>Demand!G11</f>
        <v>1035.2866176301779</v>
      </c>
      <c r="AR11" s="450">
        <f>Demand!H11</f>
        <v>23126.175372123958</v>
      </c>
      <c r="AS11" s="450">
        <f>Demand!I11</f>
        <v>77718</v>
      </c>
      <c r="AT11" s="450">
        <f>Demand!J11</f>
        <v>69771.59599999999</v>
      </c>
      <c r="AU11" s="454">
        <f>'Forecast Supply'!B11</f>
        <v>2001</v>
      </c>
      <c r="AV11" s="455">
        <f>'Forecast Supply'!C11</f>
        <v>37073</v>
      </c>
      <c r="AW11" s="417">
        <f>'Forecast Supply'!D11</f>
        <v>123331.15949999999</v>
      </c>
      <c r="AX11" s="417">
        <f>'Forecast Supply'!E11</f>
        <v>420192.13545</v>
      </c>
      <c r="AY11" s="417">
        <f>'Forecast Supply'!F11</f>
        <v>252350.44680827731</v>
      </c>
      <c r="AZ11" s="417">
        <f>'Forecast Supply'!G11</f>
        <v>88406.343999999997</v>
      </c>
      <c r="BA11" s="417">
        <f>'Forecast Supply'!H11</f>
        <v>408488.5932917227</v>
      </c>
      <c r="BB11" s="417">
        <f>'Forecast Supply'!I11</f>
        <v>1315998.0250763702</v>
      </c>
      <c r="BC11" s="417">
        <f>'Forecast Supply'!J11</f>
        <v>971358.8441999997</v>
      </c>
      <c r="BD11" s="458">
        <v>2001</v>
      </c>
      <c r="BE11" s="459">
        <v>4</v>
      </c>
      <c r="BF11" s="460">
        <f>AVERAGE(AN46,AN60)</f>
        <v>716.3</v>
      </c>
      <c r="BG11" s="460">
        <f t="shared" ref="BG11:BL11" si="3">AVERAGE(AO46,AO60)</f>
        <v>10905.55</v>
      </c>
      <c r="BH11" s="460">
        <f t="shared" si="3"/>
        <v>9544.5950458289153</v>
      </c>
      <c r="BI11" s="460">
        <f t="shared" si="3"/>
        <v>774.02340325752232</v>
      </c>
      <c r="BJ11" s="460">
        <f t="shared" si="3"/>
        <v>13894.461229635039</v>
      </c>
      <c r="BK11" s="460">
        <f t="shared" si="3"/>
        <v>38078.82364261469</v>
      </c>
      <c r="BL11" s="460">
        <f t="shared" si="3"/>
        <v>46918.998275000005</v>
      </c>
      <c r="BM11" s="452">
        <f>'Project Efficiency'!BQ11</f>
        <v>2001</v>
      </c>
      <c r="BN11" s="452">
        <f>'Project Efficiency'!BR11</f>
        <v>4</v>
      </c>
      <c r="BO11" s="384">
        <f>'Project Efficiency'!BS11</f>
        <v>1.7892693067970442</v>
      </c>
      <c r="BP11" s="384">
        <f>'Project Efficiency'!BT11</f>
        <v>0.3520607132493222</v>
      </c>
      <c r="BQ11" s="384">
        <f>'Project Efficiency'!BU11</f>
        <v>0.28189398023680323</v>
      </c>
      <c r="BR11" s="384">
        <f>'Project Efficiency'!BV11</f>
        <v>1.0166215275684336</v>
      </c>
      <c r="BS11" s="384">
        <f>'Project Efficiency'!BW11</f>
        <v>0.30421264589195995</v>
      </c>
      <c r="BT11" s="384">
        <f>'Project Efficiency'!BX11</f>
        <v>0.10017033551239239</v>
      </c>
      <c r="BU11" s="384">
        <f>'Project Efficiency'!BY11</f>
        <v>0.22194987358915733</v>
      </c>
      <c r="BV11" s="397">
        <f>'Min-Max Diversions'!B11</f>
        <v>2001</v>
      </c>
      <c r="BW11" s="397" t="str">
        <f>'Min-Max Diversions'!C11</f>
        <v>Oct. Max.:</v>
      </c>
      <c r="BX11" s="467">
        <f>'Min-Max Diversions'!D11</f>
        <v>2919.7120000000014</v>
      </c>
      <c r="BY11" s="467">
        <f>'Min-Max Diversions'!E11</f>
        <v>55370.989300000016</v>
      </c>
      <c r="BZ11" s="467">
        <f>'Min-Max Diversions'!F11</f>
        <v>13618.092502790054</v>
      </c>
      <c r="CA11" s="467">
        <f>'Min-Max Diversions'!G11</f>
        <v>2679.7085000000002</v>
      </c>
      <c r="CB11" s="467">
        <f>'Min-Max Diversions'!H11</f>
        <v>21900.441997209949</v>
      </c>
      <c r="CC11" s="467">
        <f>'Min-Max Diversions'!I11</f>
        <v>101749.9797</v>
      </c>
      <c r="CD11" s="467">
        <f>'Min-Max Diversions'!J11</f>
        <v>103913.5815</v>
      </c>
      <c r="CF11" s="112"/>
      <c r="CG11" s="112"/>
      <c r="CH11" s="112"/>
    </row>
    <row r="12" spans="2:86" x14ac:dyDescent="0.25">
      <c r="B12" s="29">
        <v>8</v>
      </c>
      <c r="C12" s="782">
        <f t="array" aca="1" ref="C12" ca="1">SUM(IF($AE$4:$AE$157=$Z$7,IF($AF$4:$AF$157=$B12,INDIRECT(INDIRECT("$z$11")&amp;$AC$3):INDIRECT(INDIRECT("$z$11")&amp;$AC$5),0),))</f>
        <v>0</v>
      </c>
      <c r="D12" s="90">
        <f t="array" aca="1" ref="D12" ca="1">SUM(IF($AE$4:$AE$157=$Z$7,IF($AF$4:$AF$157=$B12,INDIRECT(INDIRECT("$Z$10")&amp;$AC$3):INDIRECT(INDIRECT("$Z$10")&amp;$AC$5),0),))</f>
        <v>42291.188803734338</v>
      </c>
      <c r="F12" s="69">
        <f t="shared" si="1"/>
        <v>44470</v>
      </c>
      <c r="G12" s="90">
        <f t="array" aca="1" ref="G12" ca="1">SUM(IF($AU$4:$AU$135=$Z$7,IF($AV$4:$AV$135=$F12,INDIRECT(INDIRECT("$Z$12")&amp;$AC$8):INDIRECT(INDIRECT("$Z$12")&amp;$AC$10),0),))</f>
        <v>0</v>
      </c>
      <c r="H12" s="188"/>
      <c r="I12" s="9"/>
      <c r="J12" s="9"/>
      <c r="O12" s="82">
        <v>9</v>
      </c>
      <c r="P12" s="6"/>
      <c r="Q12" s="202">
        <v>2008</v>
      </c>
      <c r="R12" s="6"/>
      <c r="S12" s="6"/>
      <c r="T12" s="24"/>
      <c r="U12" s="24"/>
      <c r="V12" s="403"/>
      <c r="W12" s="403"/>
      <c r="X12" s="403"/>
      <c r="Y12" s="4" t="s">
        <v>114</v>
      </c>
      <c r="Z12" s="421" t="str">
        <f>VLOOKUP(Z9,O4:T10,6)</f>
        <v>BC</v>
      </c>
      <c r="AA12" s="24"/>
      <c r="AB12" s="24"/>
      <c r="AC12" s="27"/>
      <c r="AE12" s="420">
        <f>'Crop Water Need'!B12</f>
        <v>2001</v>
      </c>
      <c r="AF12" s="420">
        <f>'Crop Water Need'!C12</f>
        <v>5</v>
      </c>
      <c r="AG12" s="406">
        <f>'Crop Water Need'!D12</f>
        <v>5358.3226317986664</v>
      </c>
      <c r="AH12" s="406">
        <f>'Crop Water Need'!E12</f>
        <v>21938.559228316768</v>
      </c>
      <c r="AI12" s="406">
        <f>'Crop Water Need'!F12</f>
        <v>18300.861088720241</v>
      </c>
      <c r="AJ12" s="406">
        <f>'Crop Water Need'!G12</f>
        <v>5134.2274874115001</v>
      </c>
      <c r="AK12" s="406">
        <f>'Crop Water Need'!H12</f>
        <v>24917.993108157079</v>
      </c>
      <c r="AL12" s="406">
        <f>'Crop Water Need'!I12</f>
        <v>51572.51862669026</v>
      </c>
      <c r="AM12" s="406">
        <f>'Crop Water Need'!J12</f>
        <v>65090.964686876236</v>
      </c>
      <c r="AN12" s="447">
        <f>Demand!D12</f>
        <v>11125.199999999997</v>
      </c>
      <c r="AO12" s="447">
        <f>Demand!E12</f>
        <v>78057.099999999991</v>
      </c>
      <c r="AP12" s="447">
        <f>Demand!F12</f>
        <v>46331.629095353208</v>
      </c>
      <c r="AQ12" s="447">
        <f>Demand!G12</f>
        <v>10922.327773566765</v>
      </c>
      <c r="AR12" s="447">
        <f>Demand!H12</f>
        <v>75915.442904646785</v>
      </c>
      <c r="AS12" s="447">
        <f>Demand!I12</f>
        <v>172008</v>
      </c>
      <c r="AT12" s="447">
        <f>Demand!J12</f>
        <v>187464.552</v>
      </c>
      <c r="AU12" s="454">
        <f>'Forecast Supply'!B12</f>
        <v>2001</v>
      </c>
      <c r="AV12" s="455">
        <f>'Forecast Supply'!C12</f>
        <v>37104</v>
      </c>
      <c r="AW12" s="417">
        <f>'Forecast Supply'!D12</f>
        <v>123331.15949999999</v>
      </c>
      <c r="AX12" s="417">
        <f>'Forecast Supply'!E12</f>
        <v>420192.13545</v>
      </c>
      <c r="AY12" s="417">
        <f>'Forecast Supply'!F12</f>
        <v>252350.44680827731</v>
      </c>
      <c r="AZ12" s="417">
        <f>'Forecast Supply'!G12</f>
        <v>88406.343999999997</v>
      </c>
      <c r="BA12" s="417">
        <f>'Forecast Supply'!H12</f>
        <v>408488.5932917227</v>
      </c>
      <c r="BB12" s="417">
        <f>'Forecast Supply'!I12</f>
        <v>1015143.9013585025</v>
      </c>
      <c r="BC12" s="417">
        <f>'Forecast Supply'!J12</f>
        <v>987630.48644999973</v>
      </c>
      <c r="BD12" s="444">
        <v>2001</v>
      </c>
      <c r="BE12" s="443">
        <v>5</v>
      </c>
      <c r="BF12" s="449">
        <f t="shared" ref="BF12:BF17" si="4">AVERAGE(AN47,AN61)</f>
        <v>8728.8999999999978</v>
      </c>
      <c r="BG12" s="449">
        <f t="shared" ref="BG12:BG17" si="5">AVERAGE(AO47,AO61)</f>
        <v>65969.3</v>
      </c>
      <c r="BH12" s="449">
        <f t="shared" ref="BH12:BH17" si="6">AVERAGE(AP47,AP61)</f>
        <v>46248.47168887077</v>
      </c>
      <c r="BI12" s="449">
        <f t="shared" ref="BI12:BI17" si="7">AVERAGE(AQ47,AQ61)</f>
        <v>6755.4638917167522</v>
      </c>
      <c r="BJ12" s="449">
        <f t="shared" ref="BJ12:BJ17" si="8">AVERAGE(AR47,AR61)</f>
        <v>66857.769713935209</v>
      </c>
      <c r="BK12" s="449">
        <f t="shared" ref="BK12:BK17" si="9">AVERAGE(AS47,AS61)</f>
        <v>153667.3222195697</v>
      </c>
      <c r="BL12" s="449">
        <f t="shared" ref="BL12:BL17" si="10">AVERAGE(AT47,AT61)</f>
        <v>173863.19662500004</v>
      </c>
      <c r="BM12" s="454">
        <f>'Project Efficiency'!BQ12</f>
        <v>2001</v>
      </c>
      <c r="BN12" s="454">
        <f>'Project Efficiency'!BR12</f>
        <v>5</v>
      </c>
      <c r="BO12" s="383">
        <f>'Project Efficiency'!BS12</f>
        <v>0.55121463071233801</v>
      </c>
      <c r="BP12" s="383">
        <f>'Project Efficiency'!BT12</f>
        <v>0.32019708849318457</v>
      </c>
      <c r="BQ12" s="383">
        <f>'Project Efficiency'!BU12</f>
        <v>0.25638382240807783</v>
      </c>
      <c r="BR12" s="383">
        <f>'Project Efficiency'!BV12</f>
        <v>0.52746408575868708</v>
      </c>
      <c r="BS12" s="383">
        <f>'Project Efficiency'!BW12</f>
        <v>0.32738280801103714</v>
      </c>
      <c r="BT12" s="383">
        <f>'Project Efficiency'!BX12</f>
        <v>0.30670235273010654</v>
      </c>
      <c r="BU12" s="383">
        <f>'Project Efficiency'!BY12</f>
        <v>0.3217590088506514</v>
      </c>
      <c r="BV12" s="469">
        <f>'Min-Max Diversions'!B12</f>
        <v>2002</v>
      </c>
      <c r="BW12" s="469" t="str">
        <f>'Min-Max Diversions'!C12</f>
        <v>Apr. Avg.:</v>
      </c>
      <c r="BX12" s="466">
        <f>'Min-Max Diversions'!D12</f>
        <v>1406.6103592857144</v>
      </c>
      <c r="BY12" s="466">
        <f>'Min-Max Diversions'!E12</f>
        <v>25205.637942857149</v>
      </c>
      <c r="BZ12" s="466">
        <f>'Min-Max Diversions'!F12</f>
        <v>15197.210297857369</v>
      </c>
      <c r="CA12" s="466">
        <f>'Min-Max Diversions'!G12</f>
        <v>1217.6238960714286</v>
      </c>
      <c r="CB12" s="466">
        <f>'Min-Max Diversions'!H12</f>
        <v>22771.094701758007</v>
      </c>
      <c r="CC12" s="466">
        <f>'Min-Max Diversions'!I12</f>
        <v>65347.019489642851</v>
      </c>
      <c r="CD12" s="466">
        <f>'Min-Max Diversions'!J12</f>
        <v>63496.55289642857</v>
      </c>
      <c r="CG12" s="112"/>
      <c r="CH12" s="112"/>
    </row>
    <row r="13" spans="2:86" x14ac:dyDescent="0.25">
      <c r="B13" s="29">
        <v>9</v>
      </c>
      <c r="C13" s="782">
        <f t="array" aca="1" ref="C13" ca="1">SUM(IF($AE$4:$AE$157=$Z$7,IF($AF$4:$AF$157=$B13,INDIRECT(INDIRECT("$z$11")&amp;$AC$3):INDIRECT(INDIRECT("$z$11")&amp;$AC$5),0),))</f>
        <v>0</v>
      </c>
      <c r="D13" s="90">
        <f t="array" aca="1" ref="D13" ca="1">SUM(IF($AE$4:$AE$157=$Z$7,IF($AF$4:$AF$157=$B13,INDIRECT(INDIRECT("$Z$10")&amp;$AC$3):INDIRECT(INDIRECT("$Z$10")&amp;$AC$5),0),))</f>
        <v>0</v>
      </c>
      <c r="F13" s="70">
        <f t="shared" si="1"/>
        <v>44501</v>
      </c>
      <c r="G13" s="476">
        <f t="array" aca="1" ref="G13" ca="1">SUM(IF($AU$4:$AU$135=$Z$7,IF($AV$4:$AV$135=$F13,INDIRECT(INDIRECT("$Z$12")&amp;$AC$8):INDIRECT(INDIRECT("$Z$12")&amp;$AC$10),0),))</f>
        <v>0</v>
      </c>
      <c r="H13" s="188"/>
      <c r="I13" s="9"/>
      <c r="J13" s="9"/>
      <c r="O13" s="82">
        <v>10</v>
      </c>
      <c r="P13" s="24"/>
      <c r="Q13" s="202">
        <v>2009</v>
      </c>
      <c r="R13" s="24"/>
      <c r="S13" s="24"/>
      <c r="T13" s="24"/>
      <c r="Y13" s="4" t="s">
        <v>191</v>
      </c>
      <c r="Z13" s="421" t="str">
        <f>VLOOKUP(Z9,O4:U10,7)</f>
        <v>CD</v>
      </c>
      <c r="AA13" s="24"/>
      <c r="AB13" s="24"/>
      <c r="AC13" s="27"/>
      <c r="AD13" s="112"/>
      <c r="AE13" s="420">
        <f>'Crop Water Need'!B13</f>
        <v>2001</v>
      </c>
      <c r="AF13" s="420">
        <f>'Crop Water Need'!C13</f>
        <v>6</v>
      </c>
      <c r="AG13" s="406">
        <f>'Crop Water Need'!D13</f>
        <v>8211.7166773378431</v>
      </c>
      <c r="AH13" s="406">
        <f>'Crop Water Need'!E13</f>
        <v>32637.280845494519</v>
      </c>
      <c r="AI13" s="406">
        <f>'Crop Water Need'!F13</f>
        <v>25183.772012341677</v>
      </c>
      <c r="AJ13" s="406">
        <f>'Crop Water Need'!G13</f>
        <v>7237.9578616613899</v>
      </c>
      <c r="AK13" s="406">
        <f>'Crop Water Need'!H13</f>
        <v>37815.330683104061</v>
      </c>
      <c r="AL13" s="406">
        <f>'Crop Water Need'!I13</f>
        <v>78518.190510034037</v>
      </c>
      <c r="AM13" s="406">
        <f>'Crop Water Need'!J13</f>
        <v>93823.880351200554</v>
      </c>
      <c r="AN13" s="447">
        <f>Demand!D13</f>
        <v>15156.400000000001</v>
      </c>
      <c r="AO13" s="447">
        <f>Demand!E13</f>
        <v>81486.899999999994</v>
      </c>
      <c r="AP13" s="447">
        <f>Demand!F13</f>
        <v>50551.932926825713</v>
      </c>
      <c r="AQ13" s="447">
        <f>Demand!G13</f>
        <v>12569.668746516685</v>
      </c>
      <c r="AR13" s="447">
        <f>Demand!H13</f>
        <v>82830.508073174307</v>
      </c>
      <c r="AS13" s="447">
        <f>Demand!I13</f>
        <v>187501</v>
      </c>
      <c r="AT13" s="447">
        <f>Demand!J13</f>
        <v>194087.45850000001</v>
      </c>
      <c r="AU13" s="454">
        <f>'Forecast Supply'!B13</f>
        <v>2001</v>
      </c>
      <c r="AV13" s="455">
        <f>'Forecast Supply'!C13</f>
        <v>37135</v>
      </c>
      <c r="AW13" s="417">
        <f>'Forecast Supply'!D13</f>
        <v>123331.15949999999</v>
      </c>
      <c r="AX13" s="417">
        <f>'Forecast Supply'!E13</f>
        <v>420192.13545</v>
      </c>
      <c r="AY13" s="417">
        <f>'Forecast Supply'!F13</f>
        <v>252350.44680827731</v>
      </c>
      <c r="AZ13" s="417">
        <f>'Forecast Supply'!G13</f>
        <v>88406.343999999997</v>
      </c>
      <c r="BA13" s="417">
        <f>'Forecast Supply'!H13</f>
        <v>408488.5932917227</v>
      </c>
      <c r="BB13" s="417">
        <f>'Forecast Supply'!I13</f>
        <v>1015143.9013585025</v>
      </c>
      <c r="BC13" s="417">
        <f>'Forecast Supply'!J13</f>
        <v>987630.48644999973</v>
      </c>
      <c r="BD13" s="442">
        <v>2001</v>
      </c>
      <c r="BE13" s="443">
        <v>6</v>
      </c>
      <c r="BF13" s="449">
        <f t="shared" si="4"/>
        <v>12524</v>
      </c>
      <c r="BG13" s="449">
        <f t="shared" si="5"/>
        <v>78421.200000000012</v>
      </c>
      <c r="BH13" s="449">
        <f t="shared" si="6"/>
        <v>52463.364837627887</v>
      </c>
      <c r="BI13" s="449">
        <f t="shared" si="7"/>
        <v>9767.959616025877</v>
      </c>
      <c r="BJ13" s="449">
        <f t="shared" si="8"/>
        <v>75830.046677350183</v>
      </c>
      <c r="BK13" s="449">
        <f t="shared" si="9"/>
        <v>183686.03013782838</v>
      </c>
      <c r="BL13" s="449">
        <f t="shared" si="10"/>
        <v>188671.58117250001</v>
      </c>
      <c r="BM13" s="454">
        <f>'Project Efficiency'!BQ13</f>
        <v>2001</v>
      </c>
      <c r="BN13" s="454">
        <f>'Project Efficiency'!BR13</f>
        <v>6</v>
      </c>
      <c r="BO13" s="383">
        <f>'Project Efficiency'!BS13</f>
        <v>0.70965427261430114</v>
      </c>
      <c r="BP13" s="383">
        <f>'Project Efficiency'!BT13</f>
        <v>0.42747693542895437</v>
      </c>
      <c r="BQ13" s="383">
        <f>'Project Efficiency'!BU13</f>
        <v>0.41088057620337637</v>
      </c>
      <c r="BR13" s="383">
        <f>'Project Efficiency'!BV13</f>
        <v>0.59165521229282281</v>
      </c>
      <c r="BS13" s="383">
        <f>'Project Efficiency'!BW13</f>
        <v>0.51356229373383167</v>
      </c>
      <c r="BT13" s="383">
        <f>'Project Efficiency'!BX13</f>
        <v>0.48885219513568978</v>
      </c>
      <c r="BU13" s="383">
        <f>'Project Efficiency'!BY13</f>
        <v>0.50972662860015572</v>
      </c>
      <c r="BV13" s="397">
        <f>'Min-Max Diversions'!B13</f>
        <v>2002</v>
      </c>
      <c r="BW13" s="397" t="str">
        <f>'Min-Max Diversions'!C13</f>
        <v>Oct. Avg.:</v>
      </c>
      <c r="BX13" s="467">
        <f>'Min-Max Diversions'!D13</f>
        <v>1903.0690750000003</v>
      </c>
      <c r="BY13" s="467">
        <f>'Min-Max Diversions'!E13</f>
        <v>24561.992192857142</v>
      </c>
      <c r="BZ13" s="467">
        <f>'Min-Max Diversions'!F13</f>
        <v>8735.3554174972942</v>
      </c>
      <c r="CA13" s="467">
        <f>'Min-Max Diversions'!G13</f>
        <v>1790.6343775000003</v>
      </c>
      <c r="CB13" s="467">
        <f>'Min-Max Diversions'!H13</f>
        <v>13250.002269645562</v>
      </c>
      <c r="CC13" s="467">
        <f>'Min-Max Diversions'!I13</f>
        <v>61858.478004642871</v>
      </c>
      <c r="CD13" s="467">
        <f>'Min-Max Diversions'!J13</f>
        <v>78714.949562500013</v>
      </c>
    </row>
    <row r="14" spans="2:86" x14ac:dyDescent="0.25">
      <c r="B14" s="31">
        <v>10</v>
      </c>
      <c r="C14" s="784">
        <f t="array" aca="1" ref="C14" ca="1">SUM(IF($AE$4:$AE$157=$Z$7,IF($AF$4:$AF$157=$B14,INDIRECT(INDIRECT("$z$11")&amp;$AC$3):INDIRECT(INDIRECT("$z$11")&amp;$AC$5),0),))</f>
        <v>0</v>
      </c>
      <c r="D14" s="476">
        <f t="array" aca="1" ref="D14" ca="1">SUM(IF($AE$4:$AE$157=$Z$7,IF($AF$4:$AF$157=$B14,INDIRECT(INDIRECT("$Z$10")&amp;$AC$3):INDIRECT(INDIRECT("$Z$10")&amp;$AC$5),0),))</f>
        <v>0</v>
      </c>
      <c r="I14" s="9"/>
      <c r="J14" s="9"/>
      <c r="O14" s="82">
        <v>11</v>
      </c>
      <c r="P14" s="24"/>
      <c r="Q14" s="202">
        <v>2010</v>
      </c>
      <c r="R14" s="24"/>
      <c r="S14" s="24"/>
      <c r="T14" s="24"/>
      <c r="U14" s="24"/>
      <c r="V14" s="403"/>
      <c r="W14" s="403"/>
      <c r="X14" s="403"/>
      <c r="Y14" s="86" t="s">
        <v>218</v>
      </c>
      <c r="Z14" s="421" t="str">
        <f>VLOOKUP(Z9,O4:V10,8)</f>
        <v>BL</v>
      </c>
      <c r="AA14" s="6" t="s">
        <v>42</v>
      </c>
      <c r="AB14" s="6" t="s">
        <v>23</v>
      </c>
      <c r="AC14" s="83" t="s">
        <v>138</v>
      </c>
      <c r="AE14" s="420">
        <f>'Crop Water Need'!B14</f>
        <v>2001</v>
      </c>
      <c r="AF14" s="420">
        <f>'Crop Water Need'!C14</f>
        <v>7</v>
      </c>
      <c r="AG14" s="406">
        <f>'Crop Water Need'!D14</f>
        <v>10520.169196628965</v>
      </c>
      <c r="AH14" s="406">
        <f>'Crop Water Need'!E14</f>
        <v>35765.624857233139</v>
      </c>
      <c r="AI14" s="406">
        <f>'Crop Water Need'!F14</f>
        <v>26724.376678203938</v>
      </c>
      <c r="AJ14" s="406">
        <f>'Crop Water Need'!G14</f>
        <v>6803.0642213843657</v>
      </c>
      <c r="AK14" s="406">
        <f>'Crop Water Need'!H14</f>
        <v>46571.558892762245</v>
      </c>
      <c r="AL14" s="406">
        <f>'Crop Water Need'!I14</f>
        <v>87655.606447323938</v>
      </c>
      <c r="AM14" s="406">
        <f>'Crop Water Need'!J14</f>
        <v>98068.051934414092</v>
      </c>
      <c r="AN14" s="447">
        <f>Demand!D14</f>
        <v>14791.200000000003</v>
      </c>
      <c r="AO14" s="447">
        <f>Demand!E14</f>
        <v>82220.000000000015</v>
      </c>
      <c r="AP14" s="447">
        <f>Demand!F14</f>
        <v>44215.4632090698</v>
      </c>
      <c r="AQ14" s="447">
        <f>Demand!G14</f>
        <v>12229.856894236722</v>
      </c>
      <c r="AR14" s="447">
        <f>Demand!H14</f>
        <v>72448.056290930253</v>
      </c>
      <c r="AS14" s="447">
        <f>Demand!I14</f>
        <v>197730</v>
      </c>
      <c r="AT14" s="447">
        <f>Demand!J14</f>
        <v>187869.18600000005</v>
      </c>
      <c r="AU14" s="454">
        <f>'Forecast Supply'!B14</f>
        <v>2001</v>
      </c>
      <c r="AV14" s="455">
        <f>'Forecast Supply'!C14</f>
        <v>37165</v>
      </c>
      <c r="AW14" s="417">
        <f>'Forecast Supply'!D14</f>
        <v>123331.15949999999</v>
      </c>
      <c r="AX14" s="417">
        <f>'Forecast Supply'!E14</f>
        <v>420192.13545</v>
      </c>
      <c r="AY14" s="417">
        <f>'Forecast Supply'!F14</f>
        <v>252350.44680827731</v>
      </c>
      <c r="AZ14" s="417">
        <f>'Forecast Supply'!G14</f>
        <v>88406.343999999997</v>
      </c>
      <c r="BA14" s="417">
        <f>'Forecast Supply'!H14</f>
        <v>408488.5932917227</v>
      </c>
      <c r="BB14" s="417">
        <f>'Forecast Supply'!I14</f>
        <v>1015143.9013585025</v>
      </c>
      <c r="BC14" s="417">
        <f>'Forecast Supply'!J14</f>
        <v>987630.48644999973</v>
      </c>
      <c r="BD14" s="444">
        <v>2001</v>
      </c>
      <c r="BE14" s="122">
        <v>7</v>
      </c>
      <c r="BF14" s="449">
        <f t="shared" si="4"/>
        <v>15710.550000000001</v>
      </c>
      <c r="BG14" s="449">
        <f t="shared" si="5"/>
        <v>94753.35000000002</v>
      </c>
      <c r="BH14" s="449">
        <f t="shared" si="6"/>
        <v>59606.35606944585</v>
      </c>
      <c r="BI14" s="449">
        <f t="shared" si="7"/>
        <v>12709.021790926672</v>
      </c>
      <c r="BJ14" s="449">
        <f t="shared" si="8"/>
        <v>86154.351264059747</v>
      </c>
      <c r="BK14" s="449">
        <f t="shared" si="9"/>
        <v>216214.19618997531</v>
      </c>
      <c r="BL14" s="449">
        <f t="shared" si="10"/>
        <v>213543.40173250006</v>
      </c>
      <c r="BM14" s="454">
        <f>'Project Efficiency'!BQ14</f>
        <v>2001</v>
      </c>
      <c r="BN14" s="454">
        <f>'Project Efficiency'!BR14</f>
        <v>7</v>
      </c>
      <c r="BO14" s="383">
        <f>'Project Efficiency'!BS14</f>
        <v>0.73762742147495308</v>
      </c>
      <c r="BP14" s="383">
        <f>'Project Efficiency'!BT14</f>
        <v>0.4332264695381437</v>
      </c>
      <c r="BQ14" s="383">
        <f>'Project Efficiency'!BU14</f>
        <v>0.56547816439266851</v>
      </c>
      <c r="BR14" s="383">
        <f>'Project Efficiency'!BV14</f>
        <v>0.66125648703716067</v>
      </c>
      <c r="BS14" s="383">
        <f>'Project Efficiency'!BW14</f>
        <v>0.63831213533912246</v>
      </c>
      <c r="BT14" s="383">
        <f>'Project Efficiency'!BX14</f>
        <v>0.46058172414391874</v>
      </c>
      <c r="BU14" s="383">
        <f>'Project Efficiency'!BY14</f>
        <v>0.5541890778166082</v>
      </c>
      <c r="BV14" s="397">
        <f>'Min-Max Diversions'!B14</f>
        <v>2002</v>
      </c>
      <c r="BW14" s="397" t="str">
        <f>'Min-Max Diversions'!C14</f>
        <v>Oct. Min.:</v>
      </c>
      <c r="BX14" s="467">
        <f>'Min-Max Diversions'!D14</f>
        <v>894.55849999999998</v>
      </c>
      <c r="BY14" s="467">
        <f>'Min-Max Diversions'!E14</f>
        <v>0</v>
      </c>
      <c r="BZ14" s="467">
        <f>'Min-Max Diversions'!F14</f>
        <v>4454.3332858992026</v>
      </c>
      <c r="CA14" s="467">
        <f>'Min-Max Diversions'!G14</f>
        <v>1081.5827150000002</v>
      </c>
      <c r="CB14" s="467">
        <f>'Min-Max Diversions'!H14</f>
        <v>6279.0000991007973</v>
      </c>
      <c r="CC14" s="467">
        <f>'Min-Max Diversions'!I14</f>
        <v>18914.318804999999</v>
      </c>
      <c r="CD14" s="467">
        <f>'Min-Max Diversions'!J14</f>
        <v>58620.358999999997</v>
      </c>
    </row>
    <row r="15" spans="2:86" x14ac:dyDescent="0.25">
      <c r="C15" s="9">
        <f ca="1">SUM(C8:C14)</f>
        <v>520299.81900000002</v>
      </c>
      <c r="D15" s="9">
        <f ca="1">SUM(D8:D14)</f>
        <v>379878.7401263779</v>
      </c>
      <c r="O15" s="82">
        <v>12</v>
      </c>
      <c r="P15" s="24"/>
      <c r="Q15" s="202">
        <v>2011</v>
      </c>
      <c r="R15" s="24"/>
      <c r="S15" s="24"/>
      <c r="T15" s="24"/>
      <c r="U15" s="24"/>
      <c r="V15" s="403"/>
      <c r="W15" s="403"/>
      <c r="X15" s="403"/>
      <c r="Y15" s="86" t="s">
        <v>219</v>
      </c>
      <c r="Z15" s="421" t="str">
        <f>VLOOKUP(Z9,O4:W10,9)</f>
        <v>BU</v>
      </c>
      <c r="AA15" s="6">
        <f>$Z$7</f>
        <v>2021</v>
      </c>
      <c r="AB15" s="6">
        <v>4</v>
      </c>
      <c r="AC15" s="83">
        <v>1</v>
      </c>
      <c r="AE15" s="420">
        <f>'Crop Water Need'!B15</f>
        <v>2001</v>
      </c>
      <c r="AF15" s="420">
        <f>'Crop Water Need'!C15</f>
        <v>8</v>
      </c>
      <c r="AG15" s="406">
        <f>'Crop Water Need'!D15</f>
        <v>7544.8538306337068</v>
      </c>
      <c r="AH15" s="406">
        <f>'Crop Water Need'!E15</f>
        <v>33601.883025938041</v>
      </c>
      <c r="AI15" s="406">
        <f>'Crop Water Need'!F15</f>
        <v>17179.731271086344</v>
      </c>
      <c r="AJ15" s="406">
        <f>'Crop Water Need'!G15</f>
        <v>5593.3312133892523</v>
      </c>
      <c r="AK15" s="406">
        <f>'Crop Water Need'!H15</f>
        <v>29720.214108891294</v>
      </c>
      <c r="AL15" s="406">
        <f>'Crop Water Need'!I15</f>
        <v>82189.867256580488</v>
      </c>
      <c r="AM15" s="406">
        <f>'Crop Water Need'!J15</f>
        <v>85720.35271958755</v>
      </c>
      <c r="AN15" s="447">
        <f>Demand!D15</f>
        <v>11944.100000000002</v>
      </c>
      <c r="AO15" s="447">
        <f>Demand!E15</f>
        <v>77737.8</v>
      </c>
      <c r="AP15" s="447">
        <f>Demand!F15</f>
        <v>38299.971429615376</v>
      </c>
      <c r="AQ15" s="447">
        <f>Demand!G15</f>
        <v>10243.873460377663</v>
      </c>
      <c r="AR15" s="447">
        <f>Demand!H15</f>
        <v>62755.386570384646</v>
      </c>
      <c r="AS15" s="447">
        <f>Demand!I15</f>
        <v>189748</v>
      </c>
      <c r="AT15" s="447">
        <f>Demand!J15</f>
        <v>174234.60699999993</v>
      </c>
      <c r="AU15" s="456">
        <f>'Forecast Supply'!B15</f>
        <v>2001</v>
      </c>
      <c r="AV15" s="457">
        <f>'Forecast Supply'!C15</f>
        <v>37196</v>
      </c>
      <c r="AW15" s="409">
        <f>'Forecast Supply'!D15</f>
        <v>73131.156794999988</v>
      </c>
      <c r="AX15" s="409">
        <f>'Forecast Supply'!E15</f>
        <v>420192.75134999992</v>
      </c>
      <c r="AY15" s="409">
        <f>'Forecast Supply'!F15</f>
        <v>260107.65388348646</v>
      </c>
      <c r="AZ15" s="409">
        <f>'Forecast Supply'!G15</f>
        <v>89264.886194999999</v>
      </c>
      <c r="BA15" s="409">
        <f>'Forecast Supply'!H15</f>
        <v>424452.30161651358</v>
      </c>
      <c r="BB15" s="409">
        <f>'Forecast Supply'!I15</f>
        <v>945058.79937000002</v>
      </c>
      <c r="BC15" s="409">
        <f>'Forecast Supply'!J15</f>
        <v>1037078.1684999999</v>
      </c>
      <c r="BD15" s="445">
        <v>2001</v>
      </c>
      <c r="BE15" s="446">
        <v>8</v>
      </c>
      <c r="BF15" s="449">
        <f t="shared" si="4"/>
        <v>12770.2</v>
      </c>
      <c r="BG15" s="449">
        <f t="shared" si="5"/>
        <v>83850.149999999965</v>
      </c>
      <c r="BH15" s="449">
        <f t="shared" si="6"/>
        <v>46869.849704853441</v>
      </c>
      <c r="BI15" s="449">
        <f t="shared" si="7"/>
        <v>9464.2472830874522</v>
      </c>
      <c r="BJ15" s="449">
        <f t="shared" si="8"/>
        <v>67724.402402991953</v>
      </c>
      <c r="BK15" s="449">
        <f t="shared" si="9"/>
        <v>193292.44835949369</v>
      </c>
      <c r="BL15" s="449">
        <f t="shared" si="10"/>
        <v>200087.06004250003</v>
      </c>
      <c r="BM15" s="454">
        <f>'Project Efficiency'!BQ15</f>
        <v>2001</v>
      </c>
      <c r="BN15" s="454">
        <f>'Project Efficiency'!BR15</f>
        <v>8</v>
      </c>
      <c r="BO15" s="383">
        <f>'Project Efficiency'!BS15</f>
        <v>0.56006701285884197</v>
      </c>
      <c r="BP15" s="383">
        <f>'Project Efficiency'!BT15</f>
        <v>0.37193295874141319</v>
      </c>
      <c r="BQ15" s="383">
        <f>'Project Efficiency'!BU15</f>
        <v>0.59145748032735557</v>
      </c>
      <c r="BR15" s="383">
        <f>'Project Efficiency'!BV15</f>
        <v>0.64125711539782526</v>
      </c>
      <c r="BS15" s="383">
        <f>'Project Efficiency'!BW15</f>
        <v>0.54338548044912083</v>
      </c>
      <c r="BT15" s="383">
        <f>'Project Efficiency'!BX15</f>
        <v>0.29443331601961437</v>
      </c>
      <c r="BU15" s="383">
        <f>'Project Efficiency'!BY15</f>
        <v>0.41906151985500562</v>
      </c>
      <c r="BV15" s="470">
        <f>'Min-Max Diversions'!B15</f>
        <v>2002</v>
      </c>
      <c r="BW15" s="470" t="str">
        <f>'Min-Max Diversions'!C15</f>
        <v>Oct. Max.:</v>
      </c>
      <c r="BX15" s="468">
        <f>'Min-Max Diversions'!D15</f>
        <v>2919.7120000000014</v>
      </c>
      <c r="BY15" s="468">
        <f>'Min-Max Diversions'!E15</f>
        <v>55370.989300000016</v>
      </c>
      <c r="BZ15" s="468">
        <f>'Min-Max Diversions'!F15</f>
        <v>13618.092502790054</v>
      </c>
      <c r="CA15" s="468">
        <f>'Min-Max Diversions'!G15</f>
        <v>2679.7085000000002</v>
      </c>
      <c r="CB15" s="468">
        <f>'Min-Max Diversions'!H15</f>
        <v>21900.441997209949</v>
      </c>
      <c r="CC15" s="468">
        <f>'Min-Max Diversions'!I15</f>
        <v>101749.9797</v>
      </c>
      <c r="CD15" s="468">
        <f>'Min-Max Diversions'!J15</f>
        <v>103913.5815</v>
      </c>
    </row>
    <row r="16" spans="2:86" ht="21" x14ac:dyDescent="0.35">
      <c r="B16" s="33" t="s">
        <v>206</v>
      </c>
      <c r="O16" s="82">
        <v>13</v>
      </c>
      <c r="P16" s="183"/>
      <c r="Q16" s="202">
        <v>2012</v>
      </c>
      <c r="R16" s="24"/>
      <c r="S16" s="24"/>
      <c r="T16" s="24"/>
      <c r="U16" s="24"/>
      <c r="V16" s="403"/>
      <c r="W16" s="403"/>
      <c r="X16" s="403"/>
      <c r="Y16" s="24"/>
      <c r="Z16" s="24"/>
      <c r="AA16" s="6">
        <f t="shared" ref="AA16:AA20" si="11">$Z$7</f>
        <v>2021</v>
      </c>
      <c r="AB16" s="6">
        <v>7</v>
      </c>
      <c r="AC16" s="83">
        <v>1</v>
      </c>
      <c r="AE16" s="420">
        <f>'Crop Water Need'!B16</f>
        <v>2001</v>
      </c>
      <c r="AF16" s="420">
        <f>'Crop Water Need'!C16</f>
        <v>9</v>
      </c>
      <c r="AG16" s="406">
        <f>'Crop Water Need'!D16</f>
        <v>3663.9427552864918</v>
      </c>
      <c r="AH16" s="406">
        <f>'Crop Water Need'!E16</f>
        <v>17118.16791169389</v>
      </c>
      <c r="AI16" s="406">
        <f>'Crop Water Need'!F16</f>
        <v>8597.6340924316974</v>
      </c>
      <c r="AJ16" s="406">
        <f>'Crop Water Need'!G16</f>
        <v>2482.3893712011682</v>
      </c>
      <c r="AK16" s="406">
        <f>'Crop Water Need'!H16</f>
        <v>14483.025032696234</v>
      </c>
      <c r="AL16" s="406">
        <f>'Crop Water Need'!I16</f>
        <v>40125.810307723536</v>
      </c>
      <c r="AM16" s="406">
        <f>'Crop Water Need'!J16</f>
        <v>36770.282115138245</v>
      </c>
      <c r="AN16" s="447">
        <f>Demand!D16</f>
        <v>6504.0999999999995</v>
      </c>
      <c r="AO16" s="447">
        <f>Demand!E16</f>
        <v>56021.599999999999</v>
      </c>
      <c r="AP16" s="447">
        <f>Demand!F16</f>
        <v>23645.428698812953</v>
      </c>
      <c r="AQ16" s="447">
        <f>Demand!G16</f>
        <v>5011.0334634182072</v>
      </c>
      <c r="AR16" s="447">
        <f>Demand!H16</f>
        <v>38743.580301187067</v>
      </c>
      <c r="AS16" s="447">
        <f>Demand!I16</f>
        <v>108643</v>
      </c>
      <c r="AT16" s="447">
        <f>Demand!J16</f>
        <v>140154.10999999996</v>
      </c>
      <c r="AU16" s="152">
        <f>'Forecast Supply'!B16</f>
        <v>2002</v>
      </c>
      <c r="AV16" s="153">
        <f>'Forecast Supply'!C16</f>
        <v>37347</v>
      </c>
      <c r="AW16" s="107">
        <f>'Forecast Supply'!D16</f>
        <v>60511.727767611446</v>
      </c>
      <c r="AX16" s="107">
        <f>'Forecast Supply'!E16</f>
        <v>438785.01869434858</v>
      </c>
      <c r="AY16" s="107">
        <f>'Forecast Supply'!F16</f>
        <v>343296.04375496093</v>
      </c>
      <c r="AZ16" s="107">
        <f>'Forecast Supply'!G16</f>
        <v>78805.648462910511</v>
      </c>
      <c r="BA16" s="107">
        <f>'Forecast Supply'!H16</f>
        <v>410816.7361518034</v>
      </c>
      <c r="BB16" s="107">
        <f>'Forecast Supply'!I16</f>
        <v>1082772.4373240387</v>
      </c>
      <c r="BC16" s="107">
        <f>'Forecast Supply'!J16</f>
        <v>1017211.0285389861</v>
      </c>
      <c r="BD16" s="445">
        <v>2001</v>
      </c>
      <c r="BE16" s="446">
        <v>9</v>
      </c>
      <c r="BF16" s="449">
        <f t="shared" si="4"/>
        <v>6778.25</v>
      </c>
      <c r="BG16" s="449">
        <f t="shared" si="5"/>
        <v>64945.45</v>
      </c>
      <c r="BH16" s="449">
        <f t="shared" si="6"/>
        <v>29507.470742826274</v>
      </c>
      <c r="BI16" s="449">
        <f t="shared" si="7"/>
        <v>5242.8484160919334</v>
      </c>
      <c r="BJ16" s="449">
        <f t="shared" si="8"/>
        <v>42704.832725519278</v>
      </c>
      <c r="BK16" s="449">
        <f t="shared" si="9"/>
        <v>138501.33514744829</v>
      </c>
      <c r="BL16" s="449">
        <f t="shared" si="10"/>
        <v>146527.67071500001</v>
      </c>
      <c r="BM16" s="454">
        <f>'Project Efficiency'!BQ16</f>
        <v>2001</v>
      </c>
      <c r="BN16" s="454">
        <f>'Project Efficiency'!BR16</f>
        <v>9</v>
      </c>
      <c r="BO16" s="383">
        <f>'Project Efficiency'!BS16</f>
        <v>0.44310798842787263</v>
      </c>
      <c r="BP16" s="383">
        <f>'Project Efficiency'!BT16</f>
        <v>0.26208687276724002</v>
      </c>
      <c r="BQ16" s="383">
        <f>'Project Efficiency'!BU16</f>
        <v>0.5078485936907009</v>
      </c>
      <c r="BR16" s="383">
        <f>'Project Efficiency'!BV16</f>
        <v>0.58074563548308344</v>
      </c>
      <c r="BS16" s="383">
        <f>'Project Efficiency'!BW16</f>
        <v>0.45008976726187788</v>
      </c>
      <c r="BT16" s="383">
        <f>'Project Efficiency'!BX16</f>
        <v>0.2128308056512066</v>
      </c>
      <c r="BU16" s="383">
        <f>'Project Efficiency'!BY16</f>
        <v>0.24960571250161226</v>
      </c>
      <c r="BV16" s="397">
        <f>'Min-Max Diversions'!B16</f>
        <v>2003</v>
      </c>
      <c r="BW16" s="397" t="str">
        <f>'Min-Max Diversions'!C16</f>
        <v>Apr. Avg.:</v>
      </c>
      <c r="BX16" s="467">
        <f>'Min-Max Diversions'!D16</f>
        <v>1406.6103592857144</v>
      </c>
      <c r="BY16" s="467">
        <f>'Min-Max Diversions'!E16</f>
        <v>25205.637942857149</v>
      </c>
      <c r="BZ16" s="467">
        <f>'Min-Max Diversions'!F16</f>
        <v>15197.210297857369</v>
      </c>
      <c r="CA16" s="467">
        <f>'Min-Max Diversions'!G16</f>
        <v>1217.6238960714286</v>
      </c>
      <c r="CB16" s="467">
        <f>'Min-Max Diversions'!H16</f>
        <v>22771.094701758007</v>
      </c>
      <c r="CC16" s="467">
        <f>'Min-Max Diversions'!I16</f>
        <v>65347.019489642851</v>
      </c>
      <c r="CD16" s="467">
        <f>'Min-Max Diversions'!J16</f>
        <v>63496.55289642857</v>
      </c>
    </row>
    <row r="17" spans="2:82" ht="30.75" thickBot="1" x14ac:dyDescent="0.3">
      <c r="B17" s="46" t="s">
        <v>23</v>
      </c>
      <c r="C17" s="472" t="s">
        <v>44</v>
      </c>
      <c r="D17" s="5" t="s">
        <v>48</v>
      </c>
      <c r="E17" s="473" t="s">
        <v>43</v>
      </c>
      <c r="O17" s="82">
        <v>14</v>
      </c>
      <c r="P17" s="24"/>
      <c r="Q17" s="202">
        <v>2013</v>
      </c>
      <c r="R17" s="24"/>
      <c r="S17" s="24"/>
      <c r="T17" s="24"/>
      <c r="U17" s="24"/>
      <c r="V17" s="403"/>
      <c r="W17" s="403"/>
      <c r="X17" s="403"/>
      <c r="Y17" s="24"/>
      <c r="Z17" s="24"/>
      <c r="AA17" s="6">
        <f t="shared" si="11"/>
        <v>2021</v>
      </c>
      <c r="AB17" s="6">
        <v>8</v>
      </c>
      <c r="AC17" s="83">
        <v>1</v>
      </c>
      <c r="AE17" s="408">
        <f>'Crop Water Need'!B17</f>
        <v>2001</v>
      </c>
      <c r="AF17" s="408">
        <f>'Crop Water Need'!C17</f>
        <v>10</v>
      </c>
      <c r="AG17" s="284">
        <f>'Crop Water Need'!D17</f>
        <v>450.00056951592433</v>
      </c>
      <c r="AH17" s="284">
        <f>'Crop Water Need'!E17</f>
        <v>5813.820694774342</v>
      </c>
      <c r="AI17" s="284">
        <f>'Crop Water Need'!F17</f>
        <v>1163.426300251434</v>
      </c>
      <c r="AJ17" s="284">
        <f>'Crop Water Need'!G17</f>
        <v>866.74341617485356</v>
      </c>
      <c r="AK17" s="284">
        <f>'Crop Water Need'!H17</f>
        <v>1741.7949701019706</v>
      </c>
      <c r="AL17" s="284">
        <f>'Crop Water Need'!I17</f>
        <v>12903.497278440564</v>
      </c>
      <c r="AM17" s="284">
        <f>'Crop Water Need'!J17</f>
        <v>13596.580001764234</v>
      </c>
      <c r="AN17" s="451">
        <f>Demand!D17</f>
        <v>2197.6999999999998</v>
      </c>
      <c r="AO17" s="451">
        <f>Demand!E17</f>
        <v>2426.4</v>
      </c>
      <c r="AP17" s="451">
        <f>Demand!F17</f>
        <v>8239.8913959333859</v>
      </c>
      <c r="AQ17" s="451">
        <f>Demand!G17</f>
        <v>1560.2530442537845</v>
      </c>
      <c r="AR17" s="451">
        <f>Demand!H17</f>
        <v>13501.252104066616</v>
      </c>
      <c r="AS17" s="451">
        <f>Demand!I17</f>
        <v>46341</v>
      </c>
      <c r="AT17" s="451">
        <f>Demand!J17</f>
        <v>58620.358999999997</v>
      </c>
      <c r="AU17" s="152">
        <f>'Forecast Supply'!B17</f>
        <v>2002</v>
      </c>
      <c r="AV17" s="153">
        <f>'Forecast Supply'!C17</f>
        <v>37438</v>
      </c>
      <c r="AW17" s="107">
        <f>'Forecast Supply'!D17</f>
        <v>55504.9</v>
      </c>
      <c r="AX17" s="107">
        <f>'Forecast Supply'!E17</f>
        <v>409517.50399999996</v>
      </c>
      <c r="AY17" s="107">
        <f>'Forecast Supply'!F17</f>
        <v>293413.99452918337</v>
      </c>
      <c r="AZ17" s="107">
        <f>'Forecast Supply'!G17</f>
        <v>73323.925000000003</v>
      </c>
      <c r="BA17" s="107">
        <f>'Forecast Supply'!H17</f>
        <v>435642.27037081658</v>
      </c>
      <c r="BB17" s="107">
        <f>'Forecast Supply'!I17</f>
        <v>1299780.708947462</v>
      </c>
      <c r="BC17" s="107">
        <f>'Forecast Supply'!J17</f>
        <v>1068249.1672</v>
      </c>
      <c r="BD17" s="461">
        <v>2001</v>
      </c>
      <c r="BE17" s="462">
        <v>10</v>
      </c>
      <c r="BF17" s="463">
        <f t="shared" si="4"/>
        <v>1264.8999999999999</v>
      </c>
      <c r="BG17" s="463">
        <f t="shared" si="5"/>
        <v>16884.550000000003</v>
      </c>
      <c r="BH17" s="463">
        <f t="shared" si="6"/>
        <v>6736.84968741178</v>
      </c>
      <c r="BI17" s="463">
        <f t="shared" si="7"/>
        <v>1619.3862639019937</v>
      </c>
      <c r="BJ17" s="463">
        <f t="shared" si="8"/>
        <v>9717.8498596437257</v>
      </c>
      <c r="BK17" s="463">
        <f t="shared" si="9"/>
        <v>41935.344303069927</v>
      </c>
      <c r="BL17" s="463">
        <f t="shared" si="10"/>
        <v>75769.819009999977</v>
      </c>
      <c r="BM17" s="456">
        <f>'Project Efficiency'!BQ17</f>
        <v>2001</v>
      </c>
      <c r="BN17" s="456">
        <f>'Project Efficiency'!BR17</f>
        <v>10</v>
      </c>
      <c r="BO17" s="385">
        <f>'Project Efficiency'!BS17</f>
        <v>0.14806989500158718</v>
      </c>
      <c r="BP17" s="385">
        <f>'Project Efficiency'!BT17</f>
        <v>0.49490345773103794</v>
      </c>
      <c r="BQ17" s="385">
        <f>'Project Efficiency'!BU17</f>
        <v>0.16601449712606783</v>
      </c>
      <c r="BR17" s="385">
        <f>'Project Efficiency'!BV17</f>
        <v>0.37420629725614168</v>
      </c>
      <c r="BS17" s="385">
        <f>'Project Efficiency'!BW17</f>
        <v>0.18172520058012939</v>
      </c>
      <c r="BT17" s="385">
        <f>'Project Efficiency'!BX17</f>
        <v>0.13911358744498831</v>
      </c>
      <c r="BU17" s="385">
        <f>'Project Efficiency'!BY17</f>
        <v>0.1172982696599315</v>
      </c>
      <c r="BV17" s="397">
        <f>'Min-Max Diversions'!B17</f>
        <v>2003</v>
      </c>
      <c r="BW17" s="397" t="str">
        <f>'Min-Max Diversions'!C17</f>
        <v>Oct. Avg.:</v>
      </c>
      <c r="BX17" s="467">
        <f>'Min-Max Diversions'!D17</f>
        <v>1903.0690750000003</v>
      </c>
      <c r="BY17" s="467">
        <f>'Min-Max Diversions'!E17</f>
        <v>24561.992192857142</v>
      </c>
      <c r="BZ17" s="467">
        <f>'Min-Max Diversions'!F17</f>
        <v>8735.3554174972942</v>
      </c>
      <c r="CA17" s="467">
        <f>'Min-Max Diversions'!G17</f>
        <v>1790.6343775000003</v>
      </c>
      <c r="CB17" s="467">
        <f>'Min-Max Diversions'!H17</f>
        <v>13250.002269645562</v>
      </c>
      <c r="CC17" s="467">
        <f>'Min-Max Diversions'!I17</f>
        <v>61858.478004642871</v>
      </c>
      <c r="CD17" s="467">
        <f>'Min-Max Diversions'!J17</f>
        <v>78714.949562500013</v>
      </c>
    </row>
    <row r="18" spans="2:82" ht="21.75" thickTop="1" x14ac:dyDescent="0.35">
      <c r="B18" s="131">
        <v>4</v>
      </c>
      <c r="C18" s="783">
        <f t="array" aca="1" ref="C18" ca="1">SUM(IF($BD$4:$BD$157=$Z$7,IF($BE$4:$BE$157=$B18,INDIRECT(INDIRECT("$Z$14")&amp;$AC$3):INDIRECT(INDIRECT("$Z$14")&amp;$AC$5),0),))</f>
        <v>59478.062425339223</v>
      </c>
      <c r="D18" s="89">
        <f ca="1">C18</f>
        <v>59478.062425339223</v>
      </c>
      <c r="E18" s="479">
        <f t="array" aca="1" ref="E18" ca="1">SUM(IF($BM$4:$BM$157=$Z$7,IF($BN$4:$BN$157=$B18,INDIRECT(INDIRECT("$Z$15")&amp;$AC$3):INDIRECT(INDIRECT("$Z$15")&amp;$AC$5),0),))</f>
        <v>0.3066983813668317</v>
      </c>
      <c r="H18" s="75"/>
      <c r="I18" s="11"/>
      <c r="L18" s="80"/>
      <c r="M18" s="80"/>
      <c r="O18" s="82">
        <v>15</v>
      </c>
      <c r="P18" s="24"/>
      <c r="Q18" s="202">
        <v>2014</v>
      </c>
      <c r="R18" s="24"/>
      <c r="S18" s="24"/>
      <c r="T18" s="24"/>
      <c r="U18" s="24"/>
      <c r="V18" s="403"/>
      <c r="W18" s="403"/>
      <c r="X18" s="403"/>
      <c r="Y18" s="24"/>
      <c r="Z18" s="24"/>
      <c r="AA18" s="6">
        <f t="shared" si="11"/>
        <v>2021</v>
      </c>
      <c r="AB18" s="6">
        <v>9</v>
      </c>
      <c r="AC18" s="83">
        <v>1</v>
      </c>
      <c r="AE18" s="416">
        <f>'Crop Water Need'!B18</f>
        <v>2002</v>
      </c>
      <c r="AF18" s="416">
        <f>'Crop Water Need'!C18</f>
        <v>4</v>
      </c>
      <c r="AG18" s="85">
        <f>'Crop Water Need'!D18</f>
        <v>498.22446309313182</v>
      </c>
      <c r="AH18" s="85">
        <f>'Crop Water Need'!E18</f>
        <v>1904.0840888962953</v>
      </c>
      <c r="AI18" s="85">
        <f>'Crop Water Need'!F18</f>
        <v>2822.9983126582038</v>
      </c>
      <c r="AJ18" s="85">
        <f>'Crop Water Need'!G18</f>
        <v>575.03277259566642</v>
      </c>
      <c r="AK18" s="85">
        <f>'Crop Water Need'!H18</f>
        <v>2175.2790930082456</v>
      </c>
      <c r="AL18" s="85">
        <f>'Crop Water Need'!I18</f>
        <v>4652.0609518178817</v>
      </c>
      <c r="AM18" s="85">
        <f>'Crop Water Need'!J18</f>
        <v>6926.2538962607205</v>
      </c>
      <c r="AN18" s="450">
        <f>Demand!D18</f>
        <v>402.59999999999997</v>
      </c>
      <c r="AO18" s="450">
        <f>Demand!E18</f>
        <v>7197</v>
      </c>
      <c r="AP18" s="450">
        <f>Demand!F18</f>
        <v>10311.59499505257</v>
      </c>
      <c r="AQ18" s="450">
        <f>Demand!G18</f>
        <v>604.12284085256192</v>
      </c>
      <c r="AR18" s="450">
        <f>Demand!H18</f>
        <v>15727.793004947429</v>
      </c>
      <c r="AS18" s="450">
        <f>Demand!I18</f>
        <v>34777</v>
      </c>
      <c r="AT18" s="450">
        <f>Demand!J18</f>
        <v>39307.019500000002</v>
      </c>
      <c r="AU18" s="152">
        <f>'Forecast Supply'!B18</f>
        <v>2002</v>
      </c>
      <c r="AV18" s="153">
        <f>'Forecast Supply'!C18</f>
        <v>37469</v>
      </c>
      <c r="AW18" s="107">
        <f>'Forecast Supply'!D18</f>
        <v>55504.9</v>
      </c>
      <c r="AX18" s="107">
        <f>'Forecast Supply'!E18</f>
        <v>409517.50399999996</v>
      </c>
      <c r="AY18" s="107">
        <f>'Forecast Supply'!F18</f>
        <v>293413.99452918337</v>
      </c>
      <c r="AZ18" s="107">
        <f>'Forecast Supply'!G18</f>
        <v>73323.925000000003</v>
      </c>
      <c r="BA18" s="107">
        <f>'Forecast Supply'!H18</f>
        <v>435642.27037081658</v>
      </c>
      <c r="BB18" s="107">
        <f>'Forecast Supply'!I18</f>
        <v>1061368.4274202539</v>
      </c>
      <c r="BC18" s="107">
        <f>'Forecast Supply'!J18</f>
        <v>1063542.1233500002</v>
      </c>
      <c r="BD18" s="441">
        <v>2002</v>
      </c>
      <c r="BE18" s="396">
        <v>4</v>
      </c>
      <c r="BF18" s="148">
        <f>AVERAGE(AN46,AN60)</f>
        <v>716.3</v>
      </c>
      <c r="BG18" s="148">
        <f t="shared" ref="BG18:BL18" si="12">AVERAGE(AO46,AO60)</f>
        <v>10905.55</v>
      </c>
      <c r="BH18" s="148">
        <f t="shared" si="12"/>
        <v>9544.5950458289153</v>
      </c>
      <c r="BI18" s="148">
        <f t="shared" si="12"/>
        <v>774.02340325752232</v>
      </c>
      <c r="BJ18" s="148">
        <f t="shared" si="12"/>
        <v>13894.461229635039</v>
      </c>
      <c r="BK18" s="148">
        <f t="shared" si="12"/>
        <v>38078.82364261469</v>
      </c>
      <c r="BL18" s="148">
        <f t="shared" si="12"/>
        <v>46918.998275000005</v>
      </c>
      <c r="BM18" s="152">
        <f>'Project Efficiency'!BQ18</f>
        <v>2002</v>
      </c>
      <c r="BN18" s="152">
        <f>'Project Efficiency'!BR18</f>
        <v>4</v>
      </c>
      <c r="BO18" s="155">
        <f>'Project Efficiency'!BS18</f>
        <v>1.7892693067970442</v>
      </c>
      <c r="BP18" s="155">
        <f>'Project Efficiency'!BT18</f>
        <v>0.3520607132493222</v>
      </c>
      <c r="BQ18" s="155">
        <f>'Project Efficiency'!BU18</f>
        <v>0.28189398023680323</v>
      </c>
      <c r="BR18" s="155">
        <f>'Project Efficiency'!BV18</f>
        <v>1.0166215275684336</v>
      </c>
      <c r="BS18" s="155">
        <f>'Project Efficiency'!BW18</f>
        <v>0.30421264589195995</v>
      </c>
      <c r="BT18" s="155">
        <f>'Project Efficiency'!BX18</f>
        <v>0.10017033551239239</v>
      </c>
      <c r="BU18" s="155">
        <f>'Project Efficiency'!BY18</f>
        <v>0.22194987358915733</v>
      </c>
      <c r="BV18" s="397">
        <f>'Min-Max Diversions'!B18</f>
        <v>2003</v>
      </c>
      <c r="BW18" s="397" t="str">
        <f>'Min-Max Diversions'!C18</f>
        <v>Oct. Min.:</v>
      </c>
      <c r="BX18" s="467">
        <f>'Min-Max Diversions'!D18</f>
        <v>894.55849999999998</v>
      </c>
      <c r="BY18" s="467">
        <f>'Min-Max Diversions'!E18</f>
        <v>0</v>
      </c>
      <c r="BZ18" s="467">
        <f>'Min-Max Diversions'!F18</f>
        <v>4454.3332858992026</v>
      </c>
      <c r="CA18" s="467">
        <f>'Min-Max Diversions'!G18</f>
        <v>1081.5827150000002</v>
      </c>
      <c r="CB18" s="467">
        <f>'Min-Max Diversions'!H18</f>
        <v>6279.0000991007973</v>
      </c>
      <c r="CC18" s="467">
        <f>'Min-Max Diversions'!I18</f>
        <v>18914.318804999999</v>
      </c>
      <c r="CD18" s="467">
        <f>'Min-Max Diversions'!J18</f>
        <v>58620.358999999997</v>
      </c>
    </row>
    <row r="19" spans="2:82" x14ac:dyDescent="0.25">
      <c r="B19" s="29">
        <v>5</v>
      </c>
      <c r="C19" s="782">
        <f t="array" aca="1" ref="C19" ca="1">SUM(IF($BD$4:$BD$157=$Z$7,IF($BE$4:$BE$157=$B19,INDIRECT(INDIRECT("$Z$14")&amp;$AC$3):INDIRECT(INDIRECT("$Z$14")&amp;$AC$5),0),))</f>
        <v>177716.45776615772</v>
      </c>
      <c r="D19" s="72">
        <f t="shared" ref="D19:D24" ca="1" si="13">C19+D18</f>
        <v>237194.52019149694</v>
      </c>
      <c r="E19" s="477">
        <f t="array" aca="1" ref="E19" ca="1">SUM(IF($BM$4:$BM$157=$Z$7,IF($BN$4:$BN$157=$B19,INDIRECT(INDIRECT("$Z$15")&amp;$AC$3):INDIRECT(INDIRECT("$Z$15")&amp;$AC$5),0),))</f>
        <v>0.29309725739792802</v>
      </c>
      <c r="I19" s="11"/>
      <c r="O19" s="82">
        <v>16</v>
      </c>
      <c r="P19" s="24"/>
      <c r="Q19" s="202">
        <v>2015</v>
      </c>
      <c r="R19" s="24"/>
      <c r="S19" s="24"/>
      <c r="T19" s="24"/>
      <c r="U19" s="24"/>
      <c r="V19" s="403"/>
      <c r="W19" s="403"/>
      <c r="X19" s="403"/>
      <c r="Y19" s="24"/>
      <c r="Z19" s="24"/>
      <c r="AA19" s="6">
        <f t="shared" si="11"/>
        <v>2021</v>
      </c>
      <c r="AB19" s="6">
        <v>10</v>
      </c>
      <c r="AC19" s="83">
        <v>1</v>
      </c>
      <c r="AE19" s="420">
        <f>'Crop Water Need'!B19</f>
        <v>2002</v>
      </c>
      <c r="AF19" s="420">
        <f>'Crop Water Need'!C19</f>
        <v>5</v>
      </c>
      <c r="AG19" s="406">
        <f>'Crop Water Need'!D19</f>
        <v>2504.6836935160527</v>
      </c>
      <c r="AH19" s="406">
        <f>'Crop Water Need'!E19</f>
        <v>19950.289917776758</v>
      </c>
      <c r="AI19" s="406">
        <f>'Crop Water Need'!F19</f>
        <v>9948.7016045036908</v>
      </c>
      <c r="AJ19" s="406">
        <f>'Crop Water Need'!G19</f>
        <v>4543.2514615018245</v>
      </c>
      <c r="AK19" s="406">
        <f>'Crop Water Need'!H19</f>
        <v>10649.969803700804</v>
      </c>
      <c r="AL19" s="406">
        <f>'Crop Water Need'!I19</f>
        <v>46845.168717589389</v>
      </c>
      <c r="AM19" s="406">
        <f>'Crop Water Need'!J19</f>
        <v>58357.384052423156</v>
      </c>
      <c r="AN19" s="447">
        <f>Demand!D19</f>
        <v>8612.5</v>
      </c>
      <c r="AO19" s="447">
        <f>Demand!E19</f>
        <v>71013.2</v>
      </c>
      <c r="AP19" s="447">
        <f>Demand!F19</f>
        <v>38745.456879642988</v>
      </c>
      <c r="AQ19" s="447">
        <f>Demand!G19</f>
        <v>10145.515486166913</v>
      </c>
      <c r="AR19" s="447">
        <f>Demand!H19</f>
        <v>59096.631120357015</v>
      </c>
      <c r="AS19" s="447">
        <f>Demand!I19</f>
        <v>149402</v>
      </c>
      <c r="AT19" s="447">
        <f>Demand!J19</f>
        <v>171130.42950000003</v>
      </c>
      <c r="AU19" s="152">
        <f>'Forecast Supply'!B19</f>
        <v>2002</v>
      </c>
      <c r="AV19" s="153">
        <f>'Forecast Supply'!C19</f>
        <v>37500</v>
      </c>
      <c r="AW19" s="107">
        <f>'Forecast Supply'!D19</f>
        <v>55504.9</v>
      </c>
      <c r="AX19" s="107">
        <f>'Forecast Supply'!E19</f>
        <v>409517.50399999996</v>
      </c>
      <c r="AY19" s="107">
        <f>'Forecast Supply'!F19</f>
        <v>293413.99452918337</v>
      </c>
      <c r="AZ19" s="107">
        <f>'Forecast Supply'!G19</f>
        <v>73323.925000000003</v>
      </c>
      <c r="BA19" s="107">
        <f>'Forecast Supply'!H19</f>
        <v>435642.27037081658</v>
      </c>
      <c r="BB19" s="107">
        <f>'Forecast Supply'!I19</f>
        <v>1061368.4274202539</v>
      </c>
      <c r="BC19" s="107">
        <f>'Forecast Supply'!J19</f>
        <v>1063542.1233500002</v>
      </c>
      <c r="BD19" s="441">
        <v>2002</v>
      </c>
      <c r="BE19" s="396">
        <v>5</v>
      </c>
      <c r="BF19" s="148">
        <f t="shared" ref="BF19:BF24" si="14">AVERAGE(AN47,AN61)</f>
        <v>8728.8999999999978</v>
      </c>
      <c r="BG19" s="148">
        <f t="shared" ref="BG19:BG24" si="15">AVERAGE(AO47,AO61)</f>
        <v>65969.3</v>
      </c>
      <c r="BH19" s="148">
        <f t="shared" ref="BH19:BH24" si="16">AVERAGE(AP47,AP61)</f>
        <v>46248.47168887077</v>
      </c>
      <c r="BI19" s="148">
        <f t="shared" ref="BI19:BI24" si="17">AVERAGE(AQ47,AQ61)</f>
        <v>6755.4638917167522</v>
      </c>
      <c r="BJ19" s="148">
        <f t="shared" ref="BJ19:BJ24" si="18">AVERAGE(AR47,AR61)</f>
        <v>66857.769713935209</v>
      </c>
      <c r="BK19" s="148">
        <f t="shared" ref="BK19:BK24" si="19">AVERAGE(AS47,AS61)</f>
        <v>153667.3222195697</v>
      </c>
      <c r="BL19" s="148">
        <f t="shared" ref="BL19:BL24" si="20">AVERAGE(AT47,AT61)</f>
        <v>173863.19662500004</v>
      </c>
      <c r="BM19" s="152">
        <f>'Project Efficiency'!BQ19</f>
        <v>2002</v>
      </c>
      <c r="BN19" s="152">
        <f>'Project Efficiency'!BR19</f>
        <v>5</v>
      </c>
      <c r="BO19" s="155">
        <f>'Project Efficiency'!BS19</f>
        <v>0.55121463071233801</v>
      </c>
      <c r="BP19" s="155">
        <f>'Project Efficiency'!BT19</f>
        <v>0.32019708849318457</v>
      </c>
      <c r="BQ19" s="155">
        <f>'Project Efficiency'!BU19</f>
        <v>0.25638382240807783</v>
      </c>
      <c r="BR19" s="155">
        <f>'Project Efficiency'!BV19</f>
        <v>0.52746408575868708</v>
      </c>
      <c r="BS19" s="155">
        <f>'Project Efficiency'!BW19</f>
        <v>0.32738280801103714</v>
      </c>
      <c r="BT19" s="155">
        <f>'Project Efficiency'!BX19</f>
        <v>0.30670235273010654</v>
      </c>
      <c r="BU19" s="155">
        <f>'Project Efficiency'!BY19</f>
        <v>0.3217590088506514</v>
      </c>
      <c r="BV19" s="397">
        <f>'Min-Max Diversions'!B19</f>
        <v>2003</v>
      </c>
      <c r="BW19" s="397" t="str">
        <f>'Min-Max Diversions'!C19</f>
        <v>Oct. Max.:</v>
      </c>
      <c r="BX19" s="467">
        <f>'Min-Max Diversions'!D19</f>
        <v>2919.7120000000014</v>
      </c>
      <c r="BY19" s="467">
        <f>'Min-Max Diversions'!E19</f>
        <v>55370.989300000016</v>
      </c>
      <c r="BZ19" s="467">
        <f>'Min-Max Diversions'!F19</f>
        <v>13618.092502790054</v>
      </c>
      <c r="CA19" s="467">
        <f>'Min-Max Diversions'!G19</f>
        <v>2679.7085000000002</v>
      </c>
      <c r="CB19" s="467">
        <f>'Min-Max Diversions'!H19</f>
        <v>21900.441997209949</v>
      </c>
      <c r="CC19" s="467">
        <f>'Min-Max Diversions'!I19</f>
        <v>101749.9797</v>
      </c>
      <c r="CD19" s="467">
        <f>'Min-Max Diversions'!J19</f>
        <v>103913.5815</v>
      </c>
    </row>
    <row r="20" spans="2:82" x14ac:dyDescent="0.25">
      <c r="B20" s="29">
        <v>6</v>
      </c>
      <c r="C20" s="782">
        <f t="array" aca="1" ref="C20" ca="1">SUM(IF($BD$4:$BD$157=$Z$7,IF($BE$4:$BE$157=$B20,INDIRECT(INDIRECT("$Z$14")&amp;$AC$3):INDIRECT(INDIRECT("$Z$14")&amp;$AC$5),0),))</f>
        <v>189101.54668886386</v>
      </c>
      <c r="D20" s="72">
        <f t="shared" ca="1" si="13"/>
        <v>426296.06688036083</v>
      </c>
      <c r="E20" s="477">
        <f t="array" aca="1" ref="E20" ca="1">SUM(IF($BM$4:$BM$157=$Z$7,IF($BN$4:$BN$157=$B20,INDIRECT(INDIRECT("$Z$15")&amp;$AC$3):INDIRECT(INDIRECT("$Z$15")&amp;$AC$5),0),))</f>
        <v>0.50175875350351451</v>
      </c>
      <c r="I20" s="11"/>
      <c r="O20" s="542">
        <v>17</v>
      </c>
      <c r="P20" s="24"/>
      <c r="Q20" s="202">
        <v>2016</v>
      </c>
      <c r="R20" s="24"/>
      <c r="S20" s="24"/>
      <c r="T20" s="24"/>
      <c r="U20" s="24"/>
      <c r="V20" s="403"/>
      <c r="W20" s="403"/>
      <c r="X20" s="403"/>
      <c r="Y20" s="24"/>
      <c r="Z20" s="24"/>
      <c r="AA20" s="6">
        <f t="shared" si="11"/>
        <v>2021</v>
      </c>
      <c r="AB20" s="6">
        <v>11</v>
      </c>
      <c r="AC20" s="83">
        <v>1</v>
      </c>
      <c r="AE20" s="420">
        <f>'Crop Water Need'!B20</f>
        <v>2002</v>
      </c>
      <c r="AF20" s="420">
        <f>'Crop Water Need'!C20</f>
        <v>6</v>
      </c>
      <c r="AG20" s="406">
        <f>'Crop Water Need'!D20</f>
        <v>7367.5329632023913</v>
      </c>
      <c r="AH20" s="406">
        <f>'Crop Water Need'!E20</f>
        <v>33192.027501916637</v>
      </c>
      <c r="AI20" s="406">
        <f>'Crop Water Need'!F20</f>
        <v>23420.621215591411</v>
      </c>
      <c r="AJ20" s="406">
        <f>'Crop Water Need'!G20</f>
        <v>7342.4477638266126</v>
      </c>
      <c r="AK20" s="406">
        <f>'Crop Water Need'!H20</f>
        <v>33626.223948490428</v>
      </c>
      <c r="AL20" s="406">
        <f>'Crop Water Need'!I20</f>
        <v>79831.480414629536</v>
      </c>
      <c r="AM20" s="406">
        <f>'Crop Water Need'!J20</f>
        <v>94889.50235594844</v>
      </c>
      <c r="AN20" s="447">
        <f>Demand!D20</f>
        <v>13866.499999999998</v>
      </c>
      <c r="AO20" s="447">
        <f>Demand!E20</f>
        <v>78204.5</v>
      </c>
      <c r="AP20" s="447">
        <f>Demand!F20</f>
        <v>49149.736838849756</v>
      </c>
      <c r="AQ20" s="447">
        <f>Demand!G20</f>
        <v>13758.211330501663</v>
      </c>
      <c r="AR20" s="447">
        <f>Demand!H20</f>
        <v>74965.792161150224</v>
      </c>
      <c r="AS20" s="447">
        <f>Demand!I20</f>
        <v>178622</v>
      </c>
      <c r="AT20" s="447">
        <f>Demand!J20</f>
        <v>188977.96250000005</v>
      </c>
      <c r="AU20" s="152">
        <f>'Forecast Supply'!B20</f>
        <v>2002</v>
      </c>
      <c r="AV20" s="153">
        <f>'Forecast Supply'!C20</f>
        <v>37530</v>
      </c>
      <c r="AW20" s="107">
        <f>'Forecast Supply'!D20</f>
        <v>55504.9</v>
      </c>
      <c r="AX20" s="107">
        <f>'Forecast Supply'!E20</f>
        <v>409517.50399999996</v>
      </c>
      <c r="AY20" s="107">
        <f>'Forecast Supply'!F20</f>
        <v>293413.99452918337</v>
      </c>
      <c r="AZ20" s="107">
        <f>'Forecast Supply'!G20</f>
        <v>73323.925000000003</v>
      </c>
      <c r="BA20" s="107">
        <f>'Forecast Supply'!H20</f>
        <v>435642.27037081658</v>
      </c>
      <c r="BB20" s="107">
        <f>'Forecast Supply'!I20</f>
        <v>1061368.4274202539</v>
      </c>
      <c r="BC20" s="107">
        <f>'Forecast Supply'!J20</f>
        <v>1063542.1233500002</v>
      </c>
      <c r="BD20" s="441">
        <v>2002</v>
      </c>
      <c r="BE20" s="396">
        <v>6</v>
      </c>
      <c r="BF20" s="148">
        <f t="shared" si="14"/>
        <v>12524</v>
      </c>
      <c r="BG20" s="148">
        <f t="shared" si="15"/>
        <v>78421.200000000012</v>
      </c>
      <c r="BH20" s="148">
        <f t="shared" si="16"/>
        <v>52463.364837627887</v>
      </c>
      <c r="BI20" s="148">
        <f t="shared" si="17"/>
        <v>9767.959616025877</v>
      </c>
      <c r="BJ20" s="148">
        <f t="shared" si="18"/>
        <v>75830.046677350183</v>
      </c>
      <c r="BK20" s="148">
        <f t="shared" si="19"/>
        <v>183686.03013782838</v>
      </c>
      <c r="BL20" s="148">
        <f t="shared" si="20"/>
        <v>188671.58117250001</v>
      </c>
      <c r="BM20" s="152">
        <f>'Project Efficiency'!BQ20</f>
        <v>2002</v>
      </c>
      <c r="BN20" s="152">
        <f>'Project Efficiency'!BR20</f>
        <v>6</v>
      </c>
      <c r="BO20" s="155">
        <f>'Project Efficiency'!BS20</f>
        <v>0.70965427261430114</v>
      </c>
      <c r="BP20" s="155">
        <f>'Project Efficiency'!BT20</f>
        <v>0.42747693542895437</v>
      </c>
      <c r="BQ20" s="155">
        <f>'Project Efficiency'!BU20</f>
        <v>0.41088057620337637</v>
      </c>
      <c r="BR20" s="155">
        <f>'Project Efficiency'!BV20</f>
        <v>0.59165521229282281</v>
      </c>
      <c r="BS20" s="155">
        <f>'Project Efficiency'!BW20</f>
        <v>0.51356229373383167</v>
      </c>
      <c r="BT20" s="155">
        <f>'Project Efficiency'!BX20</f>
        <v>0.48885219513568978</v>
      </c>
      <c r="BU20" s="155">
        <f>'Project Efficiency'!BY20</f>
        <v>0.50972662860015572</v>
      </c>
      <c r="BV20" s="469">
        <f>'Min-Max Diversions'!B20</f>
        <v>2004</v>
      </c>
      <c r="BW20" s="469" t="str">
        <f>'Min-Max Diversions'!C20</f>
        <v>Apr. Avg.:</v>
      </c>
      <c r="BX20" s="466">
        <f>'Min-Max Diversions'!D20</f>
        <v>1406.6103592857144</v>
      </c>
      <c r="BY20" s="466">
        <f>'Min-Max Diversions'!E20</f>
        <v>25205.637942857149</v>
      </c>
      <c r="BZ20" s="466">
        <f>'Min-Max Diversions'!F20</f>
        <v>15197.210297857369</v>
      </c>
      <c r="CA20" s="466">
        <f>'Min-Max Diversions'!G20</f>
        <v>1217.6238960714286</v>
      </c>
      <c r="CB20" s="466">
        <f>'Min-Max Diversions'!H20</f>
        <v>22771.094701758007</v>
      </c>
      <c r="CC20" s="466">
        <f>'Min-Max Diversions'!I20</f>
        <v>65347.019489642851</v>
      </c>
      <c r="CD20" s="466">
        <f>'Min-Max Diversions'!J20</f>
        <v>63496.55289642857</v>
      </c>
    </row>
    <row r="21" spans="2:82" x14ac:dyDescent="0.25">
      <c r="B21" s="29">
        <v>7</v>
      </c>
      <c r="C21" s="782">
        <f t="array" aca="1" ref="C21" ca="1">SUM(IF($BD$4:$BD$157=$Z$7,IF($BE$4:$BE$157=$B21,INDIRECT(INDIRECT("$Z$14")&amp;$AC$3):INDIRECT(INDIRECT("$Z$14")&amp;$AC$5),0),))</f>
        <v>210396.30690115943</v>
      </c>
      <c r="D21" s="72">
        <f t="shared" ca="1" si="13"/>
        <v>636692.37378152029</v>
      </c>
      <c r="E21" s="477">
        <f t="array" aca="1" ref="E21" ca="1">SUM(IF($BM$4:$BM$157=$Z$7,IF($BN$4:$BN$157=$B21,INDIRECT(INDIRECT("$Z$15")&amp;$AC$3):INDIRECT(INDIRECT("$Z$15")&amp;$AC$5),0),))</f>
        <v>0.58310858643082875</v>
      </c>
      <c r="I21" s="11"/>
      <c r="O21" s="542">
        <v>18</v>
      </c>
      <c r="P21" s="403"/>
      <c r="Q21" s="1064">
        <v>2017</v>
      </c>
      <c r="R21" s="403"/>
      <c r="S21" s="403"/>
      <c r="T21" s="403"/>
      <c r="U21" s="403"/>
      <c r="V21" s="403"/>
      <c r="W21" s="403"/>
      <c r="X21" s="403"/>
      <c r="Y21" s="403"/>
      <c r="Z21" s="403"/>
      <c r="AA21" s="523"/>
      <c r="AB21" s="511"/>
      <c r="AC21" s="298"/>
      <c r="AE21" s="420">
        <f>'Crop Water Need'!B21</f>
        <v>2002</v>
      </c>
      <c r="AF21" s="420">
        <f>'Crop Water Need'!C21</f>
        <v>7</v>
      </c>
      <c r="AG21" s="406">
        <f>'Crop Water Need'!D21</f>
        <v>10960.739351834169</v>
      </c>
      <c r="AH21" s="406">
        <f>'Crop Water Need'!E21</f>
        <v>41886.443977163777</v>
      </c>
      <c r="AI21" s="406">
        <f>'Crop Water Need'!F21</f>
        <v>29257.896709629516</v>
      </c>
      <c r="AJ21" s="406">
        <f>'Crop Water Need'!G21</f>
        <v>8073.6293172023879</v>
      </c>
      <c r="AK21" s="406">
        <f>'Crop Water Need'!H21</f>
        <v>48956.244967357336</v>
      </c>
      <c r="AL21" s="406">
        <f>'Crop Water Need'!I21</f>
        <v>102667.87813480833</v>
      </c>
      <c r="AM21" s="406">
        <f>'Crop Water Need'!J21</f>
        <v>115802.38161779306</v>
      </c>
      <c r="AN21" s="447">
        <f>Demand!D21</f>
        <v>14775.100000000002</v>
      </c>
      <c r="AO21" s="447">
        <f>Demand!E21</f>
        <v>91025.199999999968</v>
      </c>
      <c r="AP21" s="447">
        <f>Demand!F21</f>
        <v>52728.319014158988</v>
      </c>
      <c r="AQ21" s="447">
        <f>Demand!G21</f>
        <v>15410.843242260749</v>
      </c>
      <c r="AR21" s="447">
        <f>Demand!H21</f>
        <v>80424.035985841052</v>
      </c>
      <c r="AS21" s="447">
        <f>Demand!I21</f>
        <v>200770</v>
      </c>
      <c r="AT21" s="447">
        <f>Demand!J21</f>
        <v>205746.47150000001</v>
      </c>
      <c r="AU21" s="152">
        <f>'Forecast Supply'!B21</f>
        <v>2002</v>
      </c>
      <c r="AV21" s="153">
        <f>'Forecast Supply'!C21</f>
        <v>37561</v>
      </c>
      <c r="AW21" s="107">
        <f>'Forecast Supply'!D21</f>
        <v>89545.753999999986</v>
      </c>
      <c r="AX21" s="107">
        <f>'Forecast Supply'!E21</f>
        <v>409223.71054999996</v>
      </c>
      <c r="AY21" s="107">
        <f>'Forecast Supply'!F21</f>
        <v>299374.07889727689</v>
      </c>
      <c r="AZ21" s="107">
        <f>'Forecast Supply'!G21</f>
        <v>74691.666599999997</v>
      </c>
      <c r="BA21" s="107">
        <f>'Forecast Supply'!H21</f>
        <v>449168.12585272302</v>
      </c>
      <c r="BB21" s="107">
        <f>'Forecast Supply'!I21</f>
        <v>1059607.5110500001</v>
      </c>
      <c r="BC21" s="107">
        <f>'Forecast Supply'!J21</f>
        <v>1039686.1405</v>
      </c>
      <c r="BD21" s="441">
        <v>2002</v>
      </c>
      <c r="BE21" s="396">
        <v>7</v>
      </c>
      <c r="BF21" s="148">
        <f t="shared" si="14"/>
        <v>15710.550000000001</v>
      </c>
      <c r="BG21" s="148">
        <f t="shared" si="15"/>
        <v>94753.35000000002</v>
      </c>
      <c r="BH21" s="148">
        <f t="shared" si="16"/>
        <v>59606.35606944585</v>
      </c>
      <c r="BI21" s="148">
        <f t="shared" si="17"/>
        <v>12709.021790926672</v>
      </c>
      <c r="BJ21" s="148">
        <f t="shared" si="18"/>
        <v>86154.351264059747</v>
      </c>
      <c r="BK21" s="148">
        <f t="shared" si="19"/>
        <v>216214.19618997531</v>
      </c>
      <c r="BL21" s="148">
        <f t="shared" si="20"/>
        <v>213543.40173250006</v>
      </c>
      <c r="BM21" s="152">
        <f>'Project Efficiency'!BQ21</f>
        <v>2002</v>
      </c>
      <c r="BN21" s="152">
        <f>'Project Efficiency'!BR21</f>
        <v>7</v>
      </c>
      <c r="BO21" s="155">
        <f>'Project Efficiency'!BS21</f>
        <v>0.73762742147495308</v>
      </c>
      <c r="BP21" s="155">
        <f>'Project Efficiency'!BT21</f>
        <v>0.4332264695381437</v>
      </c>
      <c r="BQ21" s="155">
        <f>'Project Efficiency'!BU21</f>
        <v>0.56547816439266851</v>
      </c>
      <c r="BR21" s="155">
        <f>'Project Efficiency'!BV21</f>
        <v>0.66125648703716067</v>
      </c>
      <c r="BS21" s="155">
        <f>'Project Efficiency'!BW21</f>
        <v>0.63831213533912246</v>
      </c>
      <c r="BT21" s="155">
        <f>'Project Efficiency'!BX21</f>
        <v>0.46058172414391874</v>
      </c>
      <c r="BU21" s="155">
        <f>'Project Efficiency'!BY21</f>
        <v>0.5541890778166082</v>
      </c>
      <c r="BV21" s="397">
        <f>'Min-Max Diversions'!B21</f>
        <v>2004</v>
      </c>
      <c r="BW21" s="397" t="str">
        <f>'Min-Max Diversions'!C21</f>
        <v>Oct. Avg.:</v>
      </c>
      <c r="BX21" s="467">
        <f>'Min-Max Diversions'!D21</f>
        <v>1903.0690750000003</v>
      </c>
      <c r="BY21" s="467">
        <f>'Min-Max Diversions'!E21</f>
        <v>24561.992192857142</v>
      </c>
      <c r="BZ21" s="467">
        <f>'Min-Max Diversions'!F21</f>
        <v>8735.3554174972942</v>
      </c>
      <c r="CA21" s="467">
        <f>'Min-Max Diversions'!G21</f>
        <v>1790.6343775000003</v>
      </c>
      <c r="CB21" s="467">
        <f>'Min-Max Diversions'!H21</f>
        <v>13250.002269645562</v>
      </c>
      <c r="CC21" s="467">
        <f>'Min-Max Diversions'!I21</f>
        <v>61858.478004642871</v>
      </c>
      <c r="CD21" s="467">
        <f>'Min-Max Diversions'!J21</f>
        <v>78714.949562500013</v>
      </c>
    </row>
    <row r="22" spans="2:82" x14ac:dyDescent="0.25">
      <c r="B22" s="29">
        <v>8</v>
      </c>
      <c r="C22" s="782">
        <f t="array" aca="1" ref="C22" ca="1">SUM(IF($BD$4:$BD$157=$Z$7,IF($BE$4:$BE$157=$B22,INDIRECT(INDIRECT("$Z$14")&amp;$AC$3):INDIRECT(INDIRECT("$Z$14")&amp;$AC$5),0),))</f>
        <v>197345.63651466355</v>
      </c>
      <c r="D22" s="72">
        <f t="shared" ca="1" si="13"/>
        <v>834038.01029618387</v>
      </c>
      <c r="E22" s="477">
        <f t="array" aca="1" ref="E22" ca="1">SUM(IF($BM$4:$BM$157=$Z$7,IF($BN$4:$BN$157=$B22,INDIRECT(INDIRECT("$Z$15")&amp;$AC$3):INDIRECT(INDIRECT("$Z$15")&amp;$AC$5),0),))</f>
        <v>0.48238050313282105</v>
      </c>
      <c r="I22" s="11"/>
      <c r="O22" s="542">
        <v>19</v>
      </c>
      <c r="P22" s="403"/>
      <c r="Q22" s="1064">
        <v>2018</v>
      </c>
      <c r="R22" s="403"/>
      <c r="S22" s="403"/>
      <c r="T22" s="403"/>
      <c r="U22" s="403"/>
      <c r="V22" s="403"/>
      <c r="W22" s="403"/>
      <c r="X22" s="403"/>
      <c r="Y22" s="403"/>
      <c r="Z22" s="403"/>
      <c r="AA22" s="523"/>
      <c r="AB22" s="511"/>
      <c r="AC22" s="298"/>
      <c r="AE22" s="420">
        <f>'Crop Water Need'!B22</f>
        <v>2002</v>
      </c>
      <c r="AF22" s="420">
        <f>'Crop Water Need'!C22</f>
        <v>8</v>
      </c>
      <c r="AG22" s="406">
        <f>'Crop Water Need'!D22</f>
        <v>8098.0629309708384</v>
      </c>
      <c r="AH22" s="406">
        <f>'Crop Water Need'!E22</f>
        <v>29327.494797264691</v>
      </c>
      <c r="AI22" s="406">
        <f>'Crop Water Need'!F22</f>
        <v>18671.519490570583</v>
      </c>
      <c r="AJ22" s="406">
        <f>'Crop Water Need'!G22</f>
        <v>4925.0440866649315</v>
      </c>
      <c r="AK22" s="406">
        <f>'Crop Water Need'!H22</f>
        <v>33701.135004865369</v>
      </c>
      <c r="AL22" s="406">
        <f>'Crop Water Need'!I22</f>
        <v>71889.44493021458</v>
      </c>
      <c r="AM22" s="406">
        <f>'Crop Water Need'!J22</f>
        <v>75753.716324573179</v>
      </c>
      <c r="AN22" s="447">
        <f>Demand!D22</f>
        <v>11109.5</v>
      </c>
      <c r="AO22" s="447">
        <f>Demand!E22</f>
        <v>80441.399999999951</v>
      </c>
      <c r="AP22" s="447">
        <f>Demand!F22</f>
        <v>42329.537315537629</v>
      </c>
      <c r="AQ22" s="447">
        <f>Demand!G22</f>
        <v>12077.376416791032</v>
      </c>
      <c r="AR22" s="447">
        <f>Demand!H22</f>
        <v>64563.261184462353</v>
      </c>
      <c r="AS22" s="447">
        <f>Demand!I22</f>
        <v>187569</v>
      </c>
      <c r="AT22" s="447">
        <f>Demand!J22</f>
        <v>194018.03599999999</v>
      </c>
      <c r="AU22" s="452">
        <f>'Forecast Supply'!B22</f>
        <v>2003</v>
      </c>
      <c r="AV22" s="453">
        <f>'Forecast Supply'!C22</f>
        <v>37712</v>
      </c>
      <c r="AW22" s="304">
        <f>'Forecast Supply'!D22</f>
        <v>61008.643757169593</v>
      </c>
      <c r="AX22" s="304">
        <f>'Forecast Supply'!E22</f>
        <v>443699.58918469201</v>
      </c>
      <c r="AY22" s="304">
        <f>'Forecast Supply'!F22</f>
        <v>354681.90589842992</v>
      </c>
      <c r="AZ22" s="304">
        <f>'Forecast Supply'!G22</f>
        <v>67748.100855168595</v>
      </c>
      <c r="BA22" s="304">
        <f>'Forecast Supply'!H22</f>
        <v>432966.80968177353</v>
      </c>
      <c r="BB22" s="304">
        <f>'Forecast Supply'!I22</f>
        <v>1179115.5421239783</v>
      </c>
      <c r="BC22" s="304">
        <f>'Forecast Supply'!J22</f>
        <v>1049886.7700423482</v>
      </c>
      <c r="BD22" s="448">
        <v>2002</v>
      </c>
      <c r="BE22" s="148">
        <v>8</v>
      </c>
      <c r="BF22" s="148">
        <f t="shared" si="14"/>
        <v>12770.2</v>
      </c>
      <c r="BG22" s="148">
        <f t="shared" si="15"/>
        <v>83850.149999999965</v>
      </c>
      <c r="BH22" s="148">
        <f t="shared" si="16"/>
        <v>46869.849704853441</v>
      </c>
      <c r="BI22" s="148">
        <f t="shared" si="17"/>
        <v>9464.2472830874522</v>
      </c>
      <c r="BJ22" s="148">
        <f t="shared" si="18"/>
        <v>67724.402402991953</v>
      </c>
      <c r="BK22" s="148">
        <f t="shared" si="19"/>
        <v>193292.44835949369</v>
      </c>
      <c r="BL22" s="148">
        <f t="shared" si="20"/>
        <v>200087.06004250003</v>
      </c>
      <c r="BM22" s="152">
        <f>'Project Efficiency'!BQ22</f>
        <v>2002</v>
      </c>
      <c r="BN22" s="152">
        <f>'Project Efficiency'!BR22</f>
        <v>8</v>
      </c>
      <c r="BO22" s="155">
        <f>'Project Efficiency'!BS22</f>
        <v>0.56006701285884197</v>
      </c>
      <c r="BP22" s="155">
        <f>'Project Efficiency'!BT22</f>
        <v>0.37193295874141319</v>
      </c>
      <c r="BQ22" s="155">
        <f>'Project Efficiency'!BU22</f>
        <v>0.59145748032735557</v>
      </c>
      <c r="BR22" s="155">
        <f>'Project Efficiency'!BV22</f>
        <v>0.64125711539782526</v>
      </c>
      <c r="BS22" s="155">
        <f>'Project Efficiency'!BW22</f>
        <v>0.54338548044912083</v>
      </c>
      <c r="BT22" s="155">
        <f>'Project Efficiency'!BX22</f>
        <v>0.29443331601961437</v>
      </c>
      <c r="BU22" s="155">
        <f>'Project Efficiency'!BY22</f>
        <v>0.41906151985500562</v>
      </c>
      <c r="BV22" s="397">
        <f>'Min-Max Diversions'!B22</f>
        <v>2004</v>
      </c>
      <c r="BW22" s="397" t="str">
        <f>'Min-Max Diversions'!C22</f>
        <v>Oct. Min.:</v>
      </c>
      <c r="BX22" s="467">
        <f>'Min-Max Diversions'!D22</f>
        <v>894.55849999999998</v>
      </c>
      <c r="BY22" s="467">
        <f>'Min-Max Diversions'!E22</f>
        <v>0</v>
      </c>
      <c r="BZ22" s="467">
        <f>'Min-Max Diversions'!F22</f>
        <v>4454.3332858992026</v>
      </c>
      <c r="CA22" s="467">
        <f>'Min-Max Diversions'!G22</f>
        <v>1081.5827150000002</v>
      </c>
      <c r="CB22" s="467">
        <f>'Min-Max Diversions'!H22</f>
        <v>6279.0000991007973</v>
      </c>
      <c r="CC22" s="467">
        <f>'Min-Max Diversions'!I22</f>
        <v>18914.318804999999</v>
      </c>
      <c r="CD22" s="467">
        <f>'Min-Max Diversions'!J22</f>
        <v>58620.358999999997</v>
      </c>
    </row>
    <row r="23" spans="2:82" x14ac:dyDescent="0.25">
      <c r="B23" s="29">
        <v>9</v>
      </c>
      <c r="C23" s="782">
        <f t="array" aca="1" ref="C23" ca="1">SUM(IF($BD$4:$BD$157=$Z$7,IF($BE$4:$BE$157=$B23,INDIRECT(INDIRECT("$Z$14")&amp;$AC$3):INDIRECT(INDIRECT("$Z$14")&amp;$AC$5),0),))</f>
        <v>147829.75915066866</v>
      </c>
      <c r="D23" s="72">
        <f t="shared" ca="1" si="13"/>
        <v>981867.7694468525</v>
      </c>
      <c r="E23" s="477">
        <f t="array" aca="1" ref="E23" ca="1">SUM(IF($BM$4:$BM$157=$Z$7,IF($BN$4:$BN$157=$B23,INDIRECT(INDIRECT("$Z$15")&amp;$AC$3):INDIRECT(INDIRECT("$Z$15")&amp;$AC$5),0),))</f>
        <v>0.22734817300255236</v>
      </c>
      <c r="I23" s="11"/>
      <c r="O23" s="542">
        <v>20</v>
      </c>
      <c r="P23" s="403"/>
      <c r="Q23" s="1064">
        <v>2019</v>
      </c>
      <c r="R23" s="403"/>
      <c r="S23" s="403"/>
      <c r="T23" s="403"/>
      <c r="U23" s="403"/>
      <c r="V23" s="403"/>
      <c r="W23" s="403"/>
      <c r="X23" s="403"/>
      <c r="Y23" s="403"/>
      <c r="Z23" s="403"/>
      <c r="AA23" s="523"/>
      <c r="AB23" s="511"/>
      <c r="AC23" s="298"/>
      <c r="AE23" s="420">
        <f>'Crop Water Need'!B23</f>
        <v>2002</v>
      </c>
      <c r="AF23" s="420">
        <f>'Crop Water Need'!C23</f>
        <v>9</v>
      </c>
      <c r="AG23" s="406">
        <f>'Crop Water Need'!D23</f>
        <v>2939.3042860170685</v>
      </c>
      <c r="AH23" s="406">
        <f>'Crop Water Need'!E23</f>
        <v>14397.724947836978</v>
      </c>
      <c r="AI23" s="406">
        <f>'Crop Water Need'!F23</f>
        <v>6939.9150865511292</v>
      </c>
      <c r="AJ23" s="406">
        <f>'Crop Water Need'!G23</f>
        <v>2130.0659998662918</v>
      </c>
      <c r="AK23" s="406">
        <f>'Crop Water Need'!H23</f>
        <v>12007.472385861089</v>
      </c>
      <c r="AL23" s="406">
        <f>'Crop Water Need'!I23</f>
        <v>33825.212501186033</v>
      </c>
      <c r="AM23" s="406">
        <f>'Crop Water Need'!J23</f>
        <v>31178.041032561654</v>
      </c>
      <c r="AN23" s="447">
        <f>Demand!D23</f>
        <v>6579.2999999999993</v>
      </c>
      <c r="AO23" s="447">
        <f>Demand!E23</f>
        <v>65385.9</v>
      </c>
      <c r="AP23" s="447">
        <f>Demand!F23</f>
        <v>27471.666282142261</v>
      </c>
      <c r="AQ23" s="447">
        <f>Demand!G23</f>
        <v>6635.1502487276612</v>
      </c>
      <c r="AR23" s="447">
        <f>Demand!H23</f>
        <v>41901.246217857733</v>
      </c>
      <c r="AS23" s="447">
        <f>Demand!I23</f>
        <v>137531</v>
      </c>
      <c r="AT23" s="447">
        <f>Demand!J23</f>
        <v>145842.788</v>
      </c>
      <c r="AU23" s="454">
        <f>'Forecast Supply'!B23</f>
        <v>2003</v>
      </c>
      <c r="AV23" s="455">
        <f>'Forecast Supply'!C23</f>
        <v>37803</v>
      </c>
      <c r="AW23" s="417">
        <f>'Forecast Supply'!D23</f>
        <v>55863.3</v>
      </c>
      <c r="AX23" s="417">
        <f>'Forecast Supply'!E23</f>
        <v>401133.37409999996</v>
      </c>
      <c r="AY23" s="417">
        <f>'Forecast Supply'!F23</f>
        <v>302146.89761517197</v>
      </c>
      <c r="AZ23" s="417">
        <f>'Forecast Supply'!G23</f>
        <v>62192.761299999998</v>
      </c>
      <c r="BA23" s="417">
        <f>'Forecast Supply'!H23</f>
        <v>457051.107234828</v>
      </c>
      <c r="BB23" s="417">
        <f>'Forecast Supply'!I23</f>
        <v>1658569.1541982228</v>
      </c>
      <c r="BC23" s="417">
        <f>'Forecast Supply'!J23</f>
        <v>1031448.4875</v>
      </c>
      <c r="BD23" s="448">
        <v>2002</v>
      </c>
      <c r="BE23" s="148">
        <v>9</v>
      </c>
      <c r="BF23" s="148">
        <f t="shared" si="14"/>
        <v>6778.25</v>
      </c>
      <c r="BG23" s="148">
        <f t="shared" si="15"/>
        <v>64945.45</v>
      </c>
      <c r="BH23" s="148">
        <f t="shared" si="16"/>
        <v>29507.470742826274</v>
      </c>
      <c r="BI23" s="148">
        <f t="shared" si="17"/>
        <v>5242.8484160919334</v>
      </c>
      <c r="BJ23" s="148">
        <f t="shared" si="18"/>
        <v>42704.832725519278</v>
      </c>
      <c r="BK23" s="148">
        <f t="shared" si="19"/>
        <v>138501.33514744829</v>
      </c>
      <c r="BL23" s="148">
        <f t="shared" si="20"/>
        <v>146527.67071500001</v>
      </c>
      <c r="BM23" s="152">
        <f>'Project Efficiency'!BQ23</f>
        <v>2002</v>
      </c>
      <c r="BN23" s="152">
        <f>'Project Efficiency'!BR23</f>
        <v>9</v>
      </c>
      <c r="BO23" s="155">
        <f>'Project Efficiency'!BS23</f>
        <v>0.44310798842787263</v>
      </c>
      <c r="BP23" s="155">
        <f>'Project Efficiency'!BT23</f>
        <v>0.26208687276724002</v>
      </c>
      <c r="BQ23" s="155">
        <f>'Project Efficiency'!BU23</f>
        <v>0.5078485936907009</v>
      </c>
      <c r="BR23" s="155">
        <f>'Project Efficiency'!BV23</f>
        <v>0.58074563548308344</v>
      </c>
      <c r="BS23" s="155">
        <f>'Project Efficiency'!BW23</f>
        <v>0.45008976726187788</v>
      </c>
      <c r="BT23" s="155">
        <f>'Project Efficiency'!BX23</f>
        <v>0.2128308056512066</v>
      </c>
      <c r="BU23" s="155">
        <f>'Project Efficiency'!BY23</f>
        <v>0.24960571250161226</v>
      </c>
      <c r="BV23" s="470">
        <f>'Min-Max Diversions'!B23</f>
        <v>2004</v>
      </c>
      <c r="BW23" s="470" t="str">
        <f>'Min-Max Diversions'!C23</f>
        <v>Oct. Max.:</v>
      </c>
      <c r="BX23" s="468">
        <f>'Min-Max Diversions'!D23</f>
        <v>2919.7120000000014</v>
      </c>
      <c r="BY23" s="468">
        <f>'Min-Max Diversions'!E23</f>
        <v>55370.989300000016</v>
      </c>
      <c r="BZ23" s="468">
        <f>'Min-Max Diversions'!F23</f>
        <v>13618.092502790054</v>
      </c>
      <c r="CA23" s="468">
        <f>'Min-Max Diversions'!G23</f>
        <v>2679.7085000000002</v>
      </c>
      <c r="CB23" s="468">
        <f>'Min-Max Diversions'!H23</f>
        <v>21900.441997209949</v>
      </c>
      <c r="CC23" s="468">
        <f>'Min-Max Diversions'!I23</f>
        <v>101749.9797</v>
      </c>
      <c r="CD23" s="468">
        <f>'Min-Max Diversions'!J23</f>
        <v>103913.5815</v>
      </c>
    </row>
    <row r="24" spans="2:82" x14ac:dyDescent="0.25">
      <c r="B24" s="31">
        <v>10</v>
      </c>
      <c r="C24" s="784">
        <f t="array" aca="1" ref="C24" ca="1">SUM(IF($BD$4:$BD$157=$Z$7,IF($BE$4:$BE$157=$B24,INDIRECT(INDIRECT("$Z$14")&amp;$AC$3):INDIRECT(INDIRECT("$Z$14")&amp;$AC$5),0),))</f>
        <v>78143.029289814294</v>
      </c>
      <c r="D24" s="91">
        <f t="shared" ca="1" si="13"/>
        <v>1060010.7987366668</v>
      </c>
      <c r="E24" s="478">
        <f t="array" aca="1" ref="E24" ca="1">SUM(IF($BM$4:$BM$157=$Z$7,IF($BN$4:$BN$157=$B24,INDIRECT(INDIRECT("$Z$15")&amp;$AC$3):INDIRECT(INDIRECT("$Z$15")&amp;$AC$5),0),))</f>
        <v>5.5193008199264398E-2</v>
      </c>
      <c r="I24" s="11"/>
      <c r="O24" s="157">
        <v>21</v>
      </c>
      <c r="P24" s="403"/>
      <c r="Q24" s="202">
        <v>2020</v>
      </c>
      <c r="R24" s="403"/>
      <c r="S24" s="403"/>
      <c r="T24" s="403"/>
      <c r="U24" s="403"/>
      <c r="V24" s="403"/>
      <c r="W24" s="403"/>
      <c r="X24" s="403"/>
      <c r="Y24" s="403"/>
      <c r="Z24" s="403"/>
      <c r="AA24" s="403"/>
      <c r="AB24" s="403"/>
      <c r="AC24" s="27"/>
      <c r="AE24" s="408">
        <f>'Crop Water Need'!B24</f>
        <v>2002</v>
      </c>
      <c r="AF24" s="408">
        <f>'Crop Water Need'!C24</f>
        <v>10</v>
      </c>
      <c r="AG24" s="284">
        <f>'Crop Water Need'!D24</f>
        <v>268.20180090290842</v>
      </c>
      <c r="AH24" s="284">
        <f>'Crop Water Need'!E24</f>
        <v>5188.4616676277928</v>
      </c>
      <c r="AI24" s="284">
        <f>'Crop Water Need'!F24</f>
        <v>688.35818101903715</v>
      </c>
      <c r="AJ24" s="284">
        <f>'Crop Water Need'!G24</f>
        <v>809.22341334273688</v>
      </c>
      <c r="AK24" s="284">
        <f>'Crop Water Need'!H24</f>
        <v>1059.2301442365224</v>
      </c>
      <c r="AL24" s="284">
        <f>'Crop Water Need'!I24</f>
        <v>11606.789971697002</v>
      </c>
      <c r="AM24" s="284">
        <f>'Crop Water Need'!J24</f>
        <v>12255.88453061877</v>
      </c>
      <c r="AN24" s="451">
        <f>Demand!D24</f>
        <v>4008.3</v>
      </c>
      <c r="AO24" s="451">
        <f>Demand!E24</f>
        <v>7386.4</v>
      </c>
      <c r="AP24" s="451">
        <f>Demand!F24</f>
        <v>8524.2675718927494</v>
      </c>
      <c r="AQ24" s="451">
        <f>Demand!G24</f>
        <v>1695.9804346994224</v>
      </c>
      <c r="AR24" s="451">
        <f>Demand!H24</f>
        <v>13001.666178107249</v>
      </c>
      <c r="AS24" s="451">
        <f>Demand!I24</f>
        <v>37548</v>
      </c>
      <c r="AT24" s="451">
        <f>Demand!J24</f>
        <v>64069.033500000005</v>
      </c>
      <c r="AU24" s="454">
        <f>'Forecast Supply'!B24</f>
        <v>2003</v>
      </c>
      <c r="AV24" s="455">
        <f>'Forecast Supply'!C24</f>
        <v>37834</v>
      </c>
      <c r="AW24" s="417">
        <f>'Forecast Supply'!D24</f>
        <v>55863.330850000006</v>
      </c>
      <c r="AX24" s="417">
        <f>'Forecast Supply'!E24</f>
        <v>401133.37409999996</v>
      </c>
      <c r="AY24" s="417">
        <f>'Forecast Supply'!F24</f>
        <v>302146.89761517197</v>
      </c>
      <c r="AZ24" s="417">
        <f>'Forecast Supply'!G24</f>
        <v>62192.761299999998</v>
      </c>
      <c r="BA24" s="417">
        <f>'Forecast Supply'!H24</f>
        <v>457051.107234828</v>
      </c>
      <c r="BB24" s="417">
        <f>'Forecast Supply'!I24</f>
        <v>1149365.6196831218</v>
      </c>
      <c r="BC24" s="417">
        <f>'Forecast Supply'!J24</f>
        <v>1009035.5325500001</v>
      </c>
      <c r="BD24" s="448">
        <v>2002</v>
      </c>
      <c r="BE24" s="148">
        <v>10</v>
      </c>
      <c r="BF24" s="148">
        <f t="shared" si="14"/>
        <v>1264.8999999999999</v>
      </c>
      <c r="BG24" s="148">
        <f t="shared" si="15"/>
        <v>16884.550000000003</v>
      </c>
      <c r="BH24" s="148">
        <f t="shared" si="16"/>
        <v>6736.84968741178</v>
      </c>
      <c r="BI24" s="148">
        <f t="shared" si="17"/>
        <v>1619.3862639019937</v>
      </c>
      <c r="BJ24" s="148">
        <f t="shared" si="18"/>
        <v>9717.8498596437257</v>
      </c>
      <c r="BK24" s="148">
        <f t="shared" si="19"/>
        <v>41935.344303069927</v>
      </c>
      <c r="BL24" s="148">
        <f t="shared" si="20"/>
        <v>75769.819009999977</v>
      </c>
      <c r="BM24" s="152">
        <f>'Project Efficiency'!BQ24</f>
        <v>2002</v>
      </c>
      <c r="BN24" s="152">
        <f>'Project Efficiency'!BR24</f>
        <v>10</v>
      </c>
      <c r="BO24" s="155">
        <f>'Project Efficiency'!BS24</f>
        <v>0.14806989500158718</v>
      </c>
      <c r="BP24" s="155">
        <f>'Project Efficiency'!BT24</f>
        <v>0.49490345773103794</v>
      </c>
      <c r="BQ24" s="155">
        <f>'Project Efficiency'!BU24</f>
        <v>0.16601449712606783</v>
      </c>
      <c r="BR24" s="155">
        <f>'Project Efficiency'!BV24</f>
        <v>0.37420629725614168</v>
      </c>
      <c r="BS24" s="155">
        <f>'Project Efficiency'!BW24</f>
        <v>0.18172520058012939</v>
      </c>
      <c r="BT24" s="155">
        <f>'Project Efficiency'!BX24</f>
        <v>0.13911358744498831</v>
      </c>
      <c r="BU24" s="155">
        <f>'Project Efficiency'!BY24</f>
        <v>0.1172982696599315</v>
      </c>
      <c r="BV24" s="397">
        <f>'Min-Max Diversions'!B24</f>
        <v>2005</v>
      </c>
      <c r="BW24" s="397" t="str">
        <f>'Min-Max Diversions'!C24</f>
        <v>Apr. Avg.:</v>
      </c>
      <c r="BX24" s="467">
        <f>'Min-Max Diversions'!D24</f>
        <v>1406.6103592857144</v>
      </c>
      <c r="BY24" s="467">
        <f>'Min-Max Diversions'!E24</f>
        <v>25205.637942857149</v>
      </c>
      <c r="BZ24" s="467">
        <f>'Min-Max Diversions'!F24</f>
        <v>15197.210297857369</v>
      </c>
      <c r="CA24" s="467">
        <f>'Min-Max Diversions'!G24</f>
        <v>1217.6238960714286</v>
      </c>
      <c r="CB24" s="467">
        <f>'Min-Max Diversions'!H24</f>
        <v>22771.094701758007</v>
      </c>
      <c r="CC24" s="467">
        <f>'Min-Max Diversions'!I24</f>
        <v>65347.019489642851</v>
      </c>
      <c r="CD24" s="467">
        <f>'Min-Max Diversions'!J24</f>
        <v>63496.55289642857</v>
      </c>
    </row>
    <row r="25" spans="2:82" x14ac:dyDescent="0.25">
      <c r="O25" s="157">
        <v>22</v>
      </c>
      <c r="P25" s="403"/>
      <c r="Q25" s="202">
        <v>2021</v>
      </c>
      <c r="R25" s="403"/>
      <c r="S25" s="403"/>
      <c r="T25" s="403"/>
      <c r="U25" s="403"/>
      <c r="V25" s="403"/>
      <c r="W25" s="403"/>
      <c r="X25" s="403"/>
      <c r="Y25" s="403"/>
      <c r="Z25" s="403"/>
      <c r="AA25" s="403"/>
      <c r="AB25" s="403"/>
      <c r="AC25" s="27"/>
      <c r="AE25" s="144">
        <f>'Crop Water Need'!B25</f>
        <v>2003</v>
      </c>
      <c r="AF25" s="144">
        <f>'Crop Water Need'!C25</f>
        <v>4</v>
      </c>
      <c r="AG25" s="9">
        <f>'Crop Water Need'!D25</f>
        <v>867.49805908288306</v>
      </c>
      <c r="AH25" s="9">
        <f>'Crop Water Need'!E25</f>
        <v>1701.8522090520232</v>
      </c>
      <c r="AI25" s="9">
        <f>'Crop Water Need'!F25</f>
        <v>3976.0762496297612</v>
      </c>
      <c r="AJ25" s="9">
        <f>'Crop Water Need'!G25</f>
        <v>594.17016397355565</v>
      </c>
      <c r="AK25" s="9">
        <f>'Crop Water Need'!H25</f>
        <v>3386.4379381532667</v>
      </c>
      <c r="AL25" s="9">
        <f>'Crop Water Need'!I25</f>
        <v>4276.7882469400829</v>
      </c>
      <c r="AM25" s="9">
        <f>'Crop Water Need'!J25</f>
        <v>6865.1865991044215</v>
      </c>
      <c r="AN25" s="148">
        <f>Demand!D25</f>
        <v>1049.2</v>
      </c>
      <c r="AO25" s="148">
        <f>Demand!E25</f>
        <v>19949.2</v>
      </c>
      <c r="AP25" s="148">
        <f>Demand!F25</f>
        <v>13149.383287118959</v>
      </c>
      <c r="AQ25" s="148">
        <f>Demand!G25</f>
        <v>226.25505387545167</v>
      </c>
      <c r="AR25" s="148">
        <f>Demand!H25</f>
        <v>18612.40221288105</v>
      </c>
      <c r="AS25" s="148">
        <f>Demand!I25</f>
        <v>48951.46370240581</v>
      </c>
      <c r="AT25" s="148">
        <f>Demand!J25</f>
        <v>52852.341000000008</v>
      </c>
      <c r="AU25" s="454">
        <f>'Forecast Supply'!B25</f>
        <v>2003</v>
      </c>
      <c r="AV25" s="455">
        <f>'Forecast Supply'!C25</f>
        <v>37865</v>
      </c>
      <c r="AW25" s="417">
        <f>'Forecast Supply'!D25</f>
        <v>55863.330850000006</v>
      </c>
      <c r="AX25" s="417">
        <f>'Forecast Supply'!E25</f>
        <v>401133.37409999996</v>
      </c>
      <c r="AY25" s="417">
        <f>'Forecast Supply'!F25</f>
        <v>302146.89761517197</v>
      </c>
      <c r="AZ25" s="417">
        <f>'Forecast Supply'!G25</f>
        <v>62192.761299999998</v>
      </c>
      <c r="BA25" s="417">
        <f>'Forecast Supply'!H25</f>
        <v>457051.107234828</v>
      </c>
      <c r="BB25" s="417">
        <f>'Forecast Supply'!I25</f>
        <v>1149365.6196831218</v>
      </c>
      <c r="BC25" s="417">
        <f>'Forecast Supply'!J25</f>
        <v>1009035.5325500001</v>
      </c>
      <c r="BD25" s="458">
        <v>2003</v>
      </c>
      <c r="BE25" s="450">
        <v>4</v>
      </c>
      <c r="BF25" s="450">
        <f>AVERAGE(AN46,AN60)</f>
        <v>716.3</v>
      </c>
      <c r="BG25" s="450">
        <f t="shared" ref="BG25:BL25" si="21">AVERAGE(AO46,AO60)</f>
        <v>10905.55</v>
      </c>
      <c r="BH25" s="450">
        <f t="shared" si="21"/>
        <v>9544.5950458289153</v>
      </c>
      <c r="BI25" s="450">
        <f t="shared" si="21"/>
        <v>774.02340325752232</v>
      </c>
      <c r="BJ25" s="450">
        <f t="shared" si="21"/>
        <v>13894.461229635039</v>
      </c>
      <c r="BK25" s="450">
        <f t="shared" si="21"/>
        <v>38078.82364261469</v>
      </c>
      <c r="BL25" s="450">
        <f t="shared" si="21"/>
        <v>46918.998275000005</v>
      </c>
      <c r="BM25" s="452">
        <f>'Project Efficiency'!BQ25</f>
        <v>2003</v>
      </c>
      <c r="BN25" s="452">
        <f>'Project Efficiency'!BR25</f>
        <v>4</v>
      </c>
      <c r="BO25" s="384">
        <f>'Project Efficiency'!BS25</f>
        <v>1.7892693067970442</v>
      </c>
      <c r="BP25" s="384">
        <f>'Project Efficiency'!BT25</f>
        <v>0.3520607132493222</v>
      </c>
      <c r="BQ25" s="384">
        <f>'Project Efficiency'!BU25</f>
        <v>0.28189398023680323</v>
      </c>
      <c r="BR25" s="384">
        <f>'Project Efficiency'!BV25</f>
        <v>1.0166215275684336</v>
      </c>
      <c r="BS25" s="384">
        <f>'Project Efficiency'!BW25</f>
        <v>0.30421264589195995</v>
      </c>
      <c r="BT25" s="384">
        <f>'Project Efficiency'!BX25</f>
        <v>0.10017033551239239</v>
      </c>
      <c r="BU25" s="384">
        <f>'Project Efficiency'!BY25</f>
        <v>0.22194987358915733</v>
      </c>
      <c r="BV25" s="397">
        <f>'Min-Max Diversions'!B25</f>
        <v>2005</v>
      </c>
      <c r="BW25" s="397" t="str">
        <f>'Min-Max Diversions'!C25</f>
        <v>Oct. Avg.:</v>
      </c>
      <c r="BX25" s="467">
        <f>'Min-Max Diversions'!D25</f>
        <v>1903.0690750000003</v>
      </c>
      <c r="BY25" s="467">
        <f>'Min-Max Diversions'!E25</f>
        <v>24561.992192857142</v>
      </c>
      <c r="BZ25" s="467">
        <f>'Min-Max Diversions'!F25</f>
        <v>8735.3554174972942</v>
      </c>
      <c r="CA25" s="467">
        <f>'Min-Max Diversions'!G25</f>
        <v>1790.6343775000003</v>
      </c>
      <c r="CB25" s="467">
        <f>'Min-Max Diversions'!H25</f>
        <v>13250.002269645562</v>
      </c>
      <c r="CC25" s="467">
        <f>'Min-Max Diversions'!I25</f>
        <v>61858.478004642871</v>
      </c>
      <c r="CD25" s="467">
        <f>'Min-Max Diversions'!J25</f>
        <v>78714.949562500013</v>
      </c>
    </row>
    <row r="26" spans="2:82" x14ac:dyDescent="0.25">
      <c r="B26" s="34"/>
      <c r="C26" s="35" t="s">
        <v>49</v>
      </c>
      <c r="D26" s="10">
        <f ca="1">IF(D24-G8&lt;0,0,D24-G8)</f>
        <v>40490.798736666795</v>
      </c>
      <c r="E26" s="36" t="s">
        <v>50</v>
      </c>
      <c r="F26" s="9">
        <f ca="1">D24-G8</f>
        <v>40490.798736666795</v>
      </c>
      <c r="O26" s="542">
        <v>23</v>
      </c>
      <c r="P26" s="403"/>
      <c r="Q26" s="1064">
        <v>2022</v>
      </c>
      <c r="R26" s="403"/>
      <c r="S26" s="403"/>
      <c r="T26" s="403"/>
      <c r="U26" s="403"/>
      <c r="V26" s="403"/>
      <c r="W26" s="403"/>
      <c r="X26" s="403"/>
      <c r="Y26" s="403"/>
      <c r="Z26" s="403"/>
      <c r="AA26" s="403"/>
      <c r="AB26" s="403"/>
      <c r="AC26" s="27"/>
      <c r="AE26" s="144">
        <f>'Crop Water Need'!B26</f>
        <v>2003</v>
      </c>
      <c r="AF26" s="144">
        <f>'Crop Water Need'!C26</f>
        <v>5</v>
      </c>
      <c r="AG26" s="9">
        <f>'Crop Water Need'!D26</f>
        <v>3764.8788184845248</v>
      </c>
      <c r="AH26" s="9">
        <f>'Crop Water Need'!E26</f>
        <v>15997.766253840577</v>
      </c>
      <c r="AI26" s="9">
        <f>'Crop Water Need'!F26</f>
        <v>13306.706159647545</v>
      </c>
      <c r="AJ26" s="9">
        <f>'Crop Water Need'!G26</f>
        <v>3807.4885137574961</v>
      </c>
      <c r="AK26" s="9">
        <f>'Crop Water Need'!H26</f>
        <v>17231.652749608904</v>
      </c>
      <c r="AL26" s="9">
        <f>'Crop Water Need'!I26</f>
        <v>37536.39227339426</v>
      </c>
      <c r="AM26" s="9">
        <f>'Crop Water Need'!J26</f>
        <v>48210.106166968297</v>
      </c>
      <c r="AN26" s="148">
        <f>Demand!D26</f>
        <v>7263.7999999999993</v>
      </c>
      <c r="AO26" s="148">
        <f>Demand!E26</f>
        <v>71272.60000000002</v>
      </c>
      <c r="AP26" s="148">
        <f>Demand!F26</f>
        <v>36037.833943577243</v>
      </c>
      <c r="AQ26" s="148">
        <f>Demand!G26</f>
        <v>8882.91727920831</v>
      </c>
      <c r="AR26" s="148">
        <f>Demand!H26</f>
        <v>51010.047056422765</v>
      </c>
      <c r="AS26" s="148">
        <f>Demand!I26</f>
        <v>132759.61047788704</v>
      </c>
      <c r="AT26" s="148">
        <f>Demand!J26</f>
        <v>162280.05250000002</v>
      </c>
      <c r="AU26" s="454">
        <f>'Forecast Supply'!B26</f>
        <v>2003</v>
      </c>
      <c r="AV26" s="455">
        <f>'Forecast Supply'!C26</f>
        <v>37895</v>
      </c>
      <c r="AW26" s="417">
        <f>'Forecast Supply'!D26</f>
        <v>55863.330850000006</v>
      </c>
      <c r="AX26" s="417">
        <f>'Forecast Supply'!E26</f>
        <v>401133.37409999996</v>
      </c>
      <c r="AY26" s="417">
        <f>'Forecast Supply'!F26</f>
        <v>302146.89761517197</v>
      </c>
      <c r="AZ26" s="417">
        <f>'Forecast Supply'!G26</f>
        <v>62192.761299999998</v>
      </c>
      <c r="BA26" s="417">
        <f>'Forecast Supply'!H26</f>
        <v>457051.107234828</v>
      </c>
      <c r="BB26" s="417">
        <f>'Forecast Supply'!I26</f>
        <v>1149365.6196831218</v>
      </c>
      <c r="BC26" s="417">
        <f>'Forecast Supply'!J26</f>
        <v>1009035.5325500001</v>
      </c>
      <c r="BD26" s="444">
        <v>2003</v>
      </c>
      <c r="BE26" s="447">
        <v>5</v>
      </c>
      <c r="BF26" s="447">
        <f t="shared" ref="BF26:BF31" si="22">AVERAGE(AN47,AN61)</f>
        <v>8728.8999999999978</v>
      </c>
      <c r="BG26" s="447">
        <f t="shared" ref="BG26:BG31" si="23">AVERAGE(AO47,AO61)</f>
        <v>65969.3</v>
      </c>
      <c r="BH26" s="447">
        <f t="shared" ref="BH26:BH31" si="24">AVERAGE(AP47,AP61)</f>
        <v>46248.47168887077</v>
      </c>
      <c r="BI26" s="447">
        <f t="shared" ref="BI26:BI31" si="25">AVERAGE(AQ47,AQ61)</f>
        <v>6755.4638917167522</v>
      </c>
      <c r="BJ26" s="447">
        <f t="shared" ref="BJ26:BJ31" si="26">AVERAGE(AR47,AR61)</f>
        <v>66857.769713935209</v>
      </c>
      <c r="BK26" s="447">
        <f t="shared" ref="BK26:BK31" si="27">AVERAGE(AS47,AS61)</f>
        <v>153667.3222195697</v>
      </c>
      <c r="BL26" s="447">
        <f t="shared" ref="BL26:BL31" si="28">AVERAGE(AT47,AT61)</f>
        <v>173863.19662500004</v>
      </c>
      <c r="BM26" s="454">
        <f>'Project Efficiency'!BQ26</f>
        <v>2003</v>
      </c>
      <c r="BN26" s="454">
        <f>'Project Efficiency'!BR26</f>
        <v>5</v>
      </c>
      <c r="BO26" s="383">
        <f>'Project Efficiency'!BS26</f>
        <v>0.55121463071233801</v>
      </c>
      <c r="BP26" s="383">
        <f>'Project Efficiency'!BT26</f>
        <v>0.32019708849318457</v>
      </c>
      <c r="BQ26" s="383">
        <f>'Project Efficiency'!BU26</f>
        <v>0.25638382240807783</v>
      </c>
      <c r="BR26" s="383">
        <f>'Project Efficiency'!BV26</f>
        <v>0.52746408575868708</v>
      </c>
      <c r="BS26" s="383">
        <f>'Project Efficiency'!BW26</f>
        <v>0.32738280801103714</v>
      </c>
      <c r="BT26" s="383">
        <f>'Project Efficiency'!BX26</f>
        <v>0.30670235273010654</v>
      </c>
      <c r="BU26" s="383">
        <f>'Project Efficiency'!BY26</f>
        <v>0.3217590088506514</v>
      </c>
      <c r="BV26" s="397">
        <f>'Min-Max Diversions'!B26</f>
        <v>2005</v>
      </c>
      <c r="BW26" s="397" t="str">
        <f>'Min-Max Diversions'!C26</f>
        <v>Oct. Min.:</v>
      </c>
      <c r="BX26" s="467">
        <f>'Min-Max Diversions'!D26</f>
        <v>894.55849999999998</v>
      </c>
      <c r="BY26" s="467">
        <f>'Min-Max Diversions'!E26</f>
        <v>0</v>
      </c>
      <c r="BZ26" s="467">
        <f>'Min-Max Diversions'!F26</f>
        <v>4454.3332858992026</v>
      </c>
      <c r="CA26" s="467">
        <f>'Min-Max Diversions'!G26</f>
        <v>1081.5827150000002</v>
      </c>
      <c r="CB26" s="467">
        <f>'Min-Max Diversions'!H26</f>
        <v>6279.0000991007973</v>
      </c>
      <c r="CC26" s="467">
        <f>'Min-Max Diversions'!I26</f>
        <v>18914.318804999999</v>
      </c>
      <c r="CD26" s="467">
        <f>'Min-Max Diversions'!J26</f>
        <v>58620.358999999997</v>
      </c>
    </row>
    <row r="27" spans="2:82" x14ac:dyDescent="0.25">
      <c r="O27" s="1106">
        <v>24</v>
      </c>
      <c r="P27" s="418"/>
      <c r="Q27" s="1107">
        <v>2023</v>
      </c>
      <c r="R27" s="418"/>
      <c r="S27" s="418"/>
      <c r="T27" s="418"/>
      <c r="U27" s="418"/>
      <c r="V27" s="418"/>
      <c r="W27" s="418"/>
      <c r="X27" s="418"/>
      <c r="Y27" s="418"/>
      <c r="Z27" s="418"/>
      <c r="AA27" s="418"/>
      <c r="AB27" s="418"/>
      <c r="AC27" s="28"/>
      <c r="AE27" s="144">
        <f>'Crop Water Need'!B27</f>
        <v>2003</v>
      </c>
      <c r="AF27" s="144">
        <f>'Crop Water Need'!C27</f>
        <v>6</v>
      </c>
      <c r="AG27" s="9">
        <f>'Crop Water Need'!D27</f>
        <v>9611.8825744932838</v>
      </c>
      <c r="AH27" s="9">
        <f>'Crop Water Need'!E27</f>
        <v>36349.723383429096</v>
      </c>
      <c r="AI27" s="9">
        <f>'Crop Water Need'!F27</f>
        <v>29417.422172134597</v>
      </c>
      <c r="AJ27" s="9">
        <f>'Crop Water Need'!G27</f>
        <v>8184.8206644832271</v>
      </c>
      <c r="AK27" s="9">
        <f>'Crop Water Need'!H27</f>
        <v>44332.916727503012</v>
      </c>
      <c r="AL27" s="9">
        <f>'Crop Water Need'!I27</f>
        <v>87480.288114664116</v>
      </c>
      <c r="AM27" s="9">
        <f>'Crop Water Need'!J27</f>
        <v>104683.60858115378</v>
      </c>
      <c r="AN27" s="148">
        <f>Demand!D27</f>
        <v>15617.900000000007</v>
      </c>
      <c r="AO27" s="148">
        <f>Demand!E27</f>
        <v>86859.6</v>
      </c>
      <c r="AP27" s="148">
        <f>Demand!F27</f>
        <v>61052.291802330605</v>
      </c>
      <c r="AQ27" s="148">
        <f>Demand!G27</f>
        <v>14954.284872554446</v>
      </c>
      <c r="AR27" s="148">
        <f>Demand!H27</f>
        <v>86416.966197669404</v>
      </c>
      <c r="AS27" s="148">
        <f>Demand!I27</f>
        <v>190234.65477939302</v>
      </c>
      <c r="AT27" s="148">
        <f>Demand!J27</f>
        <v>200016.14000000004</v>
      </c>
      <c r="AU27" s="456">
        <f>'Forecast Supply'!B27</f>
        <v>2003</v>
      </c>
      <c r="AV27" s="457">
        <f>'Forecast Supply'!C27</f>
        <v>37926</v>
      </c>
      <c r="AW27" s="409">
        <f>'Forecast Supply'!D27</f>
        <v>68880.514500000019</v>
      </c>
      <c r="AX27" s="409">
        <f>'Forecast Supply'!E27</f>
        <v>401222.83175000001</v>
      </c>
      <c r="AY27" s="409">
        <f>'Forecast Supply'!F27</f>
        <v>298527.56958543742</v>
      </c>
      <c r="AZ27" s="409">
        <f>'Forecast Supply'!G27</f>
        <v>65796.436499999982</v>
      </c>
      <c r="BA27" s="409">
        <f>'Forecast Supply'!H27</f>
        <v>434917.69891456258</v>
      </c>
      <c r="BB27" s="409">
        <f>'Forecast Supply'!I27</f>
        <v>1131397.0520000001</v>
      </c>
      <c r="BC27" s="409">
        <f>'Forecast Supply'!J27</f>
        <v>1026413.1274999999</v>
      </c>
      <c r="BD27" s="444">
        <v>2003</v>
      </c>
      <c r="BE27" s="447">
        <v>6</v>
      </c>
      <c r="BF27" s="447">
        <f t="shared" si="22"/>
        <v>12524</v>
      </c>
      <c r="BG27" s="447">
        <f t="shared" si="23"/>
        <v>78421.200000000012</v>
      </c>
      <c r="BH27" s="447">
        <f t="shared" si="24"/>
        <v>52463.364837627887</v>
      </c>
      <c r="BI27" s="447">
        <f t="shared" si="25"/>
        <v>9767.959616025877</v>
      </c>
      <c r="BJ27" s="447">
        <f t="shared" si="26"/>
        <v>75830.046677350183</v>
      </c>
      <c r="BK27" s="447">
        <f t="shared" si="27"/>
        <v>183686.03013782838</v>
      </c>
      <c r="BL27" s="447">
        <f t="shared" si="28"/>
        <v>188671.58117250001</v>
      </c>
      <c r="BM27" s="454">
        <f>'Project Efficiency'!BQ27</f>
        <v>2003</v>
      </c>
      <c r="BN27" s="454">
        <f>'Project Efficiency'!BR27</f>
        <v>6</v>
      </c>
      <c r="BO27" s="383">
        <f>'Project Efficiency'!BS27</f>
        <v>0.70965427261430114</v>
      </c>
      <c r="BP27" s="383">
        <f>'Project Efficiency'!BT27</f>
        <v>0.42747693542895437</v>
      </c>
      <c r="BQ27" s="383">
        <f>'Project Efficiency'!BU27</f>
        <v>0.41088057620337637</v>
      </c>
      <c r="BR27" s="383">
        <f>'Project Efficiency'!BV27</f>
        <v>0.59165521229282281</v>
      </c>
      <c r="BS27" s="383">
        <f>'Project Efficiency'!BW27</f>
        <v>0.51356229373383167</v>
      </c>
      <c r="BT27" s="383">
        <f>'Project Efficiency'!BX27</f>
        <v>0.48885219513568978</v>
      </c>
      <c r="BU27" s="383">
        <f>'Project Efficiency'!BY27</f>
        <v>0.50972662860015572</v>
      </c>
      <c r="BV27" s="397">
        <f>'Min-Max Diversions'!B27</f>
        <v>2005</v>
      </c>
      <c r="BW27" s="397" t="str">
        <f>'Min-Max Diversions'!C27</f>
        <v>Oct. Max.:</v>
      </c>
      <c r="BX27" s="467">
        <f>'Min-Max Diversions'!D27</f>
        <v>2919.7120000000014</v>
      </c>
      <c r="BY27" s="467">
        <f>'Min-Max Diversions'!E27</f>
        <v>55370.989300000016</v>
      </c>
      <c r="BZ27" s="467">
        <f>'Min-Max Diversions'!F27</f>
        <v>13618.092502790054</v>
      </c>
      <c r="CA27" s="467">
        <f>'Min-Max Diversions'!G27</f>
        <v>2679.7085000000002</v>
      </c>
      <c r="CB27" s="467">
        <f>'Min-Max Diversions'!H27</f>
        <v>21900.441997209949</v>
      </c>
      <c r="CC27" s="467">
        <f>'Min-Max Diversions'!I27</f>
        <v>101749.9797</v>
      </c>
      <c r="CD27" s="467">
        <f>'Min-Max Diversions'!J27</f>
        <v>103913.5815</v>
      </c>
    </row>
    <row r="28" spans="2:82" x14ac:dyDescent="0.25">
      <c r="B28" s="20" t="s">
        <v>130</v>
      </c>
      <c r="D28" s="44"/>
      <c r="E28" s="44"/>
      <c r="F28" s="44"/>
      <c r="G28" s="44"/>
      <c r="H28" s="44"/>
      <c r="I28" s="44"/>
      <c r="Z28" s="112"/>
      <c r="AA28" s="144"/>
      <c r="AE28" s="144">
        <f>'Crop Water Need'!B28</f>
        <v>2003</v>
      </c>
      <c r="AF28" s="144">
        <f>'Crop Water Need'!C28</f>
        <v>7</v>
      </c>
      <c r="AG28" s="9">
        <f>'Crop Water Need'!D28</f>
        <v>12935.69793920458</v>
      </c>
      <c r="AH28" s="9">
        <f>'Crop Water Need'!E28</f>
        <v>42857.518234476214</v>
      </c>
      <c r="AI28" s="9">
        <f>'Crop Water Need'!F28</f>
        <v>33690.527732509145</v>
      </c>
      <c r="AJ28" s="9">
        <f>'Crop Water Need'!G28</f>
        <v>8238.3890628822028</v>
      </c>
      <c r="AK28" s="9">
        <f>'Crop Water Need'!H28</f>
        <v>57763.673003625256</v>
      </c>
      <c r="AL28" s="9">
        <f>'Crop Water Need'!I28</f>
        <v>105246.950320897</v>
      </c>
      <c r="AM28" s="9">
        <f>'Crop Water Need'!J28</f>
        <v>118348.35331933758</v>
      </c>
      <c r="AN28" s="148">
        <f>Demand!D28</f>
        <v>15373.899999999998</v>
      </c>
      <c r="AO28" s="148">
        <f>Demand!E28</f>
        <v>89589.499999999971</v>
      </c>
      <c r="AP28" s="148">
        <f>Demand!F28</f>
        <v>58888.510814285997</v>
      </c>
      <c r="AQ28" s="148">
        <f>Demand!G28</f>
        <v>14592.650974966631</v>
      </c>
      <c r="AR28" s="148">
        <f>Demand!H28</f>
        <v>83354.224685713998</v>
      </c>
      <c r="AS28" s="148">
        <f>Demand!I28</f>
        <v>208922.51977273574</v>
      </c>
      <c r="AT28" s="148">
        <f>Demand!J28</f>
        <v>208989.49399999998</v>
      </c>
      <c r="AU28" s="152">
        <f>'Forecast Supply'!B28</f>
        <v>2004</v>
      </c>
      <c r="AV28" s="153">
        <f>'Forecast Supply'!C28</f>
        <v>38078</v>
      </c>
      <c r="AW28" s="107">
        <f>'Forecast Supply'!D28</f>
        <v>49656.309409229878</v>
      </c>
      <c r="AX28" s="107">
        <f>'Forecast Supply'!E28</f>
        <v>356021.65998321358</v>
      </c>
      <c r="AY28" s="107">
        <f>'Forecast Supply'!F28</f>
        <v>329782.02425690397</v>
      </c>
      <c r="AZ28" s="107">
        <f>'Forecast Supply'!G28</f>
        <v>48999.795716243796</v>
      </c>
      <c r="BA28" s="107">
        <f>'Forecast Supply'!H28</f>
        <v>401952.96654331911</v>
      </c>
      <c r="BB28" s="107">
        <f>'Forecast Supply'!I28</f>
        <v>991683.93551670061</v>
      </c>
      <c r="BC28" s="107">
        <f>'Forecast Supply'!J28</f>
        <v>942896.06607216271</v>
      </c>
      <c r="BD28" s="444">
        <v>2003</v>
      </c>
      <c r="BE28" s="447">
        <v>7</v>
      </c>
      <c r="BF28" s="447">
        <f t="shared" si="22"/>
        <v>15710.550000000001</v>
      </c>
      <c r="BG28" s="447">
        <f t="shared" si="23"/>
        <v>94753.35000000002</v>
      </c>
      <c r="BH28" s="447">
        <f t="shared" si="24"/>
        <v>59606.35606944585</v>
      </c>
      <c r="BI28" s="447">
        <f t="shared" si="25"/>
        <v>12709.021790926672</v>
      </c>
      <c r="BJ28" s="447">
        <f t="shared" si="26"/>
        <v>86154.351264059747</v>
      </c>
      <c r="BK28" s="447">
        <f t="shared" si="27"/>
        <v>216214.19618997531</v>
      </c>
      <c r="BL28" s="447">
        <f t="shared" si="28"/>
        <v>213543.40173250006</v>
      </c>
      <c r="BM28" s="454">
        <f>'Project Efficiency'!BQ28</f>
        <v>2003</v>
      </c>
      <c r="BN28" s="454">
        <f>'Project Efficiency'!BR28</f>
        <v>7</v>
      </c>
      <c r="BO28" s="383">
        <f>'Project Efficiency'!BS28</f>
        <v>0.73762742147495308</v>
      </c>
      <c r="BP28" s="383">
        <f>'Project Efficiency'!BT28</f>
        <v>0.4332264695381437</v>
      </c>
      <c r="BQ28" s="383">
        <f>'Project Efficiency'!BU28</f>
        <v>0.56547816439266851</v>
      </c>
      <c r="BR28" s="383">
        <f>'Project Efficiency'!BV28</f>
        <v>0.66125648703716067</v>
      </c>
      <c r="BS28" s="383">
        <f>'Project Efficiency'!BW28</f>
        <v>0.63831213533912246</v>
      </c>
      <c r="BT28" s="383">
        <f>'Project Efficiency'!BX28</f>
        <v>0.46058172414391874</v>
      </c>
      <c r="BU28" s="383">
        <f>'Project Efficiency'!BY28</f>
        <v>0.5541890778166082</v>
      </c>
      <c r="BV28" s="469">
        <f>'Min-Max Diversions'!B28</f>
        <v>2006</v>
      </c>
      <c r="BW28" s="469" t="str">
        <f>'Min-Max Diversions'!C28</f>
        <v>Apr. Avg.:</v>
      </c>
      <c r="BX28" s="466">
        <f>'Min-Max Diversions'!D28</f>
        <v>1406.6103592857144</v>
      </c>
      <c r="BY28" s="466">
        <f>'Min-Max Diversions'!E28</f>
        <v>25205.637942857149</v>
      </c>
      <c r="BZ28" s="466">
        <f>'Min-Max Diversions'!F28</f>
        <v>15197.210297857369</v>
      </c>
      <c r="CA28" s="466">
        <f>'Min-Max Diversions'!G28</f>
        <v>1217.6238960714286</v>
      </c>
      <c r="CB28" s="466">
        <f>'Min-Max Diversions'!H28</f>
        <v>22771.094701758007</v>
      </c>
      <c r="CC28" s="466">
        <f>'Min-Max Diversions'!I28</f>
        <v>65347.019489642851</v>
      </c>
      <c r="CD28" s="466">
        <f>'Min-Max Diversions'!J28</f>
        <v>63496.55289642857</v>
      </c>
    </row>
    <row r="29" spans="2:82" s="1" customFormat="1" ht="30.75" thickBot="1" x14ac:dyDescent="0.3">
      <c r="B29" s="46" t="s">
        <v>23</v>
      </c>
      <c r="C29" s="50" t="s">
        <v>44</v>
      </c>
      <c r="D29" s="48" t="s">
        <v>46</v>
      </c>
      <c r="E29" s="49" t="s">
        <v>51</v>
      </c>
      <c r="F29" s="49" t="s">
        <v>47</v>
      </c>
      <c r="G29" s="51" t="s">
        <v>43</v>
      </c>
      <c r="H29" s="52" t="s">
        <v>45</v>
      </c>
      <c r="I29" s="47" t="s">
        <v>52</v>
      </c>
      <c r="K29" s="71"/>
      <c r="O29"/>
      <c r="P29"/>
      <c r="Q29"/>
      <c r="R29"/>
      <c r="S29"/>
      <c r="T29"/>
      <c r="U29"/>
      <c r="V29" s="402"/>
      <c r="W29" s="402"/>
      <c r="X29" s="402"/>
      <c r="Y29"/>
      <c r="Z29"/>
      <c r="AA29"/>
      <c r="AB29"/>
      <c r="AC29"/>
      <c r="AE29" s="144">
        <f>'Crop Water Need'!B29</f>
        <v>2003</v>
      </c>
      <c r="AF29" s="144">
        <f>'Crop Water Need'!C29</f>
        <v>8</v>
      </c>
      <c r="AG29" s="9">
        <f>'Crop Water Need'!D29</f>
        <v>7357.3339022939008</v>
      </c>
      <c r="AH29" s="9">
        <f>'Crop Water Need'!E29</f>
        <v>25672.810298931436</v>
      </c>
      <c r="AI29" s="9">
        <f>'Crop Water Need'!F29</f>
        <v>16723.038233215433</v>
      </c>
      <c r="AJ29" s="9">
        <f>'Crop Water Need'!G29</f>
        <v>4236.1869590259194</v>
      </c>
      <c r="AK29" s="9">
        <f>'Crop Water Need'!H29</f>
        <v>29139.001486597859</v>
      </c>
      <c r="AL29" s="9">
        <f>'Crop Water Need'!I29</f>
        <v>62615.46817637729</v>
      </c>
      <c r="AM29" s="9">
        <f>'Crop Water Need'!J29</f>
        <v>65052.842245738386</v>
      </c>
      <c r="AN29" s="148">
        <f>Demand!D29</f>
        <v>11357.6</v>
      </c>
      <c r="AO29" s="148">
        <f>Demand!E29</f>
        <v>80453.599999999991</v>
      </c>
      <c r="AP29" s="148">
        <f>Demand!F29</f>
        <v>43994.142859389132</v>
      </c>
      <c r="AQ29" s="148">
        <f>Demand!G29</f>
        <v>10623.932816823462</v>
      </c>
      <c r="AR29" s="148">
        <f>Demand!H29</f>
        <v>62271.869640610865</v>
      </c>
      <c r="AS29" s="148">
        <f>Demand!I29</f>
        <v>179880.90947194304</v>
      </c>
      <c r="AT29" s="148">
        <f>Demand!J29</f>
        <v>199585.72049999994</v>
      </c>
      <c r="AU29" s="152">
        <f>'Forecast Supply'!B29</f>
        <v>2004</v>
      </c>
      <c r="AV29" s="153">
        <f>'Forecast Supply'!C29</f>
        <v>38169</v>
      </c>
      <c r="AW29" s="107">
        <f>'Forecast Supply'!D29</f>
        <v>45936</v>
      </c>
      <c r="AX29" s="107">
        <f>'Forecast Supply'!E29</f>
        <v>317908.45329999999</v>
      </c>
      <c r="AY29" s="107">
        <f>'Forecast Supply'!F29</f>
        <v>287570.80432306416</v>
      </c>
      <c r="AZ29" s="107">
        <f>'Forecast Supply'!G29</f>
        <v>61279.643399999994</v>
      </c>
      <c r="BA29" s="107">
        <f>'Forecast Supply'!H29</f>
        <v>442717.57082693593</v>
      </c>
      <c r="BB29" s="107">
        <f>'Forecast Supply'!I29</f>
        <v>1325163.5942673357</v>
      </c>
      <c r="BC29" s="107">
        <f>'Forecast Supply'!J29</f>
        <v>995728.65889999992</v>
      </c>
      <c r="BD29" s="444">
        <v>2003</v>
      </c>
      <c r="BE29" s="447">
        <v>8</v>
      </c>
      <c r="BF29" s="447">
        <f t="shared" si="22"/>
        <v>12770.2</v>
      </c>
      <c r="BG29" s="447">
        <f t="shared" si="23"/>
        <v>83850.149999999965</v>
      </c>
      <c r="BH29" s="447">
        <f t="shared" si="24"/>
        <v>46869.849704853441</v>
      </c>
      <c r="BI29" s="447">
        <f t="shared" si="25"/>
        <v>9464.2472830874522</v>
      </c>
      <c r="BJ29" s="447">
        <f t="shared" si="26"/>
        <v>67724.402402991953</v>
      </c>
      <c r="BK29" s="447">
        <f t="shared" si="27"/>
        <v>193292.44835949369</v>
      </c>
      <c r="BL29" s="447">
        <f t="shared" si="28"/>
        <v>200087.06004250003</v>
      </c>
      <c r="BM29" s="454">
        <f>'Project Efficiency'!BQ29</f>
        <v>2003</v>
      </c>
      <c r="BN29" s="454">
        <f>'Project Efficiency'!BR29</f>
        <v>8</v>
      </c>
      <c r="BO29" s="383">
        <f>'Project Efficiency'!BS29</f>
        <v>0.56006701285884197</v>
      </c>
      <c r="BP29" s="383">
        <f>'Project Efficiency'!BT29</f>
        <v>0.37193295874141319</v>
      </c>
      <c r="BQ29" s="383">
        <f>'Project Efficiency'!BU29</f>
        <v>0.59145748032735557</v>
      </c>
      <c r="BR29" s="383">
        <f>'Project Efficiency'!BV29</f>
        <v>0.64125711539782526</v>
      </c>
      <c r="BS29" s="383">
        <f>'Project Efficiency'!BW29</f>
        <v>0.54338548044912083</v>
      </c>
      <c r="BT29" s="383">
        <f>'Project Efficiency'!BX29</f>
        <v>0.29443331601961437</v>
      </c>
      <c r="BU29" s="383">
        <f>'Project Efficiency'!BY29</f>
        <v>0.41906151985500562</v>
      </c>
      <c r="BV29" s="397">
        <f>'Min-Max Diversions'!B29</f>
        <v>2006</v>
      </c>
      <c r="BW29" s="397" t="str">
        <f>'Min-Max Diversions'!C29</f>
        <v>Oct. Avg.:</v>
      </c>
      <c r="BX29" s="467">
        <f>'Min-Max Diversions'!D29</f>
        <v>1903.0690750000003</v>
      </c>
      <c r="BY29" s="467">
        <f>'Min-Max Diversions'!E29</f>
        <v>24561.992192857142</v>
      </c>
      <c r="BZ29" s="467">
        <f>'Min-Max Diversions'!F29</f>
        <v>8735.3554174972942</v>
      </c>
      <c r="CA29" s="467">
        <f>'Min-Max Diversions'!G29</f>
        <v>1790.6343775000003</v>
      </c>
      <c r="CB29" s="467">
        <f>'Min-Max Diversions'!H29</f>
        <v>13250.002269645562</v>
      </c>
      <c r="CC29" s="467">
        <f>'Min-Max Diversions'!I29</f>
        <v>61858.478004642871</v>
      </c>
      <c r="CD29" s="467">
        <f>'Min-Max Diversions'!J29</f>
        <v>78714.949562500013</v>
      </c>
    </row>
    <row r="30" spans="2:82" ht="15.75" thickTop="1" x14ac:dyDescent="0.25">
      <c r="B30" s="29" t="s">
        <v>31</v>
      </c>
      <c r="C30" s="57">
        <f t="shared" ref="C30:C36" ca="1" si="29">C18</f>
        <v>59478.062425339223</v>
      </c>
      <c r="D30" s="13">
        <f ca="1">C8</f>
        <v>113973.89350000001</v>
      </c>
      <c r="E30" s="30">
        <f ca="1">D30</f>
        <v>113973.89350000001</v>
      </c>
      <c r="F30" s="37">
        <f ca="1">D8</f>
        <v>37511.844765639908</v>
      </c>
      <c r="G30" s="42">
        <f t="shared" ref="G30:G36" ca="1" si="30">E18</f>
        <v>0.3066983813668317</v>
      </c>
      <c r="H30" s="45">
        <f ca="1">IF(J$8&gt;(F30/G30),J$8,(F30/G30))</f>
        <v>122308.58408337423</v>
      </c>
      <c r="I30" s="30">
        <f ca="1">H30</f>
        <v>122308.58408337423</v>
      </c>
      <c r="K30" s="13"/>
      <c r="AE30" s="144">
        <f>'Crop Water Need'!B30</f>
        <v>2003</v>
      </c>
      <c r="AF30" s="144">
        <f>'Crop Water Need'!C30</f>
        <v>9</v>
      </c>
      <c r="AG30" s="9">
        <f>'Crop Water Need'!D30</f>
        <v>4339.4050792653879</v>
      </c>
      <c r="AH30" s="9">
        <f>'Crop Water Need'!E30</f>
        <v>14794.039854029073</v>
      </c>
      <c r="AI30" s="9">
        <f>'Crop Water Need'!F30</f>
        <v>10212.589909552515</v>
      </c>
      <c r="AJ30" s="9">
        <f>'Crop Water Need'!G30</f>
        <v>2269.6208407552272</v>
      </c>
      <c r="AK30" s="9">
        <f>'Crop Water Need'!H30</f>
        <v>17208.711232485824</v>
      </c>
      <c r="AL30" s="9">
        <f>'Crop Water Need'!I30</f>
        <v>34381.473416933834</v>
      </c>
      <c r="AM30" s="9">
        <f>'Crop Water Need'!J30</f>
        <v>33298.900048440984</v>
      </c>
      <c r="AN30" s="148">
        <f>Demand!D30</f>
        <v>6567.6999999999971</v>
      </c>
      <c r="AO30" s="148">
        <f>Demand!E30</f>
        <v>49448.600000000006</v>
      </c>
      <c r="AP30" s="148">
        <f>Demand!F30</f>
        <v>27774.407726236463</v>
      </c>
      <c r="AQ30" s="148">
        <f>Demand!G30</f>
        <v>5544.5197630131206</v>
      </c>
      <c r="AR30" s="148">
        <f>Demand!H30</f>
        <v>39313.512773763541</v>
      </c>
      <c r="AS30" s="148">
        <f>Demand!I30</f>
        <v>128152.15406286388</v>
      </c>
      <c r="AT30" s="148">
        <f>Demand!J30</f>
        <v>143428.86850000004</v>
      </c>
      <c r="AU30" s="152">
        <f>'Forecast Supply'!B30</f>
        <v>2004</v>
      </c>
      <c r="AV30" s="153">
        <f>'Forecast Supply'!C30</f>
        <v>38200</v>
      </c>
      <c r="AW30" s="107">
        <f>'Forecast Supply'!D30</f>
        <v>45936</v>
      </c>
      <c r="AX30" s="107">
        <f>'Forecast Supply'!E30</f>
        <v>317908.45329999999</v>
      </c>
      <c r="AY30" s="107">
        <f>'Forecast Supply'!F30</f>
        <v>287570.80432306416</v>
      </c>
      <c r="AZ30" s="107">
        <f>'Forecast Supply'!G30</f>
        <v>61279.643399999994</v>
      </c>
      <c r="BA30" s="107">
        <f>'Forecast Supply'!H30</f>
        <v>442717.57082693593</v>
      </c>
      <c r="BB30" s="107">
        <f>'Forecast Supply'!I30</f>
        <v>957152.75733588845</v>
      </c>
      <c r="BC30" s="107">
        <f>'Forecast Supply'!J30</f>
        <v>1007293.8523500001</v>
      </c>
      <c r="BD30" s="444">
        <v>2003</v>
      </c>
      <c r="BE30" s="447">
        <v>9</v>
      </c>
      <c r="BF30" s="447">
        <f t="shared" si="22"/>
        <v>6778.25</v>
      </c>
      <c r="BG30" s="447">
        <f t="shared" si="23"/>
        <v>64945.45</v>
      </c>
      <c r="BH30" s="447">
        <f t="shared" si="24"/>
        <v>29507.470742826274</v>
      </c>
      <c r="BI30" s="447">
        <f t="shared" si="25"/>
        <v>5242.8484160919334</v>
      </c>
      <c r="BJ30" s="447">
        <f t="shared" si="26"/>
        <v>42704.832725519278</v>
      </c>
      <c r="BK30" s="447">
        <f t="shared" si="27"/>
        <v>138501.33514744829</v>
      </c>
      <c r="BL30" s="447">
        <f t="shared" si="28"/>
        <v>146527.67071500001</v>
      </c>
      <c r="BM30" s="454">
        <f>'Project Efficiency'!BQ30</f>
        <v>2003</v>
      </c>
      <c r="BN30" s="454">
        <f>'Project Efficiency'!BR30</f>
        <v>9</v>
      </c>
      <c r="BO30" s="383">
        <f>'Project Efficiency'!BS30</f>
        <v>0.44310798842787263</v>
      </c>
      <c r="BP30" s="383">
        <f>'Project Efficiency'!BT30</f>
        <v>0.26208687276724002</v>
      </c>
      <c r="BQ30" s="383">
        <f>'Project Efficiency'!BU30</f>
        <v>0.5078485936907009</v>
      </c>
      <c r="BR30" s="383">
        <f>'Project Efficiency'!BV30</f>
        <v>0.58074563548308344</v>
      </c>
      <c r="BS30" s="383">
        <f>'Project Efficiency'!BW30</f>
        <v>0.45008976726187788</v>
      </c>
      <c r="BT30" s="383">
        <f>'Project Efficiency'!BX30</f>
        <v>0.2128308056512066</v>
      </c>
      <c r="BU30" s="383">
        <f>'Project Efficiency'!BY30</f>
        <v>0.24960571250161226</v>
      </c>
      <c r="BV30" s="397">
        <f>'Min-Max Diversions'!B30</f>
        <v>2006</v>
      </c>
      <c r="BW30" s="397" t="str">
        <f>'Min-Max Diversions'!C30</f>
        <v>Oct. Min.:</v>
      </c>
      <c r="BX30" s="467">
        <f>'Min-Max Diversions'!D30</f>
        <v>894.55849999999998</v>
      </c>
      <c r="BY30" s="467">
        <f>'Min-Max Diversions'!E30</f>
        <v>0</v>
      </c>
      <c r="BZ30" s="467">
        <f>'Min-Max Diversions'!F30</f>
        <v>4454.3332858992026</v>
      </c>
      <c r="CA30" s="467">
        <f>'Min-Max Diversions'!G30</f>
        <v>1081.5827150000002</v>
      </c>
      <c r="CB30" s="467">
        <f>'Min-Max Diversions'!H30</f>
        <v>6279.0000991007973</v>
      </c>
      <c r="CC30" s="467">
        <f>'Min-Max Diversions'!I30</f>
        <v>18914.318804999999</v>
      </c>
      <c r="CD30" s="467">
        <f>'Min-Max Diversions'!J30</f>
        <v>58620.358999999997</v>
      </c>
    </row>
    <row r="31" spans="2:82" x14ac:dyDescent="0.25">
      <c r="B31" s="29" t="s">
        <v>32</v>
      </c>
      <c r="C31" s="40">
        <f t="shared" ca="1" si="29"/>
        <v>177716.45776615772</v>
      </c>
      <c r="D31" s="13">
        <f ca="1">C9</f>
        <v>195013.75300000003</v>
      </c>
      <c r="E31" s="30">
        <f ca="1">E30+D31</f>
        <v>308987.64650000003</v>
      </c>
      <c r="F31" s="37">
        <f ca="1">D9</f>
        <v>59973.666096687652</v>
      </c>
      <c r="G31" s="42">
        <f t="shared" ca="1" si="30"/>
        <v>0.29309725739792802</v>
      </c>
      <c r="H31" s="45">
        <f ca="1">IF(F31="",C31,F31/G31)</f>
        <v>204620.35922520925</v>
      </c>
      <c r="I31" s="30">
        <f t="shared" ref="I31:I36" ca="1" si="31">I30+H31</f>
        <v>326928.94330858346</v>
      </c>
      <c r="K31" s="13"/>
      <c r="AE31" s="144">
        <f>'Crop Water Need'!B31</f>
        <v>2003</v>
      </c>
      <c r="AF31" s="144">
        <f>'Crop Water Need'!C31</f>
        <v>10</v>
      </c>
      <c r="AG31" s="9">
        <f>'Crop Water Need'!D31</f>
        <v>580.34647337831666</v>
      </c>
      <c r="AH31" s="9">
        <f>'Crop Water Need'!E31</f>
        <v>8166.2373232207574</v>
      </c>
      <c r="AI31" s="9">
        <f>'Crop Water Need'!F31</f>
        <v>1466.8318430713678</v>
      </c>
      <c r="AJ31" s="9">
        <f>'Crop Water Need'!G31</f>
        <v>1279.088517373903</v>
      </c>
      <c r="AK31" s="9">
        <f>'Crop Water Need'!H31</f>
        <v>2386.824096713322</v>
      </c>
      <c r="AL31" s="9">
        <f>'Crop Water Need'!I31</f>
        <v>18282.073106011918</v>
      </c>
      <c r="AM31" s="9">
        <f>'Crop Water Need'!J31</f>
        <v>19308.34793551105</v>
      </c>
      <c r="AN31" s="148">
        <f>Demand!D31</f>
        <v>2249.3000000000006</v>
      </c>
      <c r="AO31" s="148">
        <f>Demand!E31</f>
        <v>0</v>
      </c>
      <c r="AP31" s="148">
        <f>Demand!F31</f>
        <v>8665.799152498992</v>
      </c>
      <c r="AQ31" s="148">
        <f>Demand!G31</f>
        <v>2141.8392395585788</v>
      </c>
      <c r="AR31" s="148">
        <f>Demand!H31</f>
        <v>12266.07634750101</v>
      </c>
      <c r="AS31" s="148">
        <f>Demand!I31</f>
        <v>40551.687732771476</v>
      </c>
      <c r="AT31" s="148">
        <f>Demand!J31</f>
        <v>79470.911000000007</v>
      </c>
      <c r="AU31" s="152">
        <f>'Forecast Supply'!B31</f>
        <v>2004</v>
      </c>
      <c r="AV31" s="153">
        <f>'Forecast Supply'!C31</f>
        <v>38231</v>
      </c>
      <c r="AW31" s="107">
        <f>'Forecast Supply'!D31</f>
        <v>45936</v>
      </c>
      <c r="AX31" s="107">
        <f>'Forecast Supply'!E31</f>
        <v>317908.45329999999</v>
      </c>
      <c r="AY31" s="107">
        <f>'Forecast Supply'!F31</f>
        <v>287570.80432306416</v>
      </c>
      <c r="AZ31" s="107">
        <f>'Forecast Supply'!G31</f>
        <v>61279.643399999994</v>
      </c>
      <c r="BA31" s="107">
        <f>'Forecast Supply'!H31</f>
        <v>442717.57082693593</v>
      </c>
      <c r="BB31" s="107">
        <f>'Forecast Supply'!I31</f>
        <v>957152.75733588845</v>
      </c>
      <c r="BC31" s="107">
        <f>'Forecast Supply'!J31</f>
        <v>1007293.8523500001</v>
      </c>
      <c r="BD31" s="464">
        <v>2003</v>
      </c>
      <c r="BE31" s="451">
        <v>10</v>
      </c>
      <c r="BF31" s="451">
        <f t="shared" si="22"/>
        <v>1264.8999999999999</v>
      </c>
      <c r="BG31" s="451">
        <f t="shared" si="23"/>
        <v>16884.550000000003</v>
      </c>
      <c r="BH31" s="451">
        <f t="shared" si="24"/>
        <v>6736.84968741178</v>
      </c>
      <c r="BI31" s="451">
        <f t="shared" si="25"/>
        <v>1619.3862639019937</v>
      </c>
      <c r="BJ31" s="451">
        <f t="shared" si="26"/>
        <v>9717.8498596437257</v>
      </c>
      <c r="BK31" s="451">
        <f t="shared" si="27"/>
        <v>41935.344303069927</v>
      </c>
      <c r="BL31" s="451">
        <f t="shared" si="28"/>
        <v>75769.819009999977</v>
      </c>
      <c r="BM31" s="456">
        <f>'Project Efficiency'!BQ31</f>
        <v>2003</v>
      </c>
      <c r="BN31" s="456">
        <f>'Project Efficiency'!BR31</f>
        <v>10</v>
      </c>
      <c r="BO31" s="385">
        <f>'Project Efficiency'!BS31</f>
        <v>0.14806989500158718</v>
      </c>
      <c r="BP31" s="385">
        <f>'Project Efficiency'!BT31</f>
        <v>0.49490345773103794</v>
      </c>
      <c r="BQ31" s="385">
        <f>'Project Efficiency'!BU31</f>
        <v>0.16601449712606783</v>
      </c>
      <c r="BR31" s="385">
        <f>'Project Efficiency'!BV31</f>
        <v>0.37420629725614168</v>
      </c>
      <c r="BS31" s="385">
        <f>'Project Efficiency'!BW31</f>
        <v>0.18172520058012939</v>
      </c>
      <c r="BT31" s="385">
        <f>'Project Efficiency'!BX31</f>
        <v>0.13911358744498831</v>
      </c>
      <c r="BU31" s="385">
        <f>'Project Efficiency'!BY31</f>
        <v>0.1172982696599315</v>
      </c>
      <c r="BV31" s="470">
        <f>'Min-Max Diversions'!B31</f>
        <v>2006</v>
      </c>
      <c r="BW31" s="470" t="str">
        <f>'Min-Max Diversions'!C31</f>
        <v>Oct. Max.:</v>
      </c>
      <c r="BX31" s="468">
        <f>'Min-Max Diversions'!D31</f>
        <v>2919.7120000000014</v>
      </c>
      <c r="BY31" s="468">
        <f>'Min-Max Diversions'!E31</f>
        <v>55370.989300000016</v>
      </c>
      <c r="BZ31" s="468">
        <f>'Min-Max Diversions'!F31</f>
        <v>13618.092502790054</v>
      </c>
      <c r="CA31" s="468">
        <f>'Min-Max Diversions'!G31</f>
        <v>2679.7085000000002</v>
      </c>
      <c r="CB31" s="468">
        <f>'Min-Max Diversions'!H31</f>
        <v>21900.441997209949</v>
      </c>
      <c r="CC31" s="468">
        <f>'Min-Max Diversions'!I31</f>
        <v>101749.9797</v>
      </c>
      <c r="CD31" s="468">
        <f>'Min-Max Diversions'!J31</f>
        <v>103913.5815</v>
      </c>
    </row>
    <row r="32" spans="2:82" x14ac:dyDescent="0.25">
      <c r="B32" s="29" t="s">
        <v>33</v>
      </c>
      <c r="C32" s="40">
        <f t="shared" ca="1" si="29"/>
        <v>189101.54668886386</v>
      </c>
      <c r="D32" s="13">
        <f ca="1">C10</f>
        <v>211312.17249999996</v>
      </c>
      <c r="E32" s="30">
        <f ca="1">E31+D32</f>
        <v>520299.81900000002</v>
      </c>
      <c r="F32" s="37">
        <f ca="1">D10</f>
        <v>120128.04217652917</v>
      </c>
      <c r="G32" s="42">
        <f t="shared" ca="1" si="30"/>
        <v>0.50175875350351451</v>
      </c>
      <c r="H32" s="45">
        <f ca="1">IF(F32="",C32,F32/G32)</f>
        <v>239413.94412701111</v>
      </c>
      <c r="I32" s="30">
        <f t="shared" ca="1" si="31"/>
        <v>566342.88743559457</v>
      </c>
      <c r="K32" s="13"/>
      <c r="O32" s="1"/>
      <c r="P32" s="1"/>
      <c r="Q32" s="1"/>
      <c r="R32" s="1"/>
      <c r="S32" s="1"/>
      <c r="T32" s="1"/>
      <c r="U32" s="1"/>
      <c r="V32" s="415"/>
      <c r="W32" s="415"/>
      <c r="X32" s="415"/>
      <c r="Y32" s="1"/>
      <c r="Z32" s="1"/>
      <c r="AA32" s="1"/>
      <c r="AB32" s="1"/>
      <c r="AC32" s="1"/>
      <c r="AE32" s="416">
        <f>'Crop Water Need'!B32</f>
        <v>2004</v>
      </c>
      <c r="AF32" s="416">
        <f>'Crop Water Need'!C32</f>
        <v>4</v>
      </c>
      <c r="AG32" s="85">
        <f>'Crop Water Need'!D32</f>
        <v>1748.7433345083175</v>
      </c>
      <c r="AH32" s="85">
        <f>'Crop Water Need'!E32</f>
        <v>6621.7638027775165</v>
      </c>
      <c r="AI32" s="85">
        <f>'Crop Water Need'!F32</f>
        <v>7477.7609646765604</v>
      </c>
      <c r="AJ32" s="85">
        <f>'Crop Water Need'!G32</f>
        <v>1627.1748667828565</v>
      </c>
      <c r="AK32" s="85">
        <f>'Crop Water Need'!H32</f>
        <v>7136.7363308204458</v>
      </c>
      <c r="AL32" s="85">
        <f>'Crop Water Need'!I32</f>
        <v>15613.384355256945</v>
      </c>
      <c r="AM32" s="85">
        <f>'Crop Water Need'!J32</f>
        <v>20775.932319539006</v>
      </c>
      <c r="AN32" s="450">
        <f>Demand!D32</f>
        <v>2682.6000000000004</v>
      </c>
      <c r="AO32" s="450">
        <f>Demand!E32</f>
        <v>29073.199999999997</v>
      </c>
      <c r="AP32" s="450">
        <f>Demand!F32</f>
        <v>20809.670289536192</v>
      </c>
      <c r="AQ32" s="450">
        <f>Demand!G32</f>
        <v>2036.4374739463262</v>
      </c>
      <c r="AR32" s="450">
        <f>Demand!H32</f>
        <v>27924.924710463798</v>
      </c>
      <c r="AS32" s="450">
        <f>Demand!I32</f>
        <v>87148</v>
      </c>
      <c r="AT32" s="450">
        <f>Demand!J32</f>
        <v>83350.637000000002</v>
      </c>
      <c r="AU32" s="152">
        <f>'Forecast Supply'!B32</f>
        <v>2004</v>
      </c>
      <c r="AV32" s="153">
        <f>'Forecast Supply'!C32</f>
        <v>38261</v>
      </c>
      <c r="AW32" s="107">
        <f>'Forecast Supply'!D32</f>
        <v>45936</v>
      </c>
      <c r="AX32" s="107">
        <f>'Forecast Supply'!E32</f>
        <v>317908.45329999999</v>
      </c>
      <c r="AY32" s="107">
        <f>'Forecast Supply'!F32</f>
        <v>287570.80432306416</v>
      </c>
      <c r="AZ32" s="107">
        <f>'Forecast Supply'!G32</f>
        <v>61279.643399999994</v>
      </c>
      <c r="BA32" s="107">
        <f>'Forecast Supply'!H32</f>
        <v>442717.57082693593</v>
      </c>
      <c r="BB32" s="107">
        <f>'Forecast Supply'!I32</f>
        <v>957152.75733588845</v>
      </c>
      <c r="BC32" s="107">
        <f>'Forecast Supply'!J32</f>
        <v>1007293.8523500001</v>
      </c>
      <c r="BD32" s="448">
        <v>2004</v>
      </c>
      <c r="BE32" s="148">
        <v>4</v>
      </c>
      <c r="BF32" s="148">
        <f>AVERAGE(AN46,AN60)</f>
        <v>716.3</v>
      </c>
      <c r="BG32" s="148">
        <f t="shared" ref="BG32:BL32" si="32">AVERAGE(AO46,AO60)</f>
        <v>10905.55</v>
      </c>
      <c r="BH32" s="148">
        <f t="shared" si="32"/>
        <v>9544.5950458289153</v>
      </c>
      <c r="BI32" s="148">
        <f t="shared" si="32"/>
        <v>774.02340325752232</v>
      </c>
      <c r="BJ32" s="148">
        <f t="shared" si="32"/>
        <v>13894.461229635039</v>
      </c>
      <c r="BK32" s="148">
        <f t="shared" si="32"/>
        <v>38078.82364261469</v>
      </c>
      <c r="BL32" s="148">
        <f t="shared" si="32"/>
        <v>46918.998275000005</v>
      </c>
      <c r="BM32" s="152">
        <f>'Project Efficiency'!BQ32</f>
        <v>2004</v>
      </c>
      <c r="BN32" s="152">
        <f>'Project Efficiency'!BR32</f>
        <v>4</v>
      </c>
      <c r="BO32" s="155">
        <f>'Project Efficiency'!BS32</f>
        <v>1.7892693067970442</v>
      </c>
      <c r="BP32" s="155">
        <f>'Project Efficiency'!BT32</f>
        <v>0.3520607132493222</v>
      </c>
      <c r="BQ32" s="155">
        <f>'Project Efficiency'!BU32</f>
        <v>0.28189398023680323</v>
      </c>
      <c r="BR32" s="155">
        <f>'Project Efficiency'!BV32</f>
        <v>1.0166215275684336</v>
      </c>
      <c r="BS32" s="155">
        <f>'Project Efficiency'!BW32</f>
        <v>0.30421264589195995</v>
      </c>
      <c r="BT32" s="155">
        <f>'Project Efficiency'!BX32</f>
        <v>0.10017033551239239</v>
      </c>
      <c r="BU32" s="155">
        <f>'Project Efficiency'!BY32</f>
        <v>0.22194987358915733</v>
      </c>
      <c r="BV32" s="397">
        <f>'Min-Max Diversions'!B32</f>
        <v>2007</v>
      </c>
      <c r="BW32" s="397" t="str">
        <f>'Min-Max Diversions'!C32</f>
        <v>Apr. Avg.:</v>
      </c>
      <c r="BX32" s="467">
        <f>'Min-Max Diversions'!D32</f>
        <v>1406.6103592857144</v>
      </c>
      <c r="BY32" s="467">
        <f>'Min-Max Diversions'!E32</f>
        <v>25205.637942857149</v>
      </c>
      <c r="BZ32" s="467">
        <f>'Min-Max Diversions'!F32</f>
        <v>15197.210297857369</v>
      </c>
      <c r="CA32" s="467">
        <f>'Min-Max Diversions'!G32</f>
        <v>1217.6238960714286</v>
      </c>
      <c r="CB32" s="467">
        <f>'Min-Max Diversions'!H32</f>
        <v>22771.094701758007</v>
      </c>
      <c r="CC32" s="467">
        <f>'Min-Max Diversions'!I32</f>
        <v>65347.019489642851</v>
      </c>
      <c r="CD32" s="467">
        <f>'Min-Max Diversions'!J32</f>
        <v>63496.55289642857</v>
      </c>
    </row>
    <row r="33" spans="2:82" x14ac:dyDescent="0.25">
      <c r="B33" s="29" t="s">
        <v>34</v>
      </c>
      <c r="C33" s="40">
        <f t="shared" ca="1" si="29"/>
        <v>210396.30690115943</v>
      </c>
      <c r="D33" s="24"/>
      <c r="E33" s="27"/>
      <c r="F33" s="38"/>
      <c r="G33" s="42">
        <f t="shared" ca="1" si="30"/>
        <v>0.58310858643082875</v>
      </c>
      <c r="H33" s="40">
        <f t="shared" ref="H33:H36" ca="1" si="33">IF(F33="",C33,F33/G33)</f>
        <v>210396.30690115943</v>
      </c>
      <c r="I33" s="30">
        <f t="shared" ca="1" si="31"/>
        <v>776739.19433675404</v>
      </c>
      <c r="K33" s="13"/>
      <c r="N33" s="73"/>
      <c r="AE33" s="420">
        <f>'Crop Water Need'!B33</f>
        <v>2004</v>
      </c>
      <c r="AF33" s="420">
        <f>'Crop Water Need'!C33</f>
        <v>5</v>
      </c>
      <c r="AG33" s="406">
        <f>'Crop Water Need'!D33</f>
        <v>3591.6203461094387</v>
      </c>
      <c r="AH33" s="406">
        <f>'Crop Water Need'!E33</f>
        <v>17016.007892020512</v>
      </c>
      <c r="AI33" s="406">
        <f>'Crop Water Need'!F33</f>
        <v>13222.583374493568</v>
      </c>
      <c r="AJ33" s="406">
        <f>'Crop Water Need'!G33</f>
        <v>4041.3508803116501</v>
      </c>
      <c r="AK33" s="406">
        <f>'Crop Water Need'!H33</f>
        <v>15923.053941006743</v>
      </c>
      <c r="AL33" s="406">
        <f>'Crop Water Need'!I33</f>
        <v>39909.045872055118</v>
      </c>
      <c r="AM33" s="406">
        <f>'Crop Water Need'!J33</f>
        <v>51208.900337855099</v>
      </c>
      <c r="AN33" s="447">
        <f>Demand!D33</f>
        <v>9809.7000000000007</v>
      </c>
      <c r="AO33" s="447">
        <f>Demand!E33</f>
        <v>54518.3</v>
      </c>
      <c r="AP33" s="447">
        <f>Demand!F33</f>
        <v>43525.834995911871</v>
      </c>
      <c r="AQ33" s="447">
        <f>Demand!G33</f>
        <v>7591.1743799355172</v>
      </c>
      <c r="AR33" s="447">
        <f>Demand!H33</f>
        <v>58408.213504088126</v>
      </c>
      <c r="AS33" s="447">
        <f>Demand!I33</f>
        <v>159369</v>
      </c>
      <c r="AT33" s="447">
        <f>Demand!J33</f>
        <v>172199.53599999993</v>
      </c>
      <c r="AU33" s="152">
        <f>'Forecast Supply'!B33</f>
        <v>2004</v>
      </c>
      <c r="AV33" s="153">
        <f>'Forecast Supply'!C33</f>
        <v>38292</v>
      </c>
      <c r="AW33" s="107">
        <f>'Forecast Supply'!D33</f>
        <v>45935.96620499999</v>
      </c>
      <c r="AX33" s="107">
        <f>'Forecast Supply'!E33</f>
        <v>317907.34675000003</v>
      </c>
      <c r="AY33" s="107">
        <f>'Forecast Supply'!F33</f>
        <v>299206.19354942662</v>
      </c>
      <c r="AZ33" s="107">
        <f>'Forecast Supply'!G33</f>
        <v>52639.438620000001</v>
      </c>
      <c r="BA33" s="107">
        <f>'Forecast Supply'!H33</f>
        <v>438862.88895057334</v>
      </c>
      <c r="BB33" s="107">
        <f>'Forecast Supply'!I33</f>
        <v>943227.61959000025</v>
      </c>
      <c r="BC33" s="107">
        <f>'Forecast Supply'!J33</f>
        <v>1021288.1759999997</v>
      </c>
      <c r="BD33" s="448">
        <v>2004</v>
      </c>
      <c r="BE33" s="148">
        <v>5</v>
      </c>
      <c r="BF33" s="148">
        <f t="shared" ref="BF33:BF38" si="34">AVERAGE(AN47,AN61)</f>
        <v>8728.8999999999978</v>
      </c>
      <c r="BG33" s="148">
        <f t="shared" ref="BG33:BG38" si="35">AVERAGE(AO47,AO61)</f>
        <v>65969.3</v>
      </c>
      <c r="BH33" s="148">
        <f t="shared" ref="BH33:BH38" si="36">AVERAGE(AP47,AP61)</f>
        <v>46248.47168887077</v>
      </c>
      <c r="BI33" s="148">
        <f t="shared" ref="BI33:BI38" si="37">AVERAGE(AQ47,AQ61)</f>
        <v>6755.4638917167522</v>
      </c>
      <c r="BJ33" s="148">
        <f t="shared" ref="BJ33:BJ38" si="38">AVERAGE(AR47,AR61)</f>
        <v>66857.769713935209</v>
      </c>
      <c r="BK33" s="148">
        <f t="shared" ref="BK33:BK38" si="39">AVERAGE(AS47,AS61)</f>
        <v>153667.3222195697</v>
      </c>
      <c r="BL33" s="148">
        <f t="shared" ref="BL33:BL38" si="40">AVERAGE(AT47,AT61)</f>
        <v>173863.19662500004</v>
      </c>
      <c r="BM33" s="152">
        <f>'Project Efficiency'!BQ33</f>
        <v>2004</v>
      </c>
      <c r="BN33" s="152">
        <f>'Project Efficiency'!BR33</f>
        <v>5</v>
      </c>
      <c r="BO33" s="155">
        <f>'Project Efficiency'!BS33</f>
        <v>0.55121463071233801</v>
      </c>
      <c r="BP33" s="155">
        <f>'Project Efficiency'!BT33</f>
        <v>0.32019708849318457</v>
      </c>
      <c r="BQ33" s="155">
        <f>'Project Efficiency'!BU33</f>
        <v>0.25638382240807783</v>
      </c>
      <c r="BR33" s="155">
        <f>'Project Efficiency'!BV33</f>
        <v>0.52746408575868708</v>
      </c>
      <c r="BS33" s="155">
        <f>'Project Efficiency'!BW33</f>
        <v>0.32738280801103714</v>
      </c>
      <c r="BT33" s="155">
        <f>'Project Efficiency'!BX33</f>
        <v>0.30670235273010654</v>
      </c>
      <c r="BU33" s="155">
        <f>'Project Efficiency'!BY33</f>
        <v>0.3217590088506514</v>
      </c>
      <c r="BV33" s="397">
        <f>'Min-Max Diversions'!B33</f>
        <v>2007</v>
      </c>
      <c r="BW33" s="397" t="str">
        <f>'Min-Max Diversions'!C33</f>
        <v>Oct. Avg.:</v>
      </c>
      <c r="BX33" s="467">
        <f>'Min-Max Diversions'!D33</f>
        <v>1903.0690750000003</v>
      </c>
      <c r="BY33" s="467">
        <f>'Min-Max Diversions'!E33</f>
        <v>24561.992192857142</v>
      </c>
      <c r="BZ33" s="467">
        <f>'Min-Max Diversions'!F33</f>
        <v>8735.3554174972942</v>
      </c>
      <c r="CA33" s="467">
        <f>'Min-Max Diversions'!G33</f>
        <v>1790.6343775000003</v>
      </c>
      <c r="CB33" s="467">
        <f>'Min-Max Diversions'!H33</f>
        <v>13250.002269645562</v>
      </c>
      <c r="CC33" s="467">
        <f>'Min-Max Diversions'!I33</f>
        <v>61858.478004642871</v>
      </c>
      <c r="CD33" s="467">
        <f>'Min-Max Diversions'!J33</f>
        <v>78714.949562500013</v>
      </c>
    </row>
    <row r="34" spans="2:82" x14ac:dyDescent="0.25">
      <c r="B34" s="29" t="s">
        <v>35</v>
      </c>
      <c r="C34" s="40">
        <f t="shared" ca="1" si="29"/>
        <v>197345.63651466355</v>
      </c>
      <c r="D34" s="24"/>
      <c r="E34" s="27"/>
      <c r="F34" s="38"/>
      <c r="G34" s="42">
        <f t="shared" ca="1" si="30"/>
        <v>0.48238050313282105</v>
      </c>
      <c r="H34" s="40">
        <f t="shared" ca="1" si="33"/>
        <v>197345.63651466355</v>
      </c>
      <c r="I34" s="30">
        <f t="shared" ca="1" si="31"/>
        <v>974084.83085141762</v>
      </c>
      <c r="K34" s="13"/>
      <c r="N34" s="73"/>
      <c r="AE34" s="420">
        <f>'Crop Water Need'!B34</f>
        <v>2004</v>
      </c>
      <c r="AF34" s="420">
        <f>'Crop Water Need'!C34</f>
        <v>6</v>
      </c>
      <c r="AG34" s="406">
        <f>'Crop Water Need'!D34</f>
        <v>8861.7076127930468</v>
      </c>
      <c r="AH34" s="406">
        <f>'Crop Water Need'!E34</f>
        <v>37850.249969906399</v>
      </c>
      <c r="AI34" s="406">
        <f>'Crop Water Need'!F34</f>
        <v>27452.542161590914</v>
      </c>
      <c r="AJ34" s="406">
        <f>'Crop Water Need'!G34</f>
        <v>8364.0026370170672</v>
      </c>
      <c r="AK34" s="406">
        <f>'Crop Water Need'!H34</f>
        <v>40418.808619922274</v>
      </c>
      <c r="AL34" s="406">
        <f>'Crop Water Need'!I34</f>
        <v>91096.295190427743</v>
      </c>
      <c r="AM34" s="406">
        <f>'Crop Water Need'!J34</f>
        <v>107554.9303276424</v>
      </c>
      <c r="AN34" s="447">
        <f>Demand!D34</f>
        <v>11348.500000000002</v>
      </c>
      <c r="AO34" s="447">
        <f>Demand!E34</f>
        <v>68085.800000000017</v>
      </c>
      <c r="AP34" s="447">
        <f>Demand!F34</f>
        <v>52893.150966700232</v>
      </c>
      <c r="AQ34" s="447">
        <f>Demand!G34</f>
        <v>8015.2714534625711</v>
      </c>
      <c r="AR34" s="447">
        <f>Demand!H34</f>
        <v>70978.40753329976</v>
      </c>
      <c r="AS34" s="447">
        <f>Demand!I34</f>
        <v>176504</v>
      </c>
      <c r="AT34" s="447">
        <f>Demand!J34</f>
        <v>177626.39199999999</v>
      </c>
      <c r="AU34" s="452">
        <f>'Forecast Supply'!B34</f>
        <v>2005</v>
      </c>
      <c r="AV34" s="453">
        <f>'Forecast Supply'!C34</f>
        <v>38443</v>
      </c>
      <c r="AW34" s="304">
        <f>'Forecast Supply'!D34</f>
        <v>46577.284536583873</v>
      </c>
      <c r="AX34" s="304">
        <f>'Forecast Supply'!E34</f>
        <v>407627.28366490162</v>
      </c>
      <c r="AY34" s="304">
        <f>'Forecast Supply'!F34</f>
        <v>335284.07203372999</v>
      </c>
      <c r="AZ34" s="304">
        <f>'Forecast Supply'!G34</f>
        <v>55244.39199495341</v>
      </c>
      <c r="BA34" s="304">
        <f>'Forecast Supply'!H34</f>
        <v>402657.80771892099</v>
      </c>
      <c r="BB34" s="304">
        <f>'Forecast Supply'!I34</f>
        <v>1044665.8169390166</v>
      </c>
      <c r="BC34" s="304">
        <f>'Forecast Supply'!J34</f>
        <v>978554.74595582159</v>
      </c>
      <c r="BD34" s="448">
        <v>2004</v>
      </c>
      <c r="BE34" s="148">
        <v>6</v>
      </c>
      <c r="BF34" s="148">
        <f t="shared" si="34"/>
        <v>12524</v>
      </c>
      <c r="BG34" s="148">
        <f t="shared" si="35"/>
        <v>78421.200000000012</v>
      </c>
      <c r="BH34" s="148">
        <f t="shared" si="36"/>
        <v>52463.364837627887</v>
      </c>
      <c r="BI34" s="148">
        <f t="shared" si="37"/>
        <v>9767.959616025877</v>
      </c>
      <c r="BJ34" s="148">
        <f t="shared" si="38"/>
        <v>75830.046677350183</v>
      </c>
      <c r="BK34" s="148">
        <f t="shared" si="39"/>
        <v>183686.03013782838</v>
      </c>
      <c r="BL34" s="148">
        <f t="shared" si="40"/>
        <v>188671.58117250001</v>
      </c>
      <c r="BM34" s="152">
        <f>'Project Efficiency'!BQ34</f>
        <v>2004</v>
      </c>
      <c r="BN34" s="152">
        <f>'Project Efficiency'!BR34</f>
        <v>6</v>
      </c>
      <c r="BO34" s="155">
        <f>'Project Efficiency'!BS34</f>
        <v>0.70965427261430114</v>
      </c>
      <c r="BP34" s="155">
        <f>'Project Efficiency'!BT34</f>
        <v>0.42747693542895437</v>
      </c>
      <c r="BQ34" s="155">
        <f>'Project Efficiency'!BU34</f>
        <v>0.41088057620337637</v>
      </c>
      <c r="BR34" s="155">
        <f>'Project Efficiency'!BV34</f>
        <v>0.59165521229282281</v>
      </c>
      <c r="BS34" s="155">
        <f>'Project Efficiency'!BW34</f>
        <v>0.51356229373383167</v>
      </c>
      <c r="BT34" s="155">
        <f>'Project Efficiency'!BX34</f>
        <v>0.48885219513568978</v>
      </c>
      <c r="BU34" s="155">
        <f>'Project Efficiency'!BY34</f>
        <v>0.50972662860015572</v>
      </c>
      <c r="BV34" s="397">
        <f>'Min-Max Diversions'!B34</f>
        <v>2007</v>
      </c>
      <c r="BW34" s="397" t="str">
        <f>'Min-Max Diversions'!C34</f>
        <v>Oct. Min.:</v>
      </c>
      <c r="BX34" s="467">
        <f>'Min-Max Diversions'!D34</f>
        <v>894.55849999999998</v>
      </c>
      <c r="BY34" s="467">
        <f>'Min-Max Diversions'!E34</f>
        <v>0</v>
      </c>
      <c r="BZ34" s="467">
        <f>'Min-Max Diversions'!F34</f>
        <v>4454.3332858992026</v>
      </c>
      <c r="CA34" s="467">
        <f>'Min-Max Diversions'!G34</f>
        <v>1081.5827150000002</v>
      </c>
      <c r="CB34" s="467">
        <f>'Min-Max Diversions'!H34</f>
        <v>6279.0000991007973</v>
      </c>
      <c r="CC34" s="467">
        <f>'Min-Max Diversions'!I34</f>
        <v>18914.318804999999</v>
      </c>
      <c r="CD34" s="467">
        <f>'Min-Max Diversions'!J34</f>
        <v>58620.358999999997</v>
      </c>
    </row>
    <row r="35" spans="2:82" x14ac:dyDescent="0.25">
      <c r="B35" s="29" t="s">
        <v>36</v>
      </c>
      <c r="C35" s="40">
        <f t="shared" ca="1" si="29"/>
        <v>147829.75915066866</v>
      </c>
      <c r="D35" s="24"/>
      <c r="E35" s="27"/>
      <c r="F35" s="38"/>
      <c r="G35" s="42">
        <f t="shared" ca="1" si="30"/>
        <v>0.22734817300255236</v>
      </c>
      <c r="H35" s="40">
        <f t="shared" ca="1" si="33"/>
        <v>147829.75915066866</v>
      </c>
      <c r="I35" s="30">
        <f t="shared" ca="1" si="31"/>
        <v>1121914.5900020862</v>
      </c>
      <c r="K35" s="13"/>
      <c r="N35" s="73"/>
      <c r="AE35" s="420">
        <f>'Crop Water Need'!B35</f>
        <v>2004</v>
      </c>
      <c r="AF35" s="420">
        <f>'Crop Water Need'!C35</f>
        <v>7</v>
      </c>
      <c r="AG35" s="406">
        <f>'Crop Water Need'!D35</f>
        <v>11030.3848475665</v>
      </c>
      <c r="AH35" s="406">
        <f>'Crop Water Need'!E35</f>
        <v>35741.440889197787</v>
      </c>
      <c r="AI35" s="406">
        <f>'Crop Water Need'!F35</f>
        <v>28629.652428844271</v>
      </c>
      <c r="AJ35" s="406">
        <f>'Crop Water Need'!G35</f>
        <v>6681.3004404078774</v>
      </c>
      <c r="AK35" s="406">
        <f>'Crop Water Need'!H35</f>
        <v>49116.945099542565</v>
      </c>
      <c r="AL35" s="406">
        <f>'Crop Water Need'!I35</f>
        <v>87624.42645333246</v>
      </c>
      <c r="AM35" s="406">
        <f>'Crop Water Need'!J35</f>
        <v>96856.009033717812</v>
      </c>
      <c r="AN35" s="447">
        <f>Demand!D35</f>
        <v>11302.299999999997</v>
      </c>
      <c r="AO35" s="447">
        <f>Demand!E35</f>
        <v>86822.8</v>
      </c>
      <c r="AP35" s="447">
        <f>Demand!F35</f>
        <v>51548.187335451432</v>
      </c>
      <c r="AQ35" s="447">
        <f>Demand!G35</f>
        <v>7576.7316619264948</v>
      </c>
      <c r="AR35" s="447">
        <f>Demand!H35</f>
        <v>69173.573164548565</v>
      </c>
      <c r="AS35" s="447">
        <f>Demand!I35</f>
        <v>195881</v>
      </c>
      <c r="AT35" s="447">
        <f>Demand!J35</f>
        <v>175902.73049999998</v>
      </c>
      <c r="AU35" s="454">
        <f>'Forecast Supply'!B35</f>
        <v>2005</v>
      </c>
      <c r="AV35" s="455">
        <f>'Forecast Supply'!C35</f>
        <v>38534</v>
      </c>
      <c r="AW35" s="417">
        <f>'Forecast Supply'!D35</f>
        <v>84624.363249999995</v>
      </c>
      <c r="AX35" s="417">
        <f>'Forecast Supply'!E35</f>
        <v>501013.79820000002</v>
      </c>
      <c r="AY35" s="417">
        <f>'Forecast Supply'!F35</f>
        <v>297439.82241700002</v>
      </c>
      <c r="AZ35" s="417">
        <f>'Forecast Supply'!G35</f>
        <v>74694.230500000005</v>
      </c>
      <c r="BA35" s="417">
        <f>'Forecast Supply'!H35</f>
        <v>449294.85108299996</v>
      </c>
      <c r="BB35" s="417">
        <f>'Forecast Supply'!I35</f>
        <v>1205890.9424485539</v>
      </c>
      <c r="BC35" s="417">
        <f>'Forecast Supply'!J35</f>
        <v>958674.23984999978</v>
      </c>
      <c r="BD35" s="448">
        <v>2004</v>
      </c>
      <c r="BE35" s="148">
        <v>7</v>
      </c>
      <c r="BF35" s="148">
        <f t="shared" si="34"/>
        <v>15710.550000000001</v>
      </c>
      <c r="BG35" s="148">
        <f t="shared" si="35"/>
        <v>94753.35000000002</v>
      </c>
      <c r="BH35" s="148">
        <f t="shared" si="36"/>
        <v>59606.35606944585</v>
      </c>
      <c r="BI35" s="148">
        <f t="shared" si="37"/>
        <v>12709.021790926672</v>
      </c>
      <c r="BJ35" s="148">
        <f t="shared" si="38"/>
        <v>86154.351264059747</v>
      </c>
      <c r="BK35" s="148">
        <f t="shared" si="39"/>
        <v>216214.19618997531</v>
      </c>
      <c r="BL35" s="148">
        <f t="shared" si="40"/>
        <v>213543.40173250006</v>
      </c>
      <c r="BM35" s="152">
        <f>'Project Efficiency'!BQ35</f>
        <v>2004</v>
      </c>
      <c r="BN35" s="152">
        <f>'Project Efficiency'!BR35</f>
        <v>7</v>
      </c>
      <c r="BO35" s="155">
        <f>'Project Efficiency'!BS35</f>
        <v>0.73762742147495308</v>
      </c>
      <c r="BP35" s="155">
        <f>'Project Efficiency'!BT35</f>
        <v>0.4332264695381437</v>
      </c>
      <c r="BQ35" s="155">
        <f>'Project Efficiency'!BU35</f>
        <v>0.56547816439266851</v>
      </c>
      <c r="BR35" s="155">
        <f>'Project Efficiency'!BV35</f>
        <v>0.66125648703716067</v>
      </c>
      <c r="BS35" s="155">
        <f>'Project Efficiency'!BW35</f>
        <v>0.63831213533912246</v>
      </c>
      <c r="BT35" s="155">
        <f>'Project Efficiency'!BX35</f>
        <v>0.46058172414391874</v>
      </c>
      <c r="BU35" s="155">
        <f>'Project Efficiency'!BY35</f>
        <v>0.5541890778166082</v>
      </c>
      <c r="BV35" s="397">
        <f>'Min-Max Diversions'!B35</f>
        <v>2007</v>
      </c>
      <c r="BW35" s="397" t="str">
        <f>'Min-Max Diversions'!C35</f>
        <v>Oct. Max.:</v>
      </c>
      <c r="BX35" s="467">
        <f>'Min-Max Diversions'!D35</f>
        <v>2919.7120000000014</v>
      </c>
      <c r="BY35" s="467">
        <f>'Min-Max Diversions'!E35</f>
        <v>55370.989300000016</v>
      </c>
      <c r="BZ35" s="467">
        <f>'Min-Max Diversions'!F35</f>
        <v>13618.092502790054</v>
      </c>
      <c r="CA35" s="467">
        <f>'Min-Max Diversions'!G35</f>
        <v>2679.7085000000002</v>
      </c>
      <c r="CB35" s="467">
        <f>'Min-Max Diversions'!H35</f>
        <v>21900.441997209949</v>
      </c>
      <c r="CC35" s="467">
        <f>'Min-Max Diversions'!I35</f>
        <v>101749.9797</v>
      </c>
      <c r="CD35" s="467">
        <f>'Min-Max Diversions'!J35</f>
        <v>103913.5815</v>
      </c>
    </row>
    <row r="36" spans="2:82" x14ac:dyDescent="0.25">
      <c r="B36" s="31" t="s">
        <v>37</v>
      </c>
      <c r="C36" s="41">
        <f t="shared" ca="1" si="29"/>
        <v>78143.029289814294</v>
      </c>
      <c r="D36" s="17"/>
      <c r="E36" s="28"/>
      <c r="F36" s="39"/>
      <c r="G36" s="43">
        <f t="shared" ca="1" si="30"/>
        <v>5.5193008199264398E-2</v>
      </c>
      <c r="H36" s="41">
        <f t="shared" ca="1" si="33"/>
        <v>78143.029289814294</v>
      </c>
      <c r="I36" s="32">
        <f t="shared" ca="1" si="31"/>
        <v>1200057.6192919007</v>
      </c>
      <c r="K36" s="13"/>
      <c r="AE36" s="420">
        <f>'Crop Water Need'!B36</f>
        <v>2004</v>
      </c>
      <c r="AF36" s="420">
        <f>'Crop Water Need'!C36</f>
        <v>8</v>
      </c>
      <c r="AG36" s="406">
        <f>'Crop Water Need'!D36</f>
        <v>7157.966084473067</v>
      </c>
      <c r="AH36" s="406">
        <f>'Crop Water Need'!E36</f>
        <v>25582.017571774009</v>
      </c>
      <c r="AI36" s="406">
        <f>'Crop Water Need'!F36</f>
        <v>16436.004449218097</v>
      </c>
      <c r="AJ36" s="406">
        <f>'Crop Water Need'!G36</f>
        <v>4241.3632518101631</v>
      </c>
      <c r="AK36" s="406">
        <f>'Crop Water Need'!H36</f>
        <v>29507.928200518403</v>
      </c>
      <c r="AL36" s="406">
        <f>'Crop Water Need'!I36</f>
        <v>62466.611069241779</v>
      </c>
      <c r="AM36" s="406">
        <f>'Crop Water Need'!J36</f>
        <v>65251.839691839705</v>
      </c>
      <c r="AN36" s="447">
        <f>Demand!D36</f>
        <v>8317.7999999999993</v>
      </c>
      <c r="AO36" s="447">
        <f>Demand!E36</f>
        <v>60870.400000000001</v>
      </c>
      <c r="AP36" s="447">
        <f>Demand!F36</f>
        <v>43549.54971988855</v>
      </c>
      <c r="AQ36" s="447">
        <f>Demand!G36</f>
        <v>6111.5187971534788</v>
      </c>
      <c r="AR36" s="447">
        <f>Demand!H36</f>
        <v>58440.036780111463</v>
      </c>
      <c r="AS36" s="447">
        <f>Demand!I36</f>
        <v>187416</v>
      </c>
      <c r="AT36" s="447">
        <f>Demand!J36</f>
        <v>169156.84699999998</v>
      </c>
      <c r="AU36" s="454">
        <f>'Forecast Supply'!B36</f>
        <v>2005</v>
      </c>
      <c r="AV36" s="455">
        <f>'Forecast Supply'!C36</f>
        <v>38565</v>
      </c>
      <c r="AW36" s="417">
        <f>'Forecast Supply'!D36</f>
        <v>84624.363249999995</v>
      </c>
      <c r="AX36" s="417">
        <f>'Forecast Supply'!E36</f>
        <v>501013.79820000002</v>
      </c>
      <c r="AY36" s="417">
        <f>'Forecast Supply'!F36</f>
        <v>297446.518713</v>
      </c>
      <c r="AZ36" s="417">
        <f>'Forecast Supply'!G36</f>
        <v>74707.123250000004</v>
      </c>
      <c r="BA36" s="417">
        <f>'Forecast Supply'!H36</f>
        <v>449304.02278699999</v>
      </c>
      <c r="BB36" s="417">
        <f>'Forecast Supply'!I36</f>
        <v>1207103.8858240105</v>
      </c>
      <c r="BC36" s="417">
        <f>'Forecast Supply'!J36</f>
        <v>971265.58909999975</v>
      </c>
      <c r="BD36" s="448">
        <v>2004</v>
      </c>
      <c r="BE36" s="148">
        <v>8</v>
      </c>
      <c r="BF36" s="148">
        <f t="shared" si="34"/>
        <v>12770.2</v>
      </c>
      <c r="BG36" s="148">
        <f t="shared" si="35"/>
        <v>83850.149999999965</v>
      </c>
      <c r="BH36" s="148">
        <f t="shared" si="36"/>
        <v>46869.849704853441</v>
      </c>
      <c r="BI36" s="148">
        <f t="shared" si="37"/>
        <v>9464.2472830874522</v>
      </c>
      <c r="BJ36" s="148">
        <f t="shared" si="38"/>
        <v>67724.402402991953</v>
      </c>
      <c r="BK36" s="148">
        <f t="shared" si="39"/>
        <v>193292.44835949369</v>
      </c>
      <c r="BL36" s="148">
        <f t="shared" si="40"/>
        <v>200087.06004250003</v>
      </c>
      <c r="BM36" s="152">
        <f>'Project Efficiency'!BQ36</f>
        <v>2004</v>
      </c>
      <c r="BN36" s="152">
        <f>'Project Efficiency'!BR36</f>
        <v>8</v>
      </c>
      <c r="BO36" s="155">
        <f>'Project Efficiency'!BS36</f>
        <v>0.56006701285884197</v>
      </c>
      <c r="BP36" s="155">
        <f>'Project Efficiency'!BT36</f>
        <v>0.37193295874141319</v>
      </c>
      <c r="BQ36" s="155">
        <f>'Project Efficiency'!BU36</f>
        <v>0.59145748032735557</v>
      </c>
      <c r="BR36" s="155">
        <f>'Project Efficiency'!BV36</f>
        <v>0.64125711539782526</v>
      </c>
      <c r="BS36" s="155">
        <f>'Project Efficiency'!BW36</f>
        <v>0.54338548044912083</v>
      </c>
      <c r="BT36" s="155">
        <f>'Project Efficiency'!BX36</f>
        <v>0.29443331601961437</v>
      </c>
      <c r="BU36" s="155">
        <f>'Project Efficiency'!BY36</f>
        <v>0.41906151985500562</v>
      </c>
      <c r="BV36" s="469">
        <f>'Min-Max Diversions'!B36</f>
        <v>2008</v>
      </c>
      <c r="BW36" s="469" t="str">
        <f>'Min-Max Diversions'!C36</f>
        <v>Apr. Avg.:</v>
      </c>
      <c r="BX36" s="466">
        <f>'Min-Max Diversions'!D36</f>
        <v>1406.6103592857144</v>
      </c>
      <c r="BY36" s="466">
        <f>'Min-Max Diversions'!E36</f>
        <v>25205.637942857149</v>
      </c>
      <c r="BZ36" s="466">
        <f>'Min-Max Diversions'!F36</f>
        <v>15197.210297857369</v>
      </c>
      <c r="CA36" s="466">
        <f>'Min-Max Diversions'!G36</f>
        <v>1217.6238960714286</v>
      </c>
      <c r="CB36" s="466">
        <f>'Min-Max Diversions'!H36</f>
        <v>22771.094701758007</v>
      </c>
      <c r="CC36" s="466">
        <f>'Min-Max Diversions'!I36</f>
        <v>65347.019489642851</v>
      </c>
      <c r="CD36" s="466">
        <f>'Min-Max Diversions'!J36</f>
        <v>63496.55289642857</v>
      </c>
    </row>
    <row r="37" spans="2:82" x14ac:dyDescent="0.25">
      <c r="AE37" s="420">
        <f>'Crop Water Need'!B37</f>
        <v>2004</v>
      </c>
      <c r="AF37" s="420">
        <f>'Crop Water Need'!C37</f>
        <v>9</v>
      </c>
      <c r="AG37" s="406">
        <f>'Crop Water Need'!D37</f>
        <v>4463.4968672458936</v>
      </c>
      <c r="AH37" s="406">
        <f>'Crop Water Need'!E37</f>
        <v>15298.013064303645</v>
      </c>
      <c r="AI37" s="406">
        <f>'Crop Water Need'!F37</f>
        <v>10570.511177102562</v>
      </c>
      <c r="AJ37" s="406">
        <f>'Crop Water Need'!G37</f>
        <v>2313.9613063458983</v>
      </c>
      <c r="AK37" s="406">
        <f>'Crop Water Need'!H37</f>
        <v>18560.877145722843</v>
      </c>
      <c r="AL37" s="406">
        <f>'Crop Water Need'!I37</f>
        <v>35808.018961587164</v>
      </c>
      <c r="AM37" s="406">
        <f>'Crop Water Need'!J37</f>
        <v>34497.406171109149</v>
      </c>
      <c r="AN37" s="447">
        <f>Demand!D37</f>
        <v>4437.0999999999985</v>
      </c>
      <c r="AO37" s="447">
        <f>Demand!E37</f>
        <v>0</v>
      </c>
      <c r="AP37" s="447">
        <f>Demand!F37</f>
        <v>31764.178857906616</v>
      </c>
      <c r="AQ37" s="447">
        <f>Demand!G37</f>
        <v>3246.019991089514</v>
      </c>
      <c r="AR37" s="447">
        <f>Demand!H37</f>
        <v>42625.005142093396</v>
      </c>
      <c r="AS37" s="447">
        <f>Demand!I37</f>
        <v>99092</v>
      </c>
      <c r="AT37" s="447">
        <f>Demand!J37</f>
        <v>142679.10549999998</v>
      </c>
      <c r="AU37" s="454">
        <f>'Forecast Supply'!B37</f>
        <v>2005</v>
      </c>
      <c r="AV37" s="455">
        <f>'Forecast Supply'!C37</f>
        <v>38596</v>
      </c>
      <c r="AW37" s="417">
        <f>'Forecast Supply'!D37</f>
        <v>84624.363249999995</v>
      </c>
      <c r="AX37" s="417">
        <f>'Forecast Supply'!E37</f>
        <v>501013.79820000002</v>
      </c>
      <c r="AY37" s="417">
        <f>'Forecast Supply'!F37</f>
        <v>297446.518713</v>
      </c>
      <c r="AZ37" s="417">
        <f>'Forecast Supply'!G37</f>
        <v>74707.123250000004</v>
      </c>
      <c r="BA37" s="417">
        <f>'Forecast Supply'!H37</f>
        <v>449304.02278699999</v>
      </c>
      <c r="BB37" s="417">
        <f>'Forecast Supply'!I37</f>
        <v>1207103.8858240105</v>
      </c>
      <c r="BC37" s="417">
        <f>'Forecast Supply'!J37</f>
        <v>971265.58909999975</v>
      </c>
      <c r="BD37" s="448">
        <v>2004</v>
      </c>
      <c r="BE37" s="148">
        <v>9</v>
      </c>
      <c r="BF37" s="148">
        <f t="shared" si="34"/>
        <v>6778.25</v>
      </c>
      <c r="BG37" s="148">
        <f t="shared" si="35"/>
        <v>64945.45</v>
      </c>
      <c r="BH37" s="148">
        <f t="shared" si="36"/>
        <v>29507.470742826274</v>
      </c>
      <c r="BI37" s="148">
        <f t="shared" si="37"/>
        <v>5242.8484160919334</v>
      </c>
      <c r="BJ37" s="148">
        <f t="shared" si="38"/>
        <v>42704.832725519278</v>
      </c>
      <c r="BK37" s="148">
        <f t="shared" si="39"/>
        <v>138501.33514744829</v>
      </c>
      <c r="BL37" s="148">
        <f t="shared" si="40"/>
        <v>146527.67071500001</v>
      </c>
      <c r="BM37" s="152">
        <f>'Project Efficiency'!BQ37</f>
        <v>2004</v>
      </c>
      <c r="BN37" s="152">
        <f>'Project Efficiency'!BR37</f>
        <v>9</v>
      </c>
      <c r="BO37" s="155">
        <f>'Project Efficiency'!BS37</f>
        <v>0.44310798842787263</v>
      </c>
      <c r="BP37" s="155">
        <f>'Project Efficiency'!BT37</f>
        <v>0.26208687276724002</v>
      </c>
      <c r="BQ37" s="155">
        <f>'Project Efficiency'!BU37</f>
        <v>0.5078485936907009</v>
      </c>
      <c r="BR37" s="155">
        <f>'Project Efficiency'!BV37</f>
        <v>0.58074563548308344</v>
      </c>
      <c r="BS37" s="155">
        <f>'Project Efficiency'!BW37</f>
        <v>0.45008976726187788</v>
      </c>
      <c r="BT37" s="155">
        <f>'Project Efficiency'!BX37</f>
        <v>0.2128308056512066</v>
      </c>
      <c r="BU37" s="155">
        <f>'Project Efficiency'!BY37</f>
        <v>0.24960571250161226</v>
      </c>
      <c r="BV37" s="397">
        <f>'Min-Max Diversions'!B37</f>
        <v>2008</v>
      </c>
      <c r="BW37" s="397" t="str">
        <f>'Min-Max Diversions'!C37</f>
        <v>Oct. Avg.:</v>
      </c>
      <c r="BX37" s="467">
        <f>'Min-Max Diversions'!D37</f>
        <v>1903.0690750000003</v>
      </c>
      <c r="BY37" s="467">
        <f>'Min-Max Diversions'!E37</f>
        <v>24561.992192857142</v>
      </c>
      <c r="BZ37" s="467">
        <f>'Min-Max Diversions'!F37</f>
        <v>8735.3554174972942</v>
      </c>
      <c r="CA37" s="467">
        <f>'Min-Max Diversions'!G37</f>
        <v>1790.6343775000003</v>
      </c>
      <c r="CB37" s="467">
        <f>'Min-Max Diversions'!H37</f>
        <v>13250.002269645562</v>
      </c>
      <c r="CC37" s="467">
        <f>'Min-Max Diversions'!I37</f>
        <v>61858.478004642871</v>
      </c>
      <c r="CD37" s="467">
        <f>'Min-Max Diversions'!J37</f>
        <v>78714.949562500013</v>
      </c>
    </row>
    <row r="38" spans="2:82" x14ac:dyDescent="0.25">
      <c r="B38" s="34"/>
      <c r="C38" s="35" t="s">
        <v>49</v>
      </c>
      <c r="D38" s="194">
        <f ca="1">IF(I36-G9&lt;0,0,I36-G9)</f>
        <v>117288.61929190066</v>
      </c>
      <c r="E38" s="36" t="s">
        <v>50</v>
      </c>
      <c r="F38" s="9">
        <f ca="1">I36-G9</f>
        <v>117288.61929190066</v>
      </c>
      <c r="AE38" s="408">
        <f>'Crop Water Need'!B38</f>
        <v>2004</v>
      </c>
      <c r="AF38" s="408">
        <f>'Crop Water Need'!C38</f>
        <v>10</v>
      </c>
      <c r="AG38" s="284">
        <f>'Crop Water Need'!D38</f>
        <v>345.61073372568723</v>
      </c>
      <c r="AH38" s="284">
        <f>'Crop Water Need'!E38</f>
        <v>4716.5294402274667</v>
      </c>
      <c r="AI38" s="284">
        <f>'Crop Water Need'!F38</f>
        <v>889.88504099321631</v>
      </c>
      <c r="AJ38" s="284">
        <f>'Crop Water Need'!G38</f>
        <v>731.50067839093731</v>
      </c>
      <c r="AK38" s="284">
        <f>'Crop Water Need'!H38</f>
        <v>1353.0189925203022</v>
      </c>
      <c r="AL38" s="284">
        <f>'Crop Water Need'!I38</f>
        <v>10540.538622777631</v>
      </c>
      <c r="AM38" s="284">
        <f>'Crop Water Need'!J38</f>
        <v>11127.06898846619</v>
      </c>
      <c r="AN38" s="451">
        <f>Demand!D38</f>
        <v>1810.1000000000001</v>
      </c>
      <c r="AO38" s="451">
        <f>Demand!E38</f>
        <v>0</v>
      </c>
      <c r="AP38" s="451">
        <f>Demand!F38</f>
        <v>9991.5213840316846</v>
      </c>
      <c r="AQ38" s="451">
        <f>Demand!G38</f>
        <v>1097.2462424860946</v>
      </c>
      <c r="AR38" s="451">
        <f>Demand!H38</f>
        <v>13407.828115968316</v>
      </c>
      <c r="AS38" s="451">
        <f>Demand!I38</f>
        <v>18914</v>
      </c>
      <c r="AT38" s="451">
        <f>Demand!J38</f>
        <v>80863.327999999994</v>
      </c>
      <c r="AU38" s="454">
        <f>'Forecast Supply'!B38</f>
        <v>2005</v>
      </c>
      <c r="AV38" s="455">
        <f>'Forecast Supply'!C38</f>
        <v>38626</v>
      </c>
      <c r="AW38" s="417">
        <f>'Forecast Supply'!D38</f>
        <v>84624.363249999995</v>
      </c>
      <c r="AX38" s="417">
        <f>'Forecast Supply'!E38</f>
        <v>501013.79820000002</v>
      </c>
      <c r="AY38" s="417">
        <f>'Forecast Supply'!F38</f>
        <v>297446.518713</v>
      </c>
      <c r="AZ38" s="417">
        <f>'Forecast Supply'!G38</f>
        <v>74707.123250000004</v>
      </c>
      <c r="BA38" s="417">
        <f>'Forecast Supply'!H38</f>
        <v>449304.02278699999</v>
      </c>
      <c r="BB38" s="417">
        <f>'Forecast Supply'!I38</f>
        <v>1207103.8858240105</v>
      </c>
      <c r="BC38" s="417">
        <f>'Forecast Supply'!J38</f>
        <v>971265.58909999975</v>
      </c>
      <c r="BD38" s="448">
        <v>2004</v>
      </c>
      <c r="BE38" s="148">
        <v>10</v>
      </c>
      <c r="BF38" s="148">
        <f t="shared" si="34"/>
        <v>1264.8999999999999</v>
      </c>
      <c r="BG38" s="148">
        <f t="shared" si="35"/>
        <v>16884.550000000003</v>
      </c>
      <c r="BH38" s="148">
        <f t="shared" si="36"/>
        <v>6736.84968741178</v>
      </c>
      <c r="BI38" s="148">
        <f t="shared" si="37"/>
        <v>1619.3862639019937</v>
      </c>
      <c r="BJ38" s="148">
        <f t="shared" si="38"/>
        <v>9717.8498596437257</v>
      </c>
      <c r="BK38" s="148">
        <f t="shared" si="39"/>
        <v>41935.344303069927</v>
      </c>
      <c r="BL38" s="148">
        <f t="shared" si="40"/>
        <v>75769.819009999977</v>
      </c>
      <c r="BM38" s="152">
        <f>'Project Efficiency'!BQ38</f>
        <v>2004</v>
      </c>
      <c r="BN38" s="152">
        <f>'Project Efficiency'!BR38</f>
        <v>10</v>
      </c>
      <c r="BO38" s="155">
        <f>'Project Efficiency'!BS38</f>
        <v>0.14806989500158718</v>
      </c>
      <c r="BP38" s="155">
        <f>'Project Efficiency'!BT38</f>
        <v>0.49490345773103794</v>
      </c>
      <c r="BQ38" s="155">
        <f>'Project Efficiency'!BU38</f>
        <v>0.16601449712606783</v>
      </c>
      <c r="BR38" s="155">
        <f>'Project Efficiency'!BV38</f>
        <v>0.37420629725614168</v>
      </c>
      <c r="BS38" s="155">
        <f>'Project Efficiency'!BW38</f>
        <v>0.18172520058012939</v>
      </c>
      <c r="BT38" s="155">
        <f>'Project Efficiency'!BX38</f>
        <v>0.13911358744498831</v>
      </c>
      <c r="BU38" s="155">
        <f>'Project Efficiency'!BY38</f>
        <v>0.1172982696599315</v>
      </c>
      <c r="BV38" s="397">
        <f>'Min-Max Diversions'!B38</f>
        <v>2008</v>
      </c>
      <c r="BW38" s="397" t="str">
        <f>'Min-Max Diversions'!C38</f>
        <v>Oct. Min.:</v>
      </c>
      <c r="BX38" s="467">
        <f>'Min-Max Diversions'!D38</f>
        <v>894.55849999999998</v>
      </c>
      <c r="BY38" s="467">
        <f>'Min-Max Diversions'!E38</f>
        <v>0</v>
      </c>
      <c r="BZ38" s="467">
        <f>'Min-Max Diversions'!F38</f>
        <v>4454.3332858992026</v>
      </c>
      <c r="CA38" s="467">
        <f>'Min-Max Diversions'!G38</f>
        <v>1081.5827150000002</v>
      </c>
      <c r="CB38" s="467">
        <f>'Min-Max Diversions'!H38</f>
        <v>6279.0000991007973</v>
      </c>
      <c r="CC38" s="467">
        <f>'Min-Max Diversions'!I38</f>
        <v>18914.318804999999</v>
      </c>
      <c r="CD38" s="467">
        <f>'Min-Max Diversions'!J38</f>
        <v>58620.358999999997</v>
      </c>
    </row>
    <row r="39" spans="2:82" x14ac:dyDescent="0.25">
      <c r="B39" s="24"/>
      <c r="C39" s="4"/>
      <c r="D39" s="13"/>
      <c r="E39" s="24"/>
      <c r="AE39" s="144">
        <f>'Crop Water Need'!B39</f>
        <v>2005</v>
      </c>
      <c r="AF39" s="144">
        <f>'Crop Water Need'!C39</f>
        <v>4</v>
      </c>
      <c r="AG39" s="9">
        <f>'Crop Water Need'!D39</f>
        <v>147.99231331325601</v>
      </c>
      <c r="AH39" s="9">
        <f>'Crop Water Need'!E39</f>
        <v>287.44521648467321</v>
      </c>
      <c r="AI39" s="9">
        <f>'Crop Water Need'!F39</f>
        <v>1186.8968239336955</v>
      </c>
      <c r="AJ39" s="9">
        <f>'Crop Water Need'!G39</f>
        <v>184.64954896863992</v>
      </c>
      <c r="AK39" s="9">
        <f>'Crop Water Need'!H39</f>
        <v>794.90779517978547</v>
      </c>
      <c r="AL39" s="9">
        <f>'Crop Water Need'!I39</f>
        <v>847.22290141517919</v>
      </c>
      <c r="AM39" s="9">
        <f>'Crop Water Need'!J39</f>
        <v>1868.4357885037061</v>
      </c>
      <c r="AN39" s="148">
        <f>Demand!D39</f>
        <v>0</v>
      </c>
      <c r="AO39" s="148">
        <f>Demand!E39</f>
        <v>4017.4000000000005</v>
      </c>
      <c r="AP39" s="148">
        <f>Demand!F39</f>
        <v>8298.4462554167731</v>
      </c>
      <c r="AQ39" s="148">
        <f>Demand!G39</f>
        <v>0</v>
      </c>
      <c r="AR39" s="148">
        <f>Demand!H39</f>
        <v>11634.306610568141</v>
      </c>
      <c r="AS39" s="148">
        <f>Demand!I39</f>
        <v>34902</v>
      </c>
      <c r="AT39" s="148">
        <f>Demand!J39</f>
        <v>36317.885000000002</v>
      </c>
      <c r="AU39" s="456">
        <f>'Forecast Supply'!B39</f>
        <v>2005</v>
      </c>
      <c r="AV39" s="457">
        <f>'Forecast Supply'!C39</f>
        <v>38657</v>
      </c>
      <c r="AW39" s="409">
        <f>'Forecast Supply'!D39</f>
        <v>83593.299999999988</v>
      </c>
      <c r="AX39" s="409">
        <f>'Forecast Supply'!E39</f>
        <v>500831.22465000005</v>
      </c>
      <c r="AY39" s="409">
        <f>'Forecast Supply'!F39</f>
        <v>312069.76184701145</v>
      </c>
      <c r="AZ39" s="409">
        <f>'Forecast Supply'!G39</f>
        <v>82727.961524999992</v>
      </c>
      <c r="BA39" s="409">
        <f>'Forecast Supply'!H39</f>
        <v>458250.92615298898</v>
      </c>
      <c r="BB39" s="409">
        <f>'Forecast Supply'!I39</f>
        <v>1265242.8517200002</v>
      </c>
      <c r="BC39" s="409">
        <f>'Forecast Supply'!J39</f>
        <v>980422.76420000009</v>
      </c>
      <c r="BD39" s="458">
        <v>2005</v>
      </c>
      <c r="BE39" s="450">
        <v>4</v>
      </c>
      <c r="BF39" s="450">
        <f>AVERAGE(AN46,AN60)</f>
        <v>716.3</v>
      </c>
      <c r="BG39" s="450">
        <f t="shared" ref="BG39:BL39" si="41">AVERAGE(AO46,AO60)</f>
        <v>10905.55</v>
      </c>
      <c r="BH39" s="450">
        <f t="shared" si="41"/>
        <v>9544.5950458289153</v>
      </c>
      <c r="BI39" s="450">
        <f t="shared" si="41"/>
        <v>774.02340325752232</v>
      </c>
      <c r="BJ39" s="450">
        <f t="shared" si="41"/>
        <v>13894.461229635039</v>
      </c>
      <c r="BK39" s="450">
        <f t="shared" si="41"/>
        <v>38078.82364261469</v>
      </c>
      <c r="BL39" s="450">
        <f t="shared" si="41"/>
        <v>46918.998275000005</v>
      </c>
      <c r="BM39" s="452">
        <f>'Project Efficiency'!BQ39</f>
        <v>2005</v>
      </c>
      <c r="BN39" s="452">
        <f>'Project Efficiency'!BR39</f>
        <v>4</v>
      </c>
      <c r="BO39" s="384">
        <f>'Project Efficiency'!BS39</f>
        <v>1.7892693067970442</v>
      </c>
      <c r="BP39" s="384">
        <f>'Project Efficiency'!BT39</f>
        <v>0.3520607132493222</v>
      </c>
      <c r="BQ39" s="384">
        <f>'Project Efficiency'!BU39</f>
        <v>0.28189398023680323</v>
      </c>
      <c r="BR39" s="384">
        <f>'Project Efficiency'!BV39</f>
        <v>1.0166215275684336</v>
      </c>
      <c r="BS39" s="384">
        <f>'Project Efficiency'!BW39</f>
        <v>0.30421264589195995</v>
      </c>
      <c r="BT39" s="384">
        <f>'Project Efficiency'!BX39</f>
        <v>0.10017033551239239</v>
      </c>
      <c r="BU39" s="384">
        <f>'Project Efficiency'!BY39</f>
        <v>0.22194987358915733</v>
      </c>
      <c r="BV39" s="470">
        <f>'Min-Max Diversions'!B39</f>
        <v>2008</v>
      </c>
      <c r="BW39" s="470" t="str">
        <f>'Min-Max Diversions'!C39</f>
        <v>Oct. Max.:</v>
      </c>
      <c r="BX39" s="468">
        <f>'Min-Max Diversions'!D39</f>
        <v>2919.7120000000014</v>
      </c>
      <c r="BY39" s="468">
        <f>'Min-Max Diversions'!E39</f>
        <v>55370.989300000016</v>
      </c>
      <c r="BZ39" s="468">
        <f>'Min-Max Diversions'!F39</f>
        <v>13618.092502790054</v>
      </c>
      <c r="CA39" s="468">
        <f>'Min-Max Diversions'!G39</f>
        <v>2679.7085000000002</v>
      </c>
      <c r="CB39" s="468">
        <f>'Min-Max Diversions'!H39</f>
        <v>21900.441997209949</v>
      </c>
      <c r="CC39" s="468">
        <f>'Min-Max Diversions'!I39</f>
        <v>101749.9797</v>
      </c>
      <c r="CD39" s="468">
        <f>'Min-Max Diversions'!J39</f>
        <v>103913.5815</v>
      </c>
    </row>
    <row r="40" spans="2:82" x14ac:dyDescent="0.25">
      <c r="B40" s="20" t="s">
        <v>131</v>
      </c>
      <c r="D40" s="44"/>
      <c r="E40" s="44"/>
      <c r="F40" s="44"/>
      <c r="G40" s="44"/>
      <c r="H40" s="44"/>
      <c r="I40" s="44"/>
      <c r="AE40" s="144">
        <f>'Crop Water Need'!B40</f>
        <v>2005</v>
      </c>
      <c r="AF40" s="144">
        <f>'Crop Water Need'!C40</f>
        <v>5</v>
      </c>
      <c r="AG40" s="9">
        <f>'Crop Water Need'!D40</f>
        <v>1145.9685077342588</v>
      </c>
      <c r="AH40" s="9">
        <f>'Crop Water Need'!E40</f>
        <v>8587.500854181515</v>
      </c>
      <c r="AI40" s="9">
        <f>'Crop Water Need'!F40</f>
        <v>4616.5888038595967</v>
      </c>
      <c r="AJ40" s="9">
        <f>'Crop Water Need'!G40</f>
        <v>2087.9491965963607</v>
      </c>
      <c r="AK40" s="9">
        <f>'Crop Water Need'!H40</f>
        <v>5060.6505732380647</v>
      </c>
      <c r="AL40" s="9">
        <f>'Crop Water Need'!I40</f>
        <v>20185.721874292427</v>
      </c>
      <c r="AM40" s="9">
        <f>'Crop Water Need'!J40</f>
        <v>26349.816946702747</v>
      </c>
      <c r="AN40" s="148">
        <f>Demand!D40</f>
        <v>4433.3</v>
      </c>
      <c r="AO40" s="148">
        <f>Demand!E40</f>
        <v>53021.200000000004</v>
      </c>
      <c r="AP40" s="148">
        <f>Demand!F40</f>
        <v>17893.254179667591</v>
      </c>
      <c r="AQ40" s="148">
        <f>Demand!G40</f>
        <v>870.26766796374886</v>
      </c>
      <c r="AR40" s="148">
        <f>Demand!H40</f>
        <v>25090.342941691346</v>
      </c>
      <c r="AS40" s="148">
        <f>Demand!I40</f>
        <v>93787</v>
      </c>
      <c r="AT40" s="148">
        <f>Demand!J40</f>
        <v>101241.807</v>
      </c>
      <c r="AU40" s="152">
        <f>'Forecast Supply'!B40</f>
        <v>2006</v>
      </c>
      <c r="AV40" s="153">
        <f>'Forecast Supply'!C40</f>
        <v>38808</v>
      </c>
      <c r="AW40" s="107">
        <f>'Forecast Supply'!D40</f>
        <v>162352.55566209223</v>
      </c>
      <c r="AX40" s="107">
        <f>'Forecast Supply'!E40</f>
        <v>671298.54007485206</v>
      </c>
      <c r="AY40" s="107">
        <f>'Forecast Supply'!F40</f>
        <v>531698.97961669648</v>
      </c>
      <c r="AZ40" s="107">
        <f>'Forecast Supply'!G40</f>
        <v>128683.97901806643</v>
      </c>
      <c r="BA40" s="107">
        <f>'Forecast Supply'!H40</f>
        <v>727723.30858591187</v>
      </c>
      <c r="BB40" s="107">
        <f>'Forecast Supply'!I40</f>
        <v>1407666.8397505588</v>
      </c>
      <c r="BC40" s="107">
        <f>'Forecast Supply'!J40</f>
        <v>1128455.9014344185</v>
      </c>
      <c r="BD40" s="444">
        <v>2005</v>
      </c>
      <c r="BE40" s="447">
        <v>5</v>
      </c>
      <c r="BF40" s="447">
        <f t="shared" ref="BF40:BF45" si="42">AVERAGE(AN47,AN61)</f>
        <v>8728.8999999999978</v>
      </c>
      <c r="BG40" s="447">
        <f t="shared" ref="BG40:BG45" si="43">AVERAGE(AO47,AO61)</f>
        <v>65969.3</v>
      </c>
      <c r="BH40" s="447">
        <f t="shared" ref="BH40:BH45" si="44">AVERAGE(AP47,AP61)</f>
        <v>46248.47168887077</v>
      </c>
      <c r="BI40" s="447">
        <f t="shared" ref="BI40:BI45" si="45">AVERAGE(AQ47,AQ61)</f>
        <v>6755.4638917167522</v>
      </c>
      <c r="BJ40" s="447">
        <f t="shared" ref="BJ40:BJ45" si="46">AVERAGE(AR47,AR61)</f>
        <v>66857.769713935209</v>
      </c>
      <c r="BK40" s="447">
        <f t="shared" ref="BK40:BK45" si="47">AVERAGE(AS47,AS61)</f>
        <v>153667.3222195697</v>
      </c>
      <c r="BL40" s="447">
        <f t="shared" ref="BL40:BL45" si="48">AVERAGE(AT47,AT61)</f>
        <v>173863.19662500004</v>
      </c>
      <c r="BM40" s="454">
        <f>'Project Efficiency'!BQ40</f>
        <v>2005</v>
      </c>
      <c r="BN40" s="454">
        <f>'Project Efficiency'!BR40</f>
        <v>5</v>
      </c>
      <c r="BO40" s="383">
        <f>'Project Efficiency'!BS40</f>
        <v>0.55121463071233801</v>
      </c>
      <c r="BP40" s="383">
        <f>'Project Efficiency'!BT40</f>
        <v>0.32019708849318457</v>
      </c>
      <c r="BQ40" s="383">
        <f>'Project Efficiency'!BU40</f>
        <v>0.25638382240807783</v>
      </c>
      <c r="BR40" s="383">
        <f>'Project Efficiency'!BV40</f>
        <v>0.52746408575868708</v>
      </c>
      <c r="BS40" s="383">
        <f>'Project Efficiency'!BW40</f>
        <v>0.32738280801103714</v>
      </c>
      <c r="BT40" s="383">
        <f>'Project Efficiency'!BX40</f>
        <v>0.30670235273010654</v>
      </c>
      <c r="BU40" s="383">
        <f>'Project Efficiency'!BY40</f>
        <v>0.3217590088506514</v>
      </c>
      <c r="BV40" s="397">
        <f>'Min-Max Diversions'!B40</f>
        <v>2009</v>
      </c>
      <c r="BW40" s="397" t="str">
        <f>'Min-Max Diversions'!C40</f>
        <v>Apr. Avg.:</v>
      </c>
      <c r="BX40" s="467">
        <f>'Min-Max Diversions'!D40</f>
        <v>1406.6103592857144</v>
      </c>
      <c r="BY40" s="467">
        <f>'Min-Max Diversions'!E40</f>
        <v>25205.637942857149</v>
      </c>
      <c r="BZ40" s="467">
        <f>'Min-Max Diversions'!F40</f>
        <v>15197.210297857369</v>
      </c>
      <c r="CA40" s="467">
        <f>'Min-Max Diversions'!G40</f>
        <v>1217.6238960714286</v>
      </c>
      <c r="CB40" s="467">
        <f>'Min-Max Diversions'!H40</f>
        <v>22771.094701758007</v>
      </c>
      <c r="CC40" s="467">
        <f>'Min-Max Diversions'!I40</f>
        <v>65347.019489642851</v>
      </c>
      <c r="CD40" s="467">
        <f>'Min-Max Diversions'!J40</f>
        <v>63496.55289642857</v>
      </c>
    </row>
    <row r="41" spans="2:82" ht="30.75" thickBot="1" x14ac:dyDescent="0.3">
      <c r="B41" s="46" t="s">
        <v>23</v>
      </c>
      <c r="C41" s="50" t="s">
        <v>44</v>
      </c>
      <c r="D41" s="48" t="s">
        <v>46</v>
      </c>
      <c r="E41" s="49" t="s">
        <v>51</v>
      </c>
      <c r="F41" s="49" t="s">
        <v>47</v>
      </c>
      <c r="G41" s="51" t="s">
        <v>43</v>
      </c>
      <c r="H41" s="52" t="s">
        <v>45</v>
      </c>
      <c r="I41" s="47" t="s">
        <v>52</v>
      </c>
      <c r="AE41" s="144">
        <f>'Crop Water Need'!B41</f>
        <v>2005</v>
      </c>
      <c r="AF41" s="144">
        <f>'Crop Water Need'!C41</f>
        <v>6</v>
      </c>
      <c r="AG41" s="9">
        <f>'Crop Water Need'!D41</f>
        <v>6447.8072043465436</v>
      </c>
      <c r="AH41" s="9">
        <f>'Crop Water Need'!E41</f>
        <v>24855.179609054197</v>
      </c>
      <c r="AI41" s="9">
        <f>'Crop Water Need'!F41</f>
        <v>20259.972146060121</v>
      </c>
      <c r="AJ41" s="9">
        <f>'Crop Water Need'!G41</f>
        <v>5582.7444763347121</v>
      </c>
      <c r="AK41" s="9">
        <f>'Crop Water Need'!H41</f>
        <v>30151.164792590542</v>
      </c>
      <c r="AL41" s="9">
        <f>'Crop Water Need'!I41</f>
        <v>59592.505553799951</v>
      </c>
      <c r="AM41" s="9">
        <f>'Crop Water Need'!J41</f>
        <v>70511.920024143867</v>
      </c>
      <c r="AN41" s="148">
        <f>Demand!D41</f>
        <v>10159.799999999999</v>
      </c>
      <c r="AO41" s="148">
        <f>Demand!E41</f>
        <v>77125.10000000002</v>
      </c>
      <c r="AP41" s="148">
        <f>Demand!F41</f>
        <v>44192.312957592178</v>
      </c>
      <c r="AQ41" s="148">
        <f>Demand!G41</f>
        <v>9399.5050121614586</v>
      </c>
      <c r="AR41" s="148">
        <f>Demand!H41</f>
        <v>61937.664035863592</v>
      </c>
      <c r="AS41" s="148">
        <f>Demand!I41</f>
        <v>168316</v>
      </c>
      <c r="AT41" s="148">
        <f>Demand!J41</f>
        <v>161335.90650000001</v>
      </c>
      <c r="AU41" s="152">
        <f>'Forecast Supply'!B41</f>
        <v>2006</v>
      </c>
      <c r="AV41" s="153">
        <f>'Forecast Supply'!C41</f>
        <v>38899</v>
      </c>
      <c r="AW41" s="107">
        <f>'Forecast Supply'!D41</f>
        <v>146742.51965</v>
      </c>
      <c r="AX41" s="107">
        <f>'Forecast Supply'!E41</f>
        <v>516950.49274999998</v>
      </c>
      <c r="AY41" s="107">
        <f>'Forecast Supply'!F41</f>
        <v>329496.33838249999</v>
      </c>
      <c r="AZ41" s="107">
        <f>'Forecast Supply'!G41</f>
        <v>102835.32365000001</v>
      </c>
      <c r="BA41" s="107">
        <f>'Forecast Supply'!H41</f>
        <v>512898.01411749999</v>
      </c>
      <c r="BB41" s="107">
        <f>'Forecast Supply'!I41</f>
        <v>1208161.5925510153</v>
      </c>
      <c r="BC41" s="107">
        <f>'Forecast Supply'!J41</f>
        <v>695266.87475000008</v>
      </c>
      <c r="BD41" s="444">
        <v>2005</v>
      </c>
      <c r="BE41" s="447">
        <v>6</v>
      </c>
      <c r="BF41" s="447">
        <f t="shared" si="42"/>
        <v>12524</v>
      </c>
      <c r="BG41" s="447">
        <f t="shared" si="43"/>
        <v>78421.200000000012</v>
      </c>
      <c r="BH41" s="447">
        <f t="shared" si="44"/>
        <v>52463.364837627887</v>
      </c>
      <c r="BI41" s="447">
        <f t="shared" si="45"/>
        <v>9767.959616025877</v>
      </c>
      <c r="BJ41" s="447">
        <f t="shared" si="46"/>
        <v>75830.046677350183</v>
      </c>
      <c r="BK41" s="447">
        <f t="shared" si="47"/>
        <v>183686.03013782838</v>
      </c>
      <c r="BL41" s="447">
        <f t="shared" si="48"/>
        <v>188671.58117250001</v>
      </c>
      <c r="BM41" s="454">
        <f>'Project Efficiency'!BQ41</f>
        <v>2005</v>
      </c>
      <c r="BN41" s="454">
        <f>'Project Efficiency'!BR41</f>
        <v>6</v>
      </c>
      <c r="BO41" s="383">
        <f>'Project Efficiency'!BS41</f>
        <v>0.70965427261430114</v>
      </c>
      <c r="BP41" s="383">
        <f>'Project Efficiency'!BT41</f>
        <v>0.42747693542895437</v>
      </c>
      <c r="BQ41" s="383">
        <f>'Project Efficiency'!BU41</f>
        <v>0.41088057620337637</v>
      </c>
      <c r="BR41" s="383">
        <f>'Project Efficiency'!BV41</f>
        <v>0.59165521229282281</v>
      </c>
      <c r="BS41" s="383">
        <f>'Project Efficiency'!BW41</f>
        <v>0.51356229373383167</v>
      </c>
      <c r="BT41" s="383">
        <f>'Project Efficiency'!BX41</f>
        <v>0.48885219513568978</v>
      </c>
      <c r="BU41" s="383">
        <f>'Project Efficiency'!BY41</f>
        <v>0.50972662860015572</v>
      </c>
      <c r="BV41" s="397">
        <f>'Min-Max Diversions'!B41</f>
        <v>2009</v>
      </c>
      <c r="BW41" s="397" t="str">
        <f>'Min-Max Diversions'!C41</f>
        <v>Oct. Avg.:</v>
      </c>
      <c r="BX41" s="467">
        <f>'Min-Max Diversions'!D41</f>
        <v>1903.0690750000003</v>
      </c>
      <c r="BY41" s="467">
        <f>'Min-Max Diversions'!E41</f>
        <v>24561.992192857142</v>
      </c>
      <c r="BZ41" s="467">
        <f>'Min-Max Diversions'!F41</f>
        <v>8735.3554174972942</v>
      </c>
      <c r="CA41" s="467">
        <f>'Min-Max Diversions'!G41</f>
        <v>1790.6343775000003</v>
      </c>
      <c r="CB41" s="467">
        <f>'Min-Max Diversions'!H41</f>
        <v>13250.002269645562</v>
      </c>
      <c r="CC41" s="467">
        <f>'Min-Max Diversions'!I41</f>
        <v>61858.478004642871</v>
      </c>
      <c r="CD41" s="467">
        <f>'Min-Max Diversions'!J41</f>
        <v>78714.949562500013</v>
      </c>
    </row>
    <row r="42" spans="2:82" ht="15.75" thickTop="1" x14ac:dyDescent="0.25">
      <c r="B42" s="29" t="s">
        <v>31</v>
      </c>
      <c r="C42" s="57">
        <f t="shared" ref="C42:C48" ca="1" si="49">C18</f>
        <v>59478.062425339223</v>
      </c>
      <c r="D42" s="13">
        <f ca="1">C8</f>
        <v>113973.89350000001</v>
      </c>
      <c r="E42" s="30">
        <f ca="1">D42</f>
        <v>113973.89350000001</v>
      </c>
      <c r="F42" s="37">
        <f ca="1">D8</f>
        <v>37511.844765639908</v>
      </c>
      <c r="G42" s="42">
        <f t="shared" ref="G42:G48" ca="1" si="50">E18</f>
        <v>0.3066983813668317</v>
      </c>
      <c r="H42" s="45">
        <f ca="1">IF(J$8&gt;(F42/G42),J$8,(F42/G42))</f>
        <v>122308.58408337423</v>
      </c>
      <c r="I42" s="30">
        <f ca="1">H42</f>
        <v>122308.58408337423</v>
      </c>
      <c r="AE42" s="144">
        <f>'Crop Water Need'!B42</f>
        <v>2005</v>
      </c>
      <c r="AF42" s="144">
        <f>'Crop Water Need'!C42</f>
        <v>7</v>
      </c>
      <c r="AG42" s="9">
        <f>'Crop Water Need'!D42</f>
        <v>12087.17407715946</v>
      </c>
      <c r="AH42" s="9">
        <f>'Crop Water Need'!E42</f>
        <v>40931.512520076685</v>
      </c>
      <c r="AI42" s="9">
        <f>'Crop Water Need'!F42</f>
        <v>32072.726391756372</v>
      </c>
      <c r="AJ42" s="9">
        <f>'Crop Water Need'!G42</f>
        <v>7832.6008858986925</v>
      </c>
      <c r="AK42" s="9">
        <f>'Crop Water Need'!H42</f>
        <v>54070.627901279855</v>
      </c>
      <c r="AL42" s="9">
        <f>'Crop Water Need'!I42</f>
        <v>100490.06166704209</v>
      </c>
      <c r="AM42" s="9">
        <f>'Crop Water Need'!J42</f>
        <v>112739.21293097237</v>
      </c>
      <c r="AN42" s="148">
        <f>Demand!D42</f>
        <v>14192.100000000002</v>
      </c>
      <c r="AO42" s="148">
        <f>Demand!E42</f>
        <v>100080.7</v>
      </c>
      <c r="AP42" s="148">
        <f>Demand!F42</f>
        <v>60937.637460533384</v>
      </c>
      <c r="AQ42" s="148">
        <f>Demand!G42</f>
        <v>12122.715955163416</v>
      </c>
      <c r="AR42" s="148">
        <f>Demand!H42</f>
        <v>85354.170985100325</v>
      </c>
      <c r="AS42" s="148">
        <f>Demand!I42</f>
        <v>213146</v>
      </c>
      <c r="AT42" s="148">
        <f>Demand!J42</f>
        <v>204705.13400000002</v>
      </c>
      <c r="AU42" s="152">
        <f>'Forecast Supply'!B42</f>
        <v>2006</v>
      </c>
      <c r="AV42" s="153">
        <f>'Forecast Supply'!C42</f>
        <v>38930</v>
      </c>
      <c r="AW42" s="107">
        <f>'Forecast Supply'!D42</f>
        <v>146742.51965</v>
      </c>
      <c r="AX42" s="107">
        <f>'Forecast Supply'!E42</f>
        <v>516950.49274999998</v>
      </c>
      <c r="AY42" s="107">
        <f>'Forecast Supply'!F42</f>
        <v>329496.33838249999</v>
      </c>
      <c r="AZ42" s="107">
        <f>'Forecast Supply'!G42</f>
        <v>102835.32365000001</v>
      </c>
      <c r="BA42" s="107">
        <f>'Forecast Supply'!H42</f>
        <v>512898.01411749999</v>
      </c>
      <c r="BB42" s="107">
        <f>'Forecast Supply'!I42</f>
        <v>1208161.5925510153</v>
      </c>
      <c r="BC42" s="107">
        <f>'Forecast Supply'!J42</f>
        <v>695266.87475000008</v>
      </c>
      <c r="BD42" s="444">
        <v>2005</v>
      </c>
      <c r="BE42" s="447">
        <v>7</v>
      </c>
      <c r="BF42" s="447">
        <f t="shared" si="42"/>
        <v>15710.550000000001</v>
      </c>
      <c r="BG42" s="447">
        <f t="shared" si="43"/>
        <v>94753.35000000002</v>
      </c>
      <c r="BH42" s="447">
        <f t="shared" si="44"/>
        <v>59606.35606944585</v>
      </c>
      <c r="BI42" s="447">
        <f t="shared" si="45"/>
        <v>12709.021790926672</v>
      </c>
      <c r="BJ42" s="447">
        <f t="shared" si="46"/>
        <v>86154.351264059747</v>
      </c>
      <c r="BK42" s="447">
        <f t="shared" si="47"/>
        <v>216214.19618997531</v>
      </c>
      <c r="BL42" s="447">
        <f t="shared" si="48"/>
        <v>213543.40173250006</v>
      </c>
      <c r="BM42" s="454">
        <f>'Project Efficiency'!BQ42</f>
        <v>2005</v>
      </c>
      <c r="BN42" s="454">
        <f>'Project Efficiency'!BR42</f>
        <v>7</v>
      </c>
      <c r="BO42" s="383">
        <f>'Project Efficiency'!BS42</f>
        <v>0.73762742147495308</v>
      </c>
      <c r="BP42" s="383">
        <f>'Project Efficiency'!BT42</f>
        <v>0.4332264695381437</v>
      </c>
      <c r="BQ42" s="383">
        <f>'Project Efficiency'!BU42</f>
        <v>0.56547816439266851</v>
      </c>
      <c r="BR42" s="383">
        <f>'Project Efficiency'!BV42</f>
        <v>0.66125648703716067</v>
      </c>
      <c r="BS42" s="383">
        <f>'Project Efficiency'!BW42</f>
        <v>0.63831213533912246</v>
      </c>
      <c r="BT42" s="383">
        <f>'Project Efficiency'!BX42</f>
        <v>0.46058172414391874</v>
      </c>
      <c r="BU42" s="383">
        <f>'Project Efficiency'!BY42</f>
        <v>0.5541890778166082</v>
      </c>
      <c r="BV42" s="397">
        <f>'Min-Max Diversions'!B42</f>
        <v>2009</v>
      </c>
      <c r="BW42" s="397" t="str">
        <f>'Min-Max Diversions'!C42</f>
        <v>Oct. Min.:</v>
      </c>
      <c r="BX42" s="467">
        <f>'Min-Max Diversions'!D42</f>
        <v>894.55849999999998</v>
      </c>
      <c r="BY42" s="467">
        <f>'Min-Max Diversions'!E42</f>
        <v>0</v>
      </c>
      <c r="BZ42" s="467">
        <f>'Min-Max Diversions'!F42</f>
        <v>4454.3332858992026</v>
      </c>
      <c r="CA42" s="467">
        <f>'Min-Max Diversions'!G42</f>
        <v>1081.5827150000002</v>
      </c>
      <c r="CB42" s="467">
        <f>'Min-Max Diversions'!H42</f>
        <v>6279.0000991007973</v>
      </c>
      <c r="CC42" s="467">
        <f>'Min-Max Diversions'!I42</f>
        <v>18914.318804999999</v>
      </c>
      <c r="CD42" s="467">
        <f>'Min-Max Diversions'!J42</f>
        <v>58620.358999999997</v>
      </c>
    </row>
    <row r="43" spans="2:82" x14ac:dyDescent="0.25">
      <c r="B43" s="29" t="s">
        <v>32</v>
      </c>
      <c r="C43" s="40">
        <f t="shared" ca="1" si="49"/>
        <v>177716.45776615772</v>
      </c>
      <c r="D43" s="13">
        <f ca="1">C9</f>
        <v>195013.75300000003</v>
      </c>
      <c r="E43" s="30">
        <f ca="1">E42+D43</f>
        <v>308987.64650000003</v>
      </c>
      <c r="F43" s="37">
        <f ca="1">D9</f>
        <v>59973.666096687652</v>
      </c>
      <c r="G43" s="42">
        <f t="shared" ca="1" si="50"/>
        <v>0.29309725739792802</v>
      </c>
      <c r="H43" s="45">
        <f ca="1">IF(F43="",C43,F43/G43)</f>
        <v>204620.35922520925</v>
      </c>
      <c r="I43" s="30">
        <f t="shared" ref="I43:I48" ca="1" si="51">I42+H43</f>
        <v>326928.94330858346</v>
      </c>
      <c r="AE43" s="144">
        <f>'Crop Water Need'!B43</f>
        <v>2005</v>
      </c>
      <c r="AF43" s="144">
        <f>'Crop Water Need'!C43</f>
        <v>8</v>
      </c>
      <c r="AG43" s="9">
        <f>'Crop Water Need'!D43</f>
        <v>7920.1113247087114</v>
      </c>
      <c r="AH43" s="9">
        <f>'Crop Water Need'!E43</f>
        <v>31030.274535515986</v>
      </c>
      <c r="AI43" s="9">
        <f>'Crop Water Need'!F43</f>
        <v>18074.66373099924</v>
      </c>
      <c r="AJ43" s="9">
        <f>'Crop Water Need'!G43</f>
        <v>5185.6183221671754</v>
      </c>
      <c r="AK43" s="9">
        <f>'Crop Water Need'!H43</f>
        <v>31656.006925217811</v>
      </c>
      <c r="AL43" s="9">
        <f>'Crop Water Need'!I43</f>
        <v>75893.357557511379</v>
      </c>
      <c r="AM43" s="9">
        <f>'Crop Water Need'!J43</f>
        <v>80093.566937649492</v>
      </c>
      <c r="AN43" s="148">
        <f>Demand!D43</f>
        <v>10154.700000000001</v>
      </c>
      <c r="AO43" s="148">
        <f>Demand!E43</f>
        <v>89124.5</v>
      </c>
      <c r="AP43" s="148">
        <f>Demand!F43</f>
        <v>48717.809887314615</v>
      </c>
      <c r="AQ43" s="148">
        <f>Demand!G43</f>
        <v>9402.7649756245264</v>
      </c>
      <c r="AR43" s="148">
        <f>Demand!H43</f>
        <v>68243.210582781699</v>
      </c>
      <c r="AS43" s="148">
        <f>Demand!I43</f>
        <v>199053</v>
      </c>
      <c r="AT43" s="148">
        <f>Demand!J43</f>
        <v>191219.31750000003</v>
      </c>
      <c r="AU43" s="152">
        <f>'Forecast Supply'!B43</f>
        <v>2006</v>
      </c>
      <c r="AV43" s="153">
        <f>'Forecast Supply'!C43</f>
        <v>38961</v>
      </c>
      <c r="AW43" s="107">
        <f>'Forecast Supply'!D43</f>
        <v>146742.51965</v>
      </c>
      <c r="AX43" s="107">
        <f>'Forecast Supply'!E43</f>
        <v>516950.49274999998</v>
      </c>
      <c r="AY43" s="107">
        <f>'Forecast Supply'!F43</f>
        <v>329496.33838249999</v>
      </c>
      <c r="AZ43" s="107">
        <f>'Forecast Supply'!G43</f>
        <v>102835.32365000001</v>
      </c>
      <c r="BA43" s="107">
        <f>'Forecast Supply'!H43</f>
        <v>512898.01411749999</v>
      </c>
      <c r="BB43" s="107">
        <f>'Forecast Supply'!I43</f>
        <v>1208161.5925510153</v>
      </c>
      <c r="BC43" s="107">
        <f>'Forecast Supply'!J43</f>
        <v>695266.87475000008</v>
      </c>
      <c r="BD43" s="444">
        <v>2005</v>
      </c>
      <c r="BE43" s="447">
        <v>8</v>
      </c>
      <c r="BF43" s="447">
        <f t="shared" si="42"/>
        <v>12770.2</v>
      </c>
      <c r="BG43" s="447">
        <f t="shared" si="43"/>
        <v>83850.149999999965</v>
      </c>
      <c r="BH43" s="447">
        <f t="shared" si="44"/>
        <v>46869.849704853441</v>
      </c>
      <c r="BI43" s="447">
        <f t="shared" si="45"/>
        <v>9464.2472830874522</v>
      </c>
      <c r="BJ43" s="447">
        <f t="shared" si="46"/>
        <v>67724.402402991953</v>
      </c>
      <c r="BK43" s="447">
        <f t="shared" si="47"/>
        <v>193292.44835949369</v>
      </c>
      <c r="BL43" s="447">
        <f t="shared" si="48"/>
        <v>200087.06004250003</v>
      </c>
      <c r="BM43" s="454">
        <f>'Project Efficiency'!BQ43</f>
        <v>2005</v>
      </c>
      <c r="BN43" s="454">
        <f>'Project Efficiency'!BR43</f>
        <v>8</v>
      </c>
      <c r="BO43" s="383">
        <f>'Project Efficiency'!BS43</f>
        <v>0.56006701285884197</v>
      </c>
      <c r="BP43" s="383">
        <f>'Project Efficiency'!BT43</f>
        <v>0.37193295874141319</v>
      </c>
      <c r="BQ43" s="383">
        <f>'Project Efficiency'!BU43</f>
        <v>0.59145748032735557</v>
      </c>
      <c r="BR43" s="383">
        <f>'Project Efficiency'!BV43</f>
        <v>0.64125711539782526</v>
      </c>
      <c r="BS43" s="383">
        <f>'Project Efficiency'!BW43</f>
        <v>0.54338548044912083</v>
      </c>
      <c r="BT43" s="383">
        <f>'Project Efficiency'!BX43</f>
        <v>0.29443331601961437</v>
      </c>
      <c r="BU43" s="383">
        <f>'Project Efficiency'!BY43</f>
        <v>0.41906151985500562</v>
      </c>
      <c r="BV43" s="397">
        <f>'Min-Max Diversions'!B43</f>
        <v>2009</v>
      </c>
      <c r="BW43" s="397" t="str">
        <f>'Min-Max Diversions'!C43</f>
        <v>Oct. Max.:</v>
      </c>
      <c r="BX43" s="467">
        <f>'Min-Max Diversions'!D43</f>
        <v>2919.7120000000014</v>
      </c>
      <c r="BY43" s="467">
        <f>'Min-Max Diversions'!E43</f>
        <v>55370.989300000016</v>
      </c>
      <c r="BZ43" s="467">
        <f>'Min-Max Diversions'!F43</f>
        <v>13618.092502790054</v>
      </c>
      <c r="CA43" s="467">
        <f>'Min-Max Diversions'!G43</f>
        <v>2679.7085000000002</v>
      </c>
      <c r="CB43" s="467">
        <f>'Min-Max Diversions'!H43</f>
        <v>21900.441997209949</v>
      </c>
      <c r="CC43" s="467">
        <f>'Min-Max Diversions'!I43</f>
        <v>101749.9797</v>
      </c>
      <c r="CD43" s="467">
        <f>'Min-Max Diversions'!J43</f>
        <v>103913.5815</v>
      </c>
    </row>
    <row r="44" spans="2:82" x14ac:dyDescent="0.25">
      <c r="B44" s="29" t="s">
        <v>33</v>
      </c>
      <c r="C44" s="40">
        <f t="shared" ca="1" si="49"/>
        <v>189101.54668886386</v>
      </c>
      <c r="D44" s="13">
        <f ca="1">C10</f>
        <v>211312.17249999996</v>
      </c>
      <c r="E44" s="30">
        <f ca="1">E43+D44</f>
        <v>520299.81900000002</v>
      </c>
      <c r="F44" s="37">
        <f ca="1">D10</f>
        <v>120128.04217652917</v>
      </c>
      <c r="G44" s="42">
        <f t="shared" ca="1" si="50"/>
        <v>0.50175875350351451</v>
      </c>
      <c r="H44" s="45">
        <f ca="1">IF(F44="",C44,F44/G44)</f>
        <v>239413.94412701111</v>
      </c>
      <c r="I44" s="30">
        <f t="shared" ca="1" si="51"/>
        <v>566342.88743559457</v>
      </c>
      <c r="AE44" s="144">
        <f>'Crop Water Need'!B44</f>
        <v>2005</v>
      </c>
      <c r="AF44" s="144">
        <f>'Crop Water Need'!C44</f>
        <v>9</v>
      </c>
      <c r="AG44" s="9">
        <f>'Crop Water Need'!D44</f>
        <v>3399.2303085327749</v>
      </c>
      <c r="AH44" s="9">
        <f>'Crop Water Need'!E44</f>
        <v>16674.822077006855</v>
      </c>
      <c r="AI44" s="9">
        <f>'Crop Water Need'!F44</f>
        <v>7973.8307847408223</v>
      </c>
      <c r="AJ44" s="9">
        <f>'Crop Water Need'!G44</f>
        <v>2537.0755074050621</v>
      </c>
      <c r="AK44" s="9">
        <f>'Crop Water Need'!H44</f>
        <v>13463.495346795389</v>
      </c>
      <c r="AL44" s="9">
        <f>'Crop Water Need'!I44</f>
        <v>39149.489113804782</v>
      </c>
      <c r="AM44" s="9">
        <f>'Crop Water Need'!J44</f>
        <v>37960.077708614866</v>
      </c>
      <c r="AN44" s="148">
        <f>Demand!D44</f>
        <v>6328.4999999999991</v>
      </c>
      <c r="AO44" s="148">
        <f>Demand!E44</f>
        <v>68552.299999999988</v>
      </c>
      <c r="AP44" s="148">
        <f>Demand!F44</f>
        <v>31577.975490575784</v>
      </c>
      <c r="AQ44" s="148">
        <f>Demand!G44</f>
        <v>5894.7515029967435</v>
      </c>
      <c r="AR44" s="148">
        <f>Demand!H44</f>
        <v>44204.174219912871</v>
      </c>
      <c r="AS44" s="148">
        <f>Demand!I44</f>
        <v>145829</v>
      </c>
      <c r="AT44" s="148">
        <f>Demand!J44</f>
        <v>148762.5</v>
      </c>
      <c r="AU44" s="152">
        <f>'Forecast Supply'!B44</f>
        <v>2006</v>
      </c>
      <c r="AV44" s="153">
        <f>'Forecast Supply'!C44</f>
        <v>38991</v>
      </c>
      <c r="AW44" s="107">
        <f>'Forecast Supply'!D44</f>
        <v>146742.51965</v>
      </c>
      <c r="AX44" s="107">
        <f>'Forecast Supply'!E44</f>
        <v>516950.49274999998</v>
      </c>
      <c r="AY44" s="107">
        <f>'Forecast Supply'!F44</f>
        <v>329496.33838249999</v>
      </c>
      <c r="AZ44" s="107">
        <f>'Forecast Supply'!G44</f>
        <v>102835.32365000001</v>
      </c>
      <c r="BA44" s="107">
        <f>'Forecast Supply'!H44</f>
        <v>512898.01411749999</v>
      </c>
      <c r="BB44" s="107">
        <f>'Forecast Supply'!I44</f>
        <v>1208161.5925510153</v>
      </c>
      <c r="BC44" s="107">
        <f>'Forecast Supply'!J44</f>
        <v>695266.87475000008</v>
      </c>
      <c r="BD44" s="444">
        <v>2005</v>
      </c>
      <c r="BE44" s="447">
        <v>9</v>
      </c>
      <c r="BF44" s="447">
        <f t="shared" si="42"/>
        <v>6778.25</v>
      </c>
      <c r="BG44" s="447">
        <f t="shared" si="43"/>
        <v>64945.45</v>
      </c>
      <c r="BH44" s="447">
        <f t="shared" si="44"/>
        <v>29507.470742826274</v>
      </c>
      <c r="BI44" s="447">
        <f t="shared" si="45"/>
        <v>5242.8484160919334</v>
      </c>
      <c r="BJ44" s="447">
        <f t="shared" si="46"/>
        <v>42704.832725519278</v>
      </c>
      <c r="BK44" s="447">
        <f t="shared" si="47"/>
        <v>138501.33514744829</v>
      </c>
      <c r="BL44" s="447">
        <f t="shared" si="48"/>
        <v>146527.67071500001</v>
      </c>
      <c r="BM44" s="454">
        <f>'Project Efficiency'!BQ44</f>
        <v>2005</v>
      </c>
      <c r="BN44" s="454">
        <f>'Project Efficiency'!BR44</f>
        <v>9</v>
      </c>
      <c r="BO44" s="383">
        <f>'Project Efficiency'!BS44</f>
        <v>0.44310798842787263</v>
      </c>
      <c r="BP44" s="383">
        <f>'Project Efficiency'!BT44</f>
        <v>0.26208687276724002</v>
      </c>
      <c r="BQ44" s="383">
        <f>'Project Efficiency'!BU44</f>
        <v>0.5078485936907009</v>
      </c>
      <c r="BR44" s="383">
        <f>'Project Efficiency'!BV44</f>
        <v>0.58074563548308344</v>
      </c>
      <c r="BS44" s="383">
        <f>'Project Efficiency'!BW44</f>
        <v>0.45008976726187788</v>
      </c>
      <c r="BT44" s="383">
        <f>'Project Efficiency'!BX44</f>
        <v>0.2128308056512066</v>
      </c>
      <c r="BU44" s="383">
        <f>'Project Efficiency'!BY44</f>
        <v>0.24960571250161226</v>
      </c>
      <c r="BV44" s="469">
        <f>'Min-Max Diversions'!B44</f>
        <v>2010</v>
      </c>
      <c r="BW44" s="469" t="str">
        <f>'Min-Max Diversions'!C44</f>
        <v>Apr. Avg.:</v>
      </c>
      <c r="BX44" s="466">
        <f>'Min-Max Diversions'!D44</f>
        <v>1406.6103592857144</v>
      </c>
      <c r="BY44" s="466">
        <f>'Min-Max Diversions'!E44</f>
        <v>25205.637942857149</v>
      </c>
      <c r="BZ44" s="466">
        <f>'Min-Max Diversions'!F44</f>
        <v>15197.210297857369</v>
      </c>
      <c r="CA44" s="466">
        <f>'Min-Max Diversions'!G44</f>
        <v>1217.6238960714286</v>
      </c>
      <c r="CB44" s="466">
        <f>'Min-Max Diversions'!H44</f>
        <v>22771.094701758007</v>
      </c>
      <c r="CC44" s="466">
        <f>'Min-Max Diversions'!I44</f>
        <v>65347.019489642851</v>
      </c>
      <c r="CD44" s="466">
        <f>'Min-Max Diversions'!J44</f>
        <v>63496.55289642857</v>
      </c>
    </row>
    <row r="45" spans="2:82" x14ac:dyDescent="0.25">
      <c r="B45" s="29" t="s">
        <v>34</v>
      </c>
      <c r="C45" s="40">
        <f t="shared" ca="1" si="49"/>
        <v>210396.30690115943</v>
      </c>
      <c r="D45" s="13">
        <f ca="1">C11</f>
        <v>0</v>
      </c>
      <c r="E45" s="30">
        <f ca="1">E44+D45</f>
        <v>520299.81900000002</v>
      </c>
      <c r="F45" s="37">
        <f ca="1">D11</f>
        <v>119973.99828378687</v>
      </c>
      <c r="G45" s="42">
        <f t="shared" ca="1" si="50"/>
        <v>0.58310858643082875</v>
      </c>
      <c r="H45" s="45">
        <f ca="1">IF(F45="",C45,F45/G45)</f>
        <v>205748.98239475468</v>
      </c>
      <c r="I45" s="30">
        <f t="shared" ca="1" si="51"/>
        <v>772091.86983034923</v>
      </c>
      <c r="AE45" s="144">
        <f>'Crop Water Need'!B45</f>
        <v>2005</v>
      </c>
      <c r="AF45" s="144">
        <f>'Crop Water Need'!C45</f>
        <v>10</v>
      </c>
      <c r="AG45" s="9">
        <f>'Crop Water Need'!D45</f>
        <v>342.24998709364962</v>
      </c>
      <c r="AH45" s="9">
        <f>'Crop Water Need'!E45</f>
        <v>1784.6595590604568</v>
      </c>
      <c r="AI45" s="9">
        <f>'Crop Water Need'!F45</f>
        <v>870.28764835305196</v>
      </c>
      <c r="AJ45" s="9">
        <f>'Crop Water Need'!G45</f>
        <v>279.31430078792869</v>
      </c>
      <c r="AK45" s="9">
        <f>'Crop Water Need'!H45</f>
        <v>1385.6417970553243</v>
      </c>
      <c r="AL45" s="9">
        <f>'Crop Water Need'!I45</f>
        <v>4015.4810764687941</v>
      </c>
      <c r="AM45" s="9">
        <f>'Crop Water Need'!J45</f>
        <v>4189.4936947644446</v>
      </c>
      <c r="AN45" s="148">
        <f>Demand!D45</f>
        <v>1660.1</v>
      </c>
      <c r="AO45" s="148">
        <f>Demand!E45</f>
        <v>9813.2999999999993</v>
      </c>
      <c r="AP45" s="148">
        <f>Demand!F45</f>
        <v>7983.0256159111132</v>
      </c>
      <c r="AQ45" s="148">
        <f>Demand!G45</f>
        <v>1257.9948860901061</v>
      </c>
      <c r="AR45" s="148">
        <f>Demand!H45</f>
        <v>11164.256777070608</v>
      </c>
      <c r="AS45" s="148">
        <f>Demand!I45</f>
        <v>45306</v>
      </c>
      <c r="AT45" s="148">
        <f>Demand!J45</f>
        <v>74428.853999999992</v>
      </c>
      <c r="AU45" s="152">
        <f>'Forecast Supply'!B45</f>
        <v>2006</v>
      </c>
      <c r="AV45" s="153">
        <f>'Forecast Supply'!C45</f>
        <v>39022</v>
      </c>
      <c r="AW45" s="107">
        <f>'Forecast Supply'!D45</f>
        <v>146802.70000000001</v>
      </c>
      <c r="AX45" s="107">
        <f>'Forecast Supply'!E45</f>
        <v>517312.9</v>
      </c>
      <c r="AY45" s="107">
        <f>'Forecast Supply'!F45</f>
        <v>348032.7</v>
      </c>
      <c r="AZ45" s="107">
        <f>'Forecast Supply'!G45</f>
        <v>112235.4</v>
      </c>
      <c r="BA45" s="107">
        <f>'Forecast Supply'!H45</f>
        <v>534880.69999999995</v>
      </c>
      <c r="BB45" s="107">
        <f>'Forecast Supply'!I45</f>
        <v>1801571.2</v>
      </c>
      <c r="BC45" s="107">
        <f>'Forecast Supply'!J45</f>
        <v>1044992.5</v>
      </c>
      <c r="BD45" s="464">
        <v>2005</v>
      </c>
      <c r="BE45" s="451">
        <v>10</v>
      </c>
      <c r="BF45" s="451">
        <f t="shared" si="42"/>
        <v>1264.8999999999999</v>
      </c>
      <c r="BG45" s="451">
        <f t="shared" si="43"/>
        <v>16884.550000000003</v>
      </c>
      <c r="BH45" s="451">
        <f t="shared" si="44"/>
        <v>6736.84968741178</v>
      </c>
      <c r="BI45" s="451">
        <f t="shared" si="45"/>
        <v>1619.3862639019937</v>
      </c>
      <c r="BJ45" s="451">
        <f t="shared" si="46"/>
        <v>9717.8498596437257</v>
      </c>
      <c r="BK45" s="451">
        <f t="shared" si="47"/>
        <v>41935.344303069927</v>
      </c>
      <c r="BL45" s="451">
        <f t="shared" si="48"/>
        <v>75769.819009999977</v>
      </c>
      <c r="BM45" s="456">
        <f>'Project Efficiency'!BQ45</f>
        <v>2005</v>
      </c>
      <c r="BN45" s="456">
        <f>'Project Efficiency'!BR45</f>
        <v>10</v>
      </c>
      <c r="BO45" s="385">
        <f>'Project Efficiency'!BS45</f>
        <v>0.14806989500158718</v>
      </c>
      <c r="BP45" s="385">
        <f>'Project Efficiency'!BT45</f>
        <v>0.49490345773103794</v>
      </c>
      <c r="BQ45" s="385">
        <f>'Project Efficiency'!BU45</f>
        <v>0.16601449712606783</v>
      </c>
      <c r="BR45" s="385">
        <f>'Project Efficiency'!BV45</f>
        <v>0.37420629725614168</v>
      </c>
      <c r="BS45" s="385">
        <f>'Project Efficiency'!BW45</f>
        <v>0.18172520058012939</v>
      </c>
      <c r="BT45" s="385">
        <f>'Project Efficiency'!BX45</f>
        <v>0.13911358744498831</v>
      </c>
      <c r="BU45" s="385">
        <f>'Project Efficiency'!BY45</f>
        <v>0.1172982696599315</v>
      </c>
      <c r="BV45" s="397">
        <f>'Min-Max Diversions'!B45</f>
        <v>2010</v>
      </c>
      <c r="BW45" s="397" t="str">
        <f>'Min-Max Diversions'!C45</f>
        <v>Oct. Avg.:</v>
      </c>
      <c r="BX45" s="467">
        <f>'Min-Max Diversions'!D45</f>
        <v>1903.0690750000003</v>
      </c>
      <c r="BY45" s="467">
        <f>'Min-Max Diversions'!E45</f>
        <v>24561.992192857142</v>
      </c>
      <c r="BZ45" s="467">
        <f>'Min-Max Diversions'!F45</f>
        <v>8735.3554174972942</v>
      </c>
      <c r="CA45" s="467">
        <f>'Min-Max Diversions'!G45</f>
        <v>1790.6343775000003</v>
      </c>
      <c r="CB45" s="467">
        <f>'Min-Max Diversions'!H45</f>
        <v>13250.002269645562</v>
      </c>
      <c r="CC45" s="467">
        <f>'Min-Max Diversions'!I45</f>
        <v>61858.478004642871</v>
      </c>
      <c r="CD45" s="467">
        <f>'Min-Max Diversions'!J45</f>
        <v>78714.949562500013</v>
      </c>
    </row>
    <row r="46" spans="2:82" x14ac:dyDescent="0.25">
      <c r="B46" s="29" t="s">
        <v>35</v>
      </c>
      <c r="C46" s="40">
        <f t="shared" ca="1" si="49"/>
        <v>197345.63651466355</v>
      </c>
      <c r="D46" s="24"/>
      <c r="E46" s="27"/>
      <c r="F46" s="76"/>
      <c r="G46" s="42">
        <f t="shared" ca="1" si="50"/>
        <v>0.48238050313282105</v>
      </c>
      <c r="H46" s="40">
        <f t="shared" ref="H46:H48" ca="1" si="52">IF(F46="",C46,F46/G46)</f>
        <v>197345.63651466355</v>
      </c>
      <c r="I46" s="30">
        <f t="shared" ca="1" si="51"/>
        <v>969437.50634501281</v>
      </c>
      <c r="AE46" s="416">
        <f>'Crop Water Need'!B46</f>
        <v>2006</v>
      </c>
      <c r="AF46" s="416">
        <f>'Crop Water Need'!C46</f>
        <v>4</v>
      </c>
      <c r="AG46" s="85">
        <f>'Crop Water Need'!D46</f>
        <v>414.11010311658447</v>
      </c>
      <c r="AH46" s="85">
        <f>'Crop Water Need'!E46</f>
        <v>3112.0987835708038</v>
      </c>
      <c r="AI46" s="85">
        <f>'Crop Water Need'!F46</f>
        <v>2137.3564207594977</v>
      </c>
      <c r="AJ46" s="85">
        <f>'Crop Water Need'!G46</f>
        <v>785.92018897110688</v>
      </c>
      <c r="AK46" s="85">
        <f>'Crop Water Need'!H46</f>
        <v>1718.760523817492</v>
      </c>
      <c r="AL46" s="85">
        <f>'Crop Water Need'!I46</f>
        <v>7374.8426279935238</v>
      </c>
      <c r="AM46" s="85">
        <f>'Crop Water Need'!J46</f>
        <v>10017.529301389281</v>
      </c>
      <c r="AN46" s="450">
        <f>Demand!D46</f>
        <v>312</v>
      </c>
      <c r="AO46" s="450">
        <f>Demand!E46</f>
        <v>8156</v>
      </c>
      <c r="AP46" s="450">
        <f>Demand!F46</f>
        <v>7114.3816241625482</v>
      </c>
      <c r="AQ46" s="450">
        <f>Demand!G46</f>
        <v>399.96059479487468</v>
      </c>
      <c r="AR46" s="450">
        <f>Demand!H46</f>
        <v>10111.720825837454</v>
      </c>
      <c r="AS46" s="450">
        <f>Demand!I46</f>
        <v>42305</v>
      </c>
      <c r="AT46" s="450">
        <f>Demand!J46</f>
        <v>33060.244104999998</v>
      </c>
      <c r="AU46" s="452">
        <f>'Forecast Supply'!B46</f>
        <v>2007</v>
      </c>
      <c r="AV46" s="453">
        <f>'Forecast Supply'!C46</f>
        <v>39173</v>
      </c>
      <c r="AW46" s="304">
        <f>'Forecast Supply'!D46</f>
        <v>132721.99999999997</v>
      </c>
      <c r="AX46" s="304">
        <f>'Forecast Supply'!E46</f>
        <v>413783</v>
      </c>
      <c r="AY46" s="304">
        <f>'Forecast Supply'!F46</f>
        <v>327297</v>
      </c>
      <c r="AZ46" s="304">
        <f>'Forecast Supply'!G46</f>
        <v>90545</v>
      </c>
      <c r="BA46" s="304">
        <f>'Forecast Supply'!H46</f>
        <v>443482</v>
      </c>
      <c r="BB46" s="304">
        <f>'Forecast Supply'!I46</f>
        <v>1142109</v>
      </c>
      <c r="BC46" s="304">
        <f>'Forecast Supply'!J46</f>
        <v>1016986</v>
      </c>
      <c r="BD46" s="448">
        <v>2006</v>
      </c>
      <c r="BE46" s="148">
        <v>4</v>
      </c>
      <c r="BF46" s="148">
        <f>AVERAGE(AN46,AN60)</f>
        <v>716.3</v>
      </c>
      <c r="BG46" s="148">
        <f t="shared" ref="BG46:BL46" si="53">AVERAGE(AO46,AO60)</f>
        <v>10905.55</v>
      </c>
      <c r="BH46" s="148">
        <f t="shared" si="53"/>
        <v>9544.5950458289153</v>
      </c>
      <c r="BI46" s="148">
        <f t="shared" si="53"/>
        <v>774.02340325752232</v>
      </c>
      <c r="BJ46" s="148">
        <f t="shared" si="53"/>
        <v>13894.461229635039</v>
      </c>
      <c r="BK46" s="148">
        <f t="shared" si="53"/>
        <v>38078.82364261469</v>
      </c>
      <c r="BL46" s="148">
        <f t="shared" si="53"/>
        <v>46918.998275000005</v>
      </c>
      <c r="BM46" s="152">
        <f>'Project Efficiency'!BQ46</f>
        <v>2006</v>
      </c>
      <c r="BN46" s="152">
        <f>'Project Efficiency'!BR46</f>
        <v>4</v>
      </c>
      <c r="BO46" s="155">
        <f>'Project Efficiency'!BS46</f>
        <v>1.7892693067970442</v>
      </c>
      <c r="BP46" s="155">
        <f>'Project Efficiency'!BT46</f>
        <v>0.3520607132493222</v>
      </c>
      <c r="BQ46" s="155">
        <f>'Project Efficiency'!BU46</f>
        <v>0.28189398023680323</v>
      </c>
      <c r="BR46" s="155">
        <f>'Project Efficiency'!BV46</f>
        <v>1.0166215275684336</v>
      </c>
      <c r="BS46" s="155">
        <f>'Project Efficiency'!BW46</f>
        <v>0.30421264589195995</v>
      </c>
      <c r="BT46" s="155">
        <f>'Project Efficiency'!BX46</f>
        <v>0.10017033551239239</v>
      </c>
      <c r="BU46" s="155">
        <f>'Project Efficiency'!BY46</f>
        <v>0.22194987358915733</v>
      </c>
      <c r="BV46" s="397">
        <f>'Min-Max Diversions'!B46</f>
        <v>2010</v>
      </c>
      <c r="BW46" s="397" t="str">
        <f>'Min-Max Diversions'!C46</f>
        <v>Oct. Min.:</v>
      </c>
      <c r="BX46" s="467">
        <f>'Min-Max Diversions'!D46</f>
        <v>894.55849999999998</v>
      </c>
      <c r="BY46" s="467">
        <f>'Min-Max Diversions'!E46</f>
        <v>0</v>
      </c>
      <c r="BZ46" s="467">
        <f>'Min-Max Diversions'!F46</f>
        <v>4454.3332858992026</v>
      </c>
      <c r="CA46" s="467">
        <f>'Min-Max Diversions'!G46</f>
        <v>1081.5827150000002</v>
      </c>
      <c r="CB46" s="467">
        <f>'Min-Max Diversions'!H46</f>
        <v>6279.0000991007973</v>
      </c>
      <c r="CC46" s="467">
        <f>'Min-Max Diversions'!I46</f>
        <v>18914.318804999999</v>
      </c>
      <c r="CD46" s="467">
        <f>'Min-Max Diversions'!J46</f>
        <v>58620.358999999997</v>
      </c>
    </row>
    <row r="47" spans="2:82" x14ac:dyDescent="0.25">
      <c r="B47" s="29" t="s">
        <v>36</v>
      </c>
      <c r="C47" s="40">
        <f t="shared" ca="1" si="49"/>
        <v>147829.75915066866</v>
      </c>
      <c r="D47" s="24"/>
      <c r="E47" s="27"/>
      <c r="F47" s="76"/>
      <c r="G47" s="42">
        <f t="shared" ca="1" si="50"/>
        <v>0.22734817300255236</v>
      </c>
      <c r="H47" s="40">
        <f t="shared" ca="1" si="52"/>
        <v>147829.75915066866</v>
      </c>
      <c r="I47" s="30">
        <f t="shared" ca="1" si="51"/>
        <v>1117267.2654956814</v>
      </c>
      <c r="AE47" s="420">
        <f>'Crop Water Need'!B47</f>
        <v>2006</v>
      </c>
      <c r="AF47" s="420">
        <f>'Crop Water Need'!C47</f>
        <v>5</v>
      </c>
      <c r="AG47" s="406">
        <f>'Crop Water Need'!D47</f>
        <v>2976.7212447602701</v>
      </c>
      <c r="AH47" s="406">
        <f>'Crop Water Need'!E47</f>
        <v>18295.130652596265</v>
      </c>
      <c r="AI47" s="406">
        <f>'Crop Water Need'!F47</f>
        <v>12225.72786370329</v>
      </c>
      <c r="AJ47" s="406">
        <f>'Crop Water Need'!G47</f>
        <v>4315.0264555646027</v>
      </c>
      <c r="AK47" s="406">
        <f>'Crop Water Need'!H47</f>
        <v>12296.836598874219</v>
      </c>
      <c r="AL47" s="406">
        <f>'Crop Water Need'!I47</f>
        <v>43088.272184284608</v>
      </c>
      <c r="AM47" s="406">
        <f>'Crop Water Need'!J47</f>
        <v>54512.187814039484</v>
      </c>
      <c r="AN47" s="447">
        <f>Demand!D47</f>
        <v>7166.3999999999987</v>
      </c>
      <c r="AO47" s="447">
        <f>Demand!E47</f>
        <v>61406.099999999984</v>
      </c>
      <c r="AP47" s="447">
        <f>Demand!F47</f>
        <v>46075.015027906549</v>
      </c>
      <c r="AQ47" s="447">
        <f>Demand!G47</f>
        <v>3062.550000000002</v>
      </c>
      <c r="AR47" s="447">
        <f>Demand!H47</f>
        <v>65486.744122093456</v>
      </c>
      <c r="AS47" s="447">
        <f>Demand!I47</f>
        <v>147014</v>
      </c>
      <c r="AT47" s="447">
        <f>Demand!J47</f>
        <v>164045.18898500002</v>
      </c>
      <c r="AU47" s="454">
        <f>'Forecast Supply'!B47</f>
        <v>2007</v>
      </c>
      <c r="AV47" s="455">
        <f>'Forecast Supply'!C47</f>
        <v>39264</v>
      </c>
      <c r="AW47" s="417">
        <f>'Forecast Supply'!D47</f>
        <v>122768</v>
      </c>
      <c r="AX47" s="417">
        <f>'Forecast Supply'!E47</f>
        <v>427505</v>
      </c>
      <c r="AY47" s="417">
        <f>'Forecast Supply'!F47</f>
        <v>275657</v>
      </c>
      <c r="AZ47" s="417">
        <f>'Forecast Supply'!G47</f>
        <v>86512</v>
      </c>
      <c r="BA47" s="417">
        <f>'Forecast Supply'!H47</f>
        <v>426079</v>
      </c>
      <c r="BB47" s="417">
        <f>'Forecast Supply'!I47</f>
        <v>1083589</v>
      </c>
      <c r="BC47" s="417">
        <f>'Forecast Supply'!J47</f>
        <v>1015171</v>
      </c>
      <c r="BD47" s="448">
        <v>2006</v>
      </c>
      <c r="BE47" s="148">
        <v>5</v>
      </c>
      <c r="BF47" s="148">
        <f t="shared" ref="BF47:BF52" si="54">AVERAGE(AN47,AN61)</f>
        <v>8728.8999999999978</v>
      </c>
      <c r="BG47" s="148">
        <f t="shared" ref="BG47:BG52" si="55">AVERAGE(AO47,AO61)</f>
        <v>65969.3</v>
      </c>
      <c r="BH47" s="148">
        <f t="shared" ref="BH47:BH52" si="56">AVERAGE(AP47,AP61)</f>
        <v>46248.47168887077</v>
      </c>
      <c r="BI47" s="148">
        <f t="shared" ref="BI47:BI52" si="57">AVERAGE(AQ47,AQ61)</f>
        <v>6755.4638917167522</v>
      </c>
      <c r="BJ47" s="148">
        <f t="shared" ref="BJ47:BJ52" si="58">AVERAGE(AR47,AR61)</f>
        <v>66857.769713935209</v>
      </c>
      <c r="BK47" s="148">
        <f t="shared" ref="BK47:BK52" si="59">AVERAGE(AS47,AS61)</f>
        <v>153667.3222195697</v>
      </c>
      <c r="BL47" s="148">
        <f t="shared" ref="BL47:BL52" si="60">AVERAGE(AT47,AT61)</f>
        <v>173863.19662500004</v>
      </c>
      <c r="BM47" s="152">
        <f>'Project Efficiency'!BQ47</f>
        <v>2006</v>
      </c>
      <c r="BN47" s="152">
        <f>'Project Efficiency'!BR47</f>
        <v>5</v>
      </c>
      <c r="BO47" s="155">
        <f>'Project Efficiency'!BS47</f>
        <v>0.55121463071233801</v>
      </c>
      <c r="BP47" s="155">
        <f>'Project Efficiency'!BT47</f>
        <v>0.32019708849318457</v>
      </c>
      <c r="BQ47" s="155">
        <f>'Project Efficiency'!BU47</f>
        <v>0.25638382240807783</v>
      </c>
      <c r="BR47" s="155">
        <f>'Project Efficiency'!BV47</f>
        <v>0.52746408575868708</v>
      </c>
      <c r="BS47" s="155">
        <f>'Project Efficiency'!BW47</f>
        <v>0.32738280801103714</v>
      </c>
      <c r="BT47" s="155">
        <f>'Project Efficiency'!BX47</f>
        <v>0.30670235273010654</v>
      </c>
      <c r="BU47" s="155">
        <f>'Project Efficiency'!BY47</f>
        <v>0.3217590088506514</v>
      </c>
      <c r="BV47" s="470">
        <f>'Min-Max Diversions'!B47</f>
        <v>2010</v>
      </c>
      <c r="BW47" s="470" t="str">
        <f>'Min-Max Diversions'!C47</f>
        <v>Oct. Max.:</v>
      </c>
      <c r="BX47" s="468">
        <f>'Min-Max Diversions'!D47</f>
        <v>2919.7120000000014</v>
      </c>
      <c r="BY47" s="468">
        <f>'Min-Max Diversions'!E47</f>
        <v>55370.989300000016</v>
      </c>
      <c r="BZ47" s="468">
        <f>'Min-Max Diversions'!F47</f>
        <v>13618.092502790054</v>
      </c>
      <c r="CA47" s="468">
        <f>'Min-Max Diversions'!G47</f>
        <v>2679.7085000000002</v>
      </c>
      <c r="CB47" s="468">
        <f>'Min-Max Diversions'!H47</f>
        <v>21900.441997209949</v>
      </c>
      <c r="CC47" s="468">
        <f>'Min-Max Diversions'!I47</f>
        <v>101749.9797</v>
      </c>
      <c r="CD47" s="468">
        <f>'Min-Max Diversions'!J47</f>
        <v>103913.5815</v>
      </c>
    </row>
    <row r="48" spans="2:82" x14ac:dyDescent="0.25">
      <c r="B48" s="31" t="s">
        <v>37</v>
      </c>
      <c r="C48" s="41">
        <f t="shared" ca="1" si="49"/>
        <v>78143.029289814294</v>
      </c>
      <c r="D48" s="17"/>
      <c r="E48" s="28"/>
      <c r="F48" s="77"/>
      <c r="G48" s="43">
        <f t="shared" ca="1" si="50"/>
        <v>5.5193008199264398E-2</v>
      </c>
      <c r="H48" s="41">
        <f t="shared" ca="1" si="52"/>
        <v>78143.029289814294</v>
      </c>
      <c r="I48" s="32">
        <f t="shared" ca="1" si="51"/>
        <v>1195410.2947854958</v>
      </c>
      <c r="AE48" s="420">
        <f>'Crop Water Need'!B48</f>
        <v>2006</v>
      </c>
      <c r="AF48" s="420">
        <f>'Crop Water Need'!C48</f>
        <v>6</v>
      </c>
      <c r="AG48" s="406">
        <f>'Crop Water Need'!D48</f>
        <v>9055.4028353925787</v>
      </c>
      <c r="AH48" s="406">
        <f>'Crop Water Need'!E48</f>
        <v>34472.407923839375</v>
      </c>
      <c r="AI48" s="406">
        <f>'Crop Water Need'!F48</f>
        <v>28264.127283729838</v>
      </c>
      <c r="AJ48" s="406">
        <f>'Crop Water Need'!G48</f>
        <v>7712.5994922689079</v>
      </c>
      <c r="AK48" s="406">
        <f>'Crop Water Need'!H48</f>
        <v>41232.681085588061</v>
      </c>
      <c r="AL48" s="406">
        <f>'Crop Water Need'!I48</f>
        <v>83518.884308536755</v>
      </c>
      <c r="AM48" s="406">
        <f>'Crop Water Need'!J48</f>
        <v>99150.05460251341</v>
      </c>
      <c r="AN48" s="447">
        <f>Demand!D48</f>
        <v>12420.900000000001</v>
      </c>
      <c r="AO48" s="447">
        <f>Demand!E48</f>
        <v>79961.400000000009</v>
      </c>
      <c r="AP48" s="447">
        <f>Demand!F48</f>
        <v>54248.276024689047</v>
      </c>
      <c r="AQ48" s="447">
        <f>Demand!G48</f>
        <v>10215.914202352915</v>
      </c>
      <c r="AR48" s="447">
        <f>Demand!H48</f>
        <v>77103.457675310958</v>
      </c>
      <c r="AS48" s="447">
        <f>Demand!I48</f>
        <v>187579</v>
      </c>
      <c r="AT48" s="447">
        <f>Demand!J48</f>
        <v>187973.577605</v>
      </c>
      <c r="AU48" s="454">
        <f>'Forecast Supply'!B48</f>
        <v>2007</v>
      </c>
      <c r="AV48" s="455">
        <f>'Forecast Supply'!C48</f>
        <v>39295</v>
      </c>
      <c r="AW48" s="417">
        <f>'Forecast Supply'!D48</f>
        <v>122768</v>
      </c>
      <c r="AX48" s="417">
        <f>'Forecast Supply'!E48</f>
        <v>427505</v>
      </c>
      <c r="AY48" s="417">
        <f>'Forecast Supply'!F48</f>
        <v>275659.01204250002</v>
      </c>
      <c r="AZ48" s="417">
        <f>'Forecast Supply'!G48</f>
        <v>86515</v>
      </c>
      <c r="BA48" s="417">
        <f>'Forecast Supply'!H48</f>
        <v>426081.13745749998</v>
      </c>
      <c r="BB48" s="417">
        <f>'Forecast Supply'!I48</f>
        <v>1085248.7301648732</v>
      </c>
      <c r="BC48" s="417">
        <f>'Forecast Supply'!J48</f>
        <v>1039727.0157999999</v>
      </c>
      <c r="BD48" s="448">
        <v>2006</v>
      </c>
      <c r="BE48" s="148">
        <v>6</v>
      </c>
      <c r="BF48" s="148">
        <f t="shared" si="54"/>
        <v>12524</v>
      </c>
      <c r="BG48" s="148">
        <f t="shared" si="55"/>
        <v>78421.200000000012</v>
      </c>
      <c r="BH48" s="148">
        <f t="shared" si="56"/>
        <v>52463.364837627887</v>
      </c>
      <c r="BI48" s="148">
        <f t="shared" si="57"/>
        <v>9767.959616025877</v>
      </c>
      <c r="BJ48" s="148">
        <f t="shared" si="58"/>
        <v>75830.046677350183</v>
      </c>
      <c r="BK48" s="148">
        <f t="shared" si="59"/>
        <v>183686.03013782838</v>
      </c>
      <c r="BL48" s="148">
        <f t="shared" si="60"/>
        <v>188671.58117250001</v>
      </c>
      <c r="BM48" s="152">
        <f>'Project Efficiency'!BQ48</f>
        <v>2006</v>
      </c>
      <c r="BN48" s="152">
        <f>'Project Efficiency'!BR48</f>
        <v>6</v>
      </c>
      <c r="BO48" s="155">
        <f>'Project Efficiency'!BS48</f>
        <v>0.70965427261430114</v>
      </c>
      <c r="BP48" s="155">
        <f>'Project Efficiency'!BT48</f>
        <v>0.42747693542895437</v>
      </c>
      <c r="BQ48" s="155">
        <f>'Project Efficiency'!BU48</f>
        <v>0.41088057620337637</v>
      </c>
      <c r="BR48" s="155">
        <f>'Project Efficiency'!BV48</f>
        <v>0.59165521229282281</v>
      </c>
      <c r="BS48" s="155">
        <f>'Project Efficiency'!BW48</f>
        <v>0.51356229373383167</v>
      </c>
      <c r="BT48" s="155">
        <f>'Project Efficiency'!BX48</f>
        <v>0.48885219513568978</v>
      </c>
      <c r="BU48" s="155">
        <f>'Project Efficiency'!BY48</f>
        <v>0.50972662860015572</v>
      </c>
      <c r="BV48" s="397">
        <f>'Min-Max Diversions'!B48</f>
        <v>2011</v>
      </c>
      <c r="BW48" s="397" t="str">
        <f>'Min-Max Diversions'!C48</f>
        <v>Apr. Avg.:</v>
      </c>
      <c r="BX48" s="467">
        <f>'Min-Max Diversions'!D48</f>
        <v>1406.6103592857144</v>
      </c>
      <c r="BY48" s="467">
        <f>'Min-Max Diversions'!E48</f>
        <v>25205.637942857149</v>
      </c>
      <c r="BZ48" s="467">
        <f>'Min-Max Diversions'!F48</f>
        <v>15197.210297857369</v>
      </c>
      <c r="CA48" s="467">
        <f>'Min-Max Diversions'!G48</f>
        <v>1217.6238960714286</v>
      </c>
      <c r="CB48" s="467">
        <f>'Min-Max Diversions'!H48</f>
        <v>22771.094701758007</v>
      </c>
      <c r="CC48" s="467">
        <f>'Min-Max Diversions'!I48</f>
        <v>65347.019489642851</v>
      </c>
      <c r="CD48" s="467">
        <f>'Min-Max Diversions'!J48</f>
        <v>63496.55289642857</v>
      </c>
    </row>
    <row r="49" spans="1:82" x14ac:dyDescent="0.25">
      <c r="AE49" s="420">
        <f>'Crop Water Need'!B49</f>
        <v>2006</v>
      </c>
      <c r="AF49" s="420">
        <f>'Crop Water Need'!C49</f>
        <v>7</v>
      </c>
      <c r="AG49" s="406">
        <f>'Crop Water Need'!D49</f>
        <v>11439.595611621395</v>
      </c>
      <c r="AH49" s="406">
        <f>'Crop Water Need'!E49</f>
        <v>42899.31358924885</v>
      </c>
      <c r="AI49" s="406">
        <f>'Crop Water Need'!F49</f>
        <v>30235.659521642501</v>
      </c>
      <c r="AJ49" s="406">
        <f>'Crop Water Need'!G49</f>
        <v>8508.7657821906305</v>
      </c>
      <c r="AK49" s="406">
        <f>'Crop Water Need'!H49</f>
        <v>50658.317028491037</v>
      </c>
      <c r="AL49" s="406">
        <f>'Crop Water Need'!I49</f>
        <v>105380.81705422221</v>
      </c>
      <c r="AM49" s="406">
        <f>'Crop Water Need'!J49</f>
        <v>120071.20521801653</v>
      </c>
      <c r="AN49" s="447">
        <f>Demand!D49</f>
        <v>16552.900000000001</v>
      </c>
      <c r="AO49" s="447">
        <f>Demand!E49</f>
        <v>96725.600000000035</v>
      </c>
      <c r="AP49" s="447">
        <f>Demand!F49</f>
        <v>59302.323817754244</v>
      </c>
      <c r="AQ49" s="447">
        <f>Demand!G49</f>
        <v>12763.752259117582</v>
      </c>
      <c r="AR49" s="447">
        <f>Demand!H49</f>
        <v>84286.811482245757</v>
      </c>
      <c r="AS49" s="447">
        <f>Demand!I49</f>
        <v>220928</v>
      </c>
      <c r="AT49" s="447">
        <f>Demand!J49</f>
        <v>211647.50301000004</v>
      </c>
      <c r="AU49" s="454">
        <f>'Forecast Supply'!B49</f>
        <v>2007</v>
      </c>
      <c r="AV49" s="455">
        <f>'Forecast Supply'!C49</f>
        <v>39326</v>
      </c>
      <c r="AW49" s="417">
        <f>'Forecast Supply'!D49</f>
        <v>122768</v>
      </c>
      <c r="AX49" s="417">
        <f>'Forecast Supply'!E49</f>
        <v>427505</v>
      </c>
      <c r="AY49" s="417">
        <f>'Forecast Supply'!F49</f>
        <v>275659.01204250002</v>
      </c>
      <c r="AZ49" s="417">
        <f>'Forecast Supply'!G49</f>
        <v>86515</v>
      </c>
      <c r="BA49" s="417">
        <f>'Forecast Supply'!H49</f>
        <v>426081.13745749998</v>
      </c>
      <c r="BB49" s="417">
        <f>'Forecast Supply'!I49</f>
        <v>1085248.7301648732</v>
      </c>
      <c r="BC49" s="417">
        <f>'Forecast Supply'!J49</f>
        <v>1039727.0157999999</v>
      </c>
      <c r="BD49" s="448">
        <v>2006</v>
      </c>
      <c r="BE49" s="148">
        <v>7</v>
      </c>
      <c r="BF49" s="148">
        <f t="shared" si="54"/>
        <v>15710.550000000001</v>
      </c>
      <c r="BG49" s="148">
        <f t="shared" si="55"/>
        <v>94753.35000000002</v>
      </c>
      <c r="BH49" s="148">
        <f t="shared" si="56"/>
        <v>59606.35606944585</v>
      </c>
      <c r="BI49" s="148">
        <f t="shared" si="57"/>
        <v>12709.021790926672</v>
      </c>
      <c r="BJ49" s="148">
        <f t="shared" si="58"/>
        <v>86154.351264059747</v>
      </c>
      <c r="BK49" s="148">
        <f t="shared" si="59"/>
        <v>216214.19618997531</v>
      </c>
      <c r="BL49" s="148">
        <f t="shared" si="60"/>
        <v>213543.40173250006</v>
      </c>
      <c r="BM49" s="152">
        <f>'Project Efficiency'!BQ49</f>
        <v>2006</v>
      </c>
      <c r="BN49" s="152">
        <f>'Project Efficiency'!BR49</f>
        <v>7</v>
      </c>
      <c r="BO49" s="155">
        <f>'Project Efficiency'!BS49</f>
        <v>0.73762742147495308</v>
      </c>
      <c r="BP49" s="155">
        <f>'Project Efficiency'!BT49</f>
        <v>0.4332264695381437</v>
      </c>
      <c r="BQ49" s="155">
        <f>'Project Efficiency'!BU49</f>
        <v>0.56547816439266851</v>
      </c>
      <c r="BR49" s="155">
        <f>'Project Efficiency'!BV49</f>
        <v>0.66125648703716067</v>
      </c>
      <c r="BS49" s="155">
        <f>'Project Efficiency'!BW49</f>
        <v>0.63831213533912246</v>
      </c>
      <c r="BT49" s="155">
        <f>'Project Efficiency'!BX49</f>
        <v>0.46058172414391874</v>
      </c>
      <c r="BU49" s="155">
        <f>'Project Efficiency'!BY49</f>
        <v>0.5541890778166082</v>
      </c>
      <c r="BV49" s="397">
        <f>'Min-Max Diversions'!B49</f>
        <v>2011</v>
      </c>
      <c r="BW49" s="397" t="str">
        <f>'Min-Max Diversions'!C49</f>
        <v>Oct. Avg.:</v>
      </c>
      <c r="BX49" s="467">
        <f>'Min-Max Diversions'!D49</f>
        <v>1903.0690750000003</v>
      </c>
      <c r="BY49" s="467">
        <f>'Min-Max Diversions'!E49</f>
        <v>24561.992192857142</v>
      </c>
      <c r="BZ49" s="467">
        <f>'Min-Max Diversions'!F49</f>
        <v>8735.3554174972942</v>
      </c>
      <c r="CA49" s="467">
        <f>'Min-Max Diversions'!G49</f>
        <v>1790.6343775000003</v>
      </c>
      <c r="CB49" s="467">
        <f>'Min-Max Diversions'!H49</f>
        <v>13250.002269645562</v>
      </c>
      <c r="CC49" s="467">
        <f>'Min-Max Diversions'!I49</f>
        <v>61858.478004642871</v>
      </c>
      <c r="CD49" s="467">
        <f>'Min-Max Diversions'!J49</f>
        <v>78714.949562500013</v>
      </c>
    </row>
    <row r="50" spans="1:82" x14ac:dyDescent="0.25">
      <c r="B50" s="34"/>
      <c r="C50" s="35" t="s">
        <v>49</v>
      </c>
      <c r="D50" s="194">
        <f ca="1">IF(I48-G10&lt;0,0,I48-G10)</f>
        <v>90587.294785495847</v>
      </c>
      <c r="E50" s="36" t="s">
        <v>50</v>
      </c>
      <c r="F50" s="9">
        <f ca="1">I48-G10</f>
        <v>90587.294785495847</v>
      </c>
      <c r="AE50" s="420">
        <f>'Crop Water Need'!B50</f>
        <v>2006</v>
      </c>
      <c r="AF50" s="420">
        <f>'Crop Water Need'!C50</f>
        <v>8</v>
      </c>
      <c r="AG50" s="406">
        <f>'Crop Water Need'!D50</f>
        <v>8021.6780366234061</v>
      </c>
      <c r="AH50" s="406">
        <f>'Crop Water Need'!E50</f>
        <v>33306.687508747542</v>
      </c>
      <c r="AI50" s="406">
        <f>'Crop Water Need'!F50</f>
        <v>18480.388007502341</v>
      </c>
      <c r="AJ50" s="406">
        <f>'Crop Water Need'!G50</f>
        <v>5635.5741476736384</v>
      </c>
      <c r="AK50" s="406">
        <f>'Crop Water Need'!H50</f>
        <v>33158.923930800629</v>
      </c>
      <c r="AL50" s="406">
        <f>'Crop Water Need'!I50</f>
        <v>81470.933149800345</v>
      </c>
      <c r="AM50" s="406">
        <f>'Crop Water Need'!J50</f>
        <v>86785.644380151192</v>
      </c>
      <c r="AN50" s="447">
        <f>Demand!D50</f>
        <v>13625.8</v>
      </c>
      <c r="AO50" s="447">
        <f>Demand!E50</f>
        <v>87497.399999999965</v>
      </c>
      <c r="AP50" s="447">
        <f>Demand!F50</f>
        <v>47715.680049942188</v>
      </c>
      <c r="AQ50" s="447">
        <f>Demand!G50</f>
        <v>9362.6576233580545</v>
      </c>
      <c r="AR50" s="447">
        <f>Demand!H50</f>
        <v>67818.632900057812</v>
      </c>
      <c r="AS50" s="447">
        <f>Demand!I50</f>
        <v>196535</v>
      </c>
      <c r="AT50" s="447">
        <f>Demand!J50</f>
        <v>198505.92293499998</v>
      </c>
      <c r="AU50" s="454">
        <f>'Forecast Supply'!B50</f>
        <v>2007</v>
      </c>
      <c r="AV50" s="455">
        <f>'Forecast Supply'!C50</f>
        <v>39356</v>
      </c>
      <c r="AW50" s="417">
        <f>'Forecast Supply'!D50</f>
        <v>122768</v>
      </c>
      <c r="AX50" s="417">
        <f>'Forecast Supply'!E50</f>
        <v>427505</v>
      </c>
      <c r="AY50" s="417">
        <f>'Forecast Supply'!F50</f>
        <v>275659.01204250002</v>
      </c>
      <c r="AZ50" s="417">
        <f>'Forecast Supply'!G50</f>
        <v>86515</v>
      </c>
      <c r="BA50" s="417">
        <f>'Forecast Supply'!H50</f>
        <v>426081.13745749998</v>
      </c>
      <c r="BB50" s="417">
        <f>'Forecast Supply'!I50</f>
        <v>1085248.7301648732</v>
      </c>
      <c r="BC50" s="417">
        <f>'Forecast Supply'!J50</f>
        <v>1039727.0157999999</v>
      </c>
      <c r="BD50" s="448">
        <v>2006</v>
      </c>
      <c r="BE50" s="148">
        <v>8</v>
      </c>
      <c r="BF50" s="148">
        <f t="shared" si="54"/>
        <v>12770.2</v>
      </c>
      <c r="BG50" s="148">
        <f t="shared" si="55"/>
        <v>83850.149999999965</v>
      </c>
      <c r="BH50" s="148">
        <f t="shared" si="56"/>
        <v>46869.849704853441</v>
      </c>
      <c r="BI50" s="148">
        <f t="shared" si="57"/>
        <v>9464.2472830874522</v>
      </c>
      <c r="BJ50" s="148">
        <f t="shared" si="58"/>
        <v>67724.402402991953</v>
      </c>
      <c r="BK50" s="148">
        <f t="shared" si="59"/>
        <v>193292.44835949369</v>
      </c>
      <c r="BL50" s="148">
        <f t="shared" si="60"/>
        <v>200087.06004250003</v>
      </c>
      <c r="BM50" s="152">
        <f>'Project Efficiency'!BQ50</f>
        <v>2006</v>
      </c>
      <c r="BN50" s="152">
        <f>'Project Efficiency'!BR50</f>
        <v>8</v>
      </c>
      <c r="BO50" s="155">
        <f>'Project Efficiency'!BS50</f>
        <v>0.56006701285884197</v>
      </c>
      <c r="BP50" s="155">
        <f>'Project Efficiency'!BT50</f>
        <v>0.37193295874141319</v>
      </c>
      <c r="BQ50" s="155">
        <f>'Project Efficiency'!BU50</f>
        <v>0.59145748032735557</v>
      </c>
      <c r="BR50" s="155">
        <f>'Project Efficiency'!BV50</f>
        <v>0.64125711539782526</v>
      </c>
      <c r="BS50" s="155">
        <f>'Project Efficiency'!BW50</f>
        <v>0.54338548044912083</v>
      </c>
      <c r="BT50" s="155">
        <f>'Project Efficiency'!BX50</f>
        <v>0.29443331601961437</v>
      </c>
      <c r="BU50" s="155">
        <f>'Project Efficiency'!BY50</f>
        <v>0.41906151985500562</v>
      </c>
      <c r="BV50" s="397">
        <f>'Min-Max Diversions'!B50</f>
        <v>2011</v>
      </c>
      <c r="BW50" s="397" t="str">
        <f>'Min-Max Diversions'!C50</f>
        <v>Oct. Min.:</v>
      </c>
      <c r="BX50" s="467">
        <f>'Min-Max Diversions'!D50</f>
        <v>894.55849999999998</v>
      </c>
      <c r="BY50" s="467">
        <f>'Min-Max Diversions'!E50</f>
        <v>0</v>
      </c>
      <c r="BZ50" s="467">
        <f>'Min-Max Diversions'!F50</f>
        <v>4454.3332858992026</v>
      </c>
      <c r="CA50" s="467">
        <f>'Min-Max Diversions'!G50</f>
        <v>1081.5827150000002</v>
      </c>
      <c r="CB50" s="467">
        <f>'Min-Max Diversions'!H50</f>
        <v>6279.0000991007973</v>
      </c>
      <c r="CC50" s="467">
        <f>'Min-Max Diversions'!I50</f>
        <v>18914.318804999999</v>
      </c>
      <c r="CD50" s="467">
        <f>'Min-Max Diversions'!J50</f>
        <v>58620.358999999997</v>
      </c>
    </row>
    <row r="51" spans="1:82" x14ac:dyDescent="0.25">
      <c r="A51" s="112"/>
      <c r="B51" s="24"/>
      <c r="C51" s="4"/>
      <c r="D51" s="114"/>
      <c r="E51" s="24"/>
      <c r="F51" s="9"/>
      <c r="G51" s="112"/>
      <c r="H51" s="112"/>
      <c r="I51" s="112"/>
      <c r="AE51" s="420">
        <f>'Crop Water Need'!B51</f>
        <v>2006</v>
      </c>
      <c r="AF51" s="420">
        <f>'Crop Water Need'!C51</f>
        <v>9</v>
      </c>
      <c r="AG51" s="406">
        <f>'Crop Water Need'!D51</f>
        <v>2768.1828831650482</v>
      </c>
      <c r="AH51" s="406">
        <f>'Crop Water Need'!E51</f>
        <v>15490.908638127537</v>
      </c>
      <c r="AI51" s="406">
        <f>'Crop Water Need'!F51</f>
        <v>6525.1783757343565</v>
      </c>
      <c r="AJ51" s="406">
        <f>'Crop Water Need'!G51</f>
        <v>2276.7504267233344</v>
      </c>
      <c r="AK51" s="406">
        <f>'Crop Water Need'!H51</f>
        <v>11128.076534676216</v>
      </c>
      <c r="AL51" s="406">
        <f>'Crop Water Need'!I51</f>
        <v>35938.582268854145</v>
      </c>
      <c r="AM51" s="406">
        <f>'Crop Water Need'!J51</f>
        <v>34665.543638518713</v>
      </c>
      <c r="AN51" s="447">
        <f>Demand!D51</f>
        <v>6052.5</v>
      </c>
      <c r="AO51" s="447">
        <f>Demand!E51</f>
        <v>61382.499999999985</v>
      </c>
      <c r="AP51" s="447">
        <f>Demand!F51</f>
        <v>26804.737526978199</v>
      </c>
      <c r="AQ51" s="447">
        <f>Demand!G51</f>
        <v>4521.3789213834443</v>
      </c>
      <c r="AR51" s="447">
        <f>Demand!H51</f>
        <v>38097.762673021803</v>
      </c>
      <c r="AS51" s="447">
        <f>Demand!I51</f>
        <v>129407</v>
      </c>
      <c r="AT51" s="447">
        <f>Demand!J51</f>
        <v>131307.02560999998</v>
      </c>
      <c r="AU51" s="456">
        <f>'Forecast Supply'!B51</f>
        <v>2007</v>
      </c>
      <c r="AV51" s="457">
        <f>'Forecast Supply'!C51</f>
        <v>39387</v>
      </c>
      <c r="AW51" s="409">
        <f>'Forecast Supply'!D51</f>
        <v>122966</v>
      </c>
      <c r="AX51" s="409">
        <f>'Forecast Supply'!E51</f>
        <v>437004</v>
      </c>
      <c r="AY51" s="409">
        <f>'Forecast Supply'!F51</f>
        <v>298335</v>
      </c>
      <c r="AZ51" s="409">
        <f>'Forecast Supply'!G51</f>
        <v>93780</v>
      </c>
      <c r="BA51" s="409">
        <f>'Forecast Supply'!H51</f>
        <v>437264.8</v>
      </c>
      <c r="BB51" s="409">
        <f>'Forecast Supply'!I51</f>
        <v>1139669</v>
      </c>
      <c r="BC51" s="409">
        <f>'Forecast Supply'!J51</f>
        <v>1030224</v>
      </c>
      <c r="BD51" s="448">
        <v>2006</v>
      </c>
      <c r="BE51" s="148">
        <v>9</v>
      </c>
      <c r="BF51" s="148">
        <f t="shared" si="54"/>
        <v>6778.25</v>
      </c>
      <c r="BG51" s="148">
        <f t="shared" si="55"/>
        <v>64945.45</v>
      </c>
      <c r="BH51" s="148">
        <f t="shared" si="56"/>
        <v>29507.470742826274</v>
      </c>
      <c r="BI51" s="148">
        <f t="shared" si="57"/>
        <v>5242.8484160919334</v>
      </c>
      <c r="BJ51" s="148">
        <f t="shared" si="58"/>
        <v>42704.832725519278</v>
      </c>
      <c r="BK51" s="148">
        <f t="shared" si="59"/>
        <v>138501.33514744829</v>
      </c>
      <c r="BL51" s="148">
        <f t="shared" si="60"/>
        <v>146527.67071500001</v>
      </c>
      <c r="BM51" s="152">
        <f>'Project Efficiency'!BQ51</f>
        <v>2006</v>
      </c>
      <c r="BN51" s="152">
        <f>'Project Efficiency'!BR51</f>
        <v>9</v>
      </c>
      <c r="BO51" s="155">
        <f>'Project Efficiency'!BS51</f>
        <v>0.44310798842787263</v>
      </c>
      <c r="BP51" s="155">
        <f>'Project Efficiency'!BT51</f>
        <v>0.26208687276724002</v>
      </c>
      <c r="BQ51" s="155">
        <f>'Project Efficiency'!BU51</f>
        <v>0.5078485936907009</v>
      </c>
      <c r="BR51" s="155">
        <f>'Project Efficiency'!BV51</f>
        <v>0.58074563548308344</v>
      </c>
      <c r="BS51" s="155">
        <f>'Project Efficiency'!BW51</f>
        <v>0.45008976726187788</v>
      </c>
      <c r="BT51" s="155">
        <f>'Project Efficiency'!BX51</f>
        <v>0.2128308056512066</v>
      </c>
      <c r="BU51" s="155">
        <f>'Project Efficiency'!BY51</f>
        <v>0.24960571250161226</v>
      </c>
      <c r="BV51" s="397">
        <f>'Min-Max Diversions'!B51</f>
        <v>2011</v>
      </c>
      <c r="BW51" s="397" t="str">
        <f>'Min-Max Diversions'!C51</f>
        <v>Oct. Max.:</v>
      </c>
      <c r="BX51" s="467">
        <f>'Min-Max Diversions'!D51</f>
        <v>2919.7120000000014</v>
      </c>
      <c r="BY51" s="467">
        <f>'Min-Max Diversions'!E51</f>
        <v>55370.989300000016</v>
      </c>
      <c r="BZ51" s="467">
        <f>'Min-Max Diversions'!F51</f>
        <v>13618.092502790054</v>
      </c>
      <c r="CA51" s="467">
        <f>'Min-Max Diversions'!G51</f>
        <v>2679.7085000000002</v>
      </c>
      <c r="CB51" s="467">
        <f>'Min-Max Diversions'!H51</f>
        <v>21900.441997209949</v>
      </c>
      <c r="CC51" s="467">
        <f>'Min-Max Diversions'!I51</f>
        <v>101749.9797</v>
      </c>
      <c r="CD51" s="467">
        <f>'Min-Max Diversions'!J51</f>
        <v>103913.5815</v>
      </c>
    </row>
    <row r="52" spans="1:82" x14ac:dyDescent="0.25">
      <c r="A52" s="112"/>
      <c r="B52" s="20" t="s">
        <v>132</v>
      </c>
      <c r="C52" s="112"/>
      <c r="D52" s="44"/>
      <c r="E52" s="44"/>
      <c r="F52" s="44"/>
      <c r="G52" s="44"/>
      <c r="H52" s="44"/>
      <c r="I52" s="44"/>
      <c r="AE52" s="408">
        <f>'Crop Water Need'!B52</f>
        <v>2006</v>
      </c>
      <c r="AF52" s="408">
        <f>'Crop Water Need'!C52</f>
        <v>10</v>
      </c>
      <c r="AG52" s="284">
        <f>'Crop Water Need'!D52</f>
        <v>174.66087697193893</v>
      </c>
      <c r="AH52" s="284">
        <f>'Crop Water Need'!E52</f>
        <v>1327.8472816588876</v>
      </c>
      <c r="AI52" s="284">
        <f>'Crop Water Need'!F52</f>
        <v>440.61448749240196</v>
      </c>
      <c r="AJ52" s="284">
        <f>'Crop Water Need'!G52</f>
        <v>194.53162648745425</v>
      </c>
      <c r="AK52" s="284">
        <f>'Crop Water Need'!H52</f>
        <v>721.86292882408497</v>
      </c>
      <c r="AL52" s="284">
        <f>'Crop Water Need'!I52</f>
        <v>2938.3339326922192</v>
      </c>
      <c r="AM52" s="284">
        <f>'Crop Water Need'!J52</f>
        <v>3093.6965231488416</v>
      </c>
      <c r="AN52" s="451">
        <f>Demand!D52</f>
        <v>1362.4</v>
      </c>
      <c r="AO52" s="451">
        <f>Demand!E52</f>
        <v>15246.800000000003</v>
      </c>
      <c r="AP52" s="451">
        <f>Demand!F52</f>
        <v>6588.1367618918866</v>
      </c>
      <c r="AQ52" s="451">
        <f>Demand!G52</f>
        <v>1345.7877290095366</v>
      </c>
      <c r="AR52" s="451">
        <f>Demand!H52</f>
        <v>9363.765288108114</v>
      </c>
      <c r="AS52" s="451">
        <f>Demand!I52</f>
        <v>39440</v>
      </c>
      <c r="AT52" s="451">
        <f>Demand!J52</f>
        <v>69283.020279999982</v>
      </c>
      <c r="AU52" s="152">
        <f>'Forecast Supply'!B52</f>
        <v>2008</v>
      </c>
      <c r="AV52" s="153">
        <f>'Forecast Supply'!C52</f>
        <v>39539</v>
      </c>
      <c r="AW52" s="107">
        <f>'Forecast Supply'!D52</f>
        <v>148339.06949400864</v>
      </c>
      <c r="AX52" s="107">
        <f>'Forecast Supply'!E52</f>
        <v>512779.47923322656</v>
      </c>
      <c r="AY52" s="107">
        <f>'Forecast Supply'!F52</f>
        <v>350374.11749284843</v>
      </c>
      <c r="AZ52" s="107">
        <f>'Forecast Supply'!G52</f>
        <v>106557.85943146572</v>
      </c>
      <c r="BA52" s="107">
        <f>'Forecast Supply'!H52</f>
        <v>543599.15586044395</v>
      </c>
      <c r="BB52" s="107">
        <f>'Forecast Supply'!I52</f>
        <v>1375370.4868940799</v>
      </c>
      <c r="BC52" s="107">
        <f>'Forecast Supply'!J52</f>
        <v>1112166.9165078416</v>
      </c>
      <c r="BD52" s="448">
        <v>2006</v>
      </c>
      <c r="BE52" s="148">
        <v>10</v>
      </c>
      <c r="BF52" s="148">
        <f t="shared" si="54"/>
        <v>1264.8999999999999</v>
      </c>
      <c r="BG52" s="148">
        <f t="shared" si="55"/>
        <v>16884.550000000003</v>
      </c>
      <c r="BH52" s="148">
        <f t="shared" si="56"/>
        <v>6736.84968741178</v>
      </c>
      <c r="BI52" s="148">
        <f t="shared" si="57"/>
        <v>1619.3862639019937</v>
      </c>
      <c r="BJ52" s="148">
        <f t="shared" si="58"/>
        <v>9717.8498596437257</v>
      </c>
      <c r="BK52" s="148">
        <f t="shared" si="59"/>
        <v>41935.344303069927</v>
      </c>
      <c r="BL52" s="148">
        <f t="shared" si="60"/>
        <v>75769.819009999977</v>
      </c>
      <c r="BM52" s="152">
        <f>'Project Efficiency'!BQ52</f>
        <v>2006</v>
      </c>
      <c r="BN52" s="152">
        <f>'Project Efficiency'!BR52</f>
        <v>10</v>
      </c>
      <c r="BO52" s="155">
        <f>'Project Efficiency'!BS52</f>
        <v>0.14806989500158718</v>
      </c>
      <c r="BP52" s="155">
        <f>'Project Efficiency'!BT52</f>
        <v>0.49490345773103794</v>
      </c>
      <c r="BQ52" s="155">
        <f>'Project Efficiency'!BU52</f>
        <v>0.16601449712606783</v>
      </c>
      <c r="BR52" s="155">
        <f>'Project Efficiency'!BV52</f>
        <v>0.37420629725614168</v>
      </c>
      <c r="BS52" s="155">
        <f>'Project Efficiency'!BW52</f>
        <v>0.18172520058012939</v>
      </c>
      <c r="BT52" s="155">
        <f>'Project Efficiency'!BX52</f>
        <v>0.13911358744498831</v>
      </c>
      <c r="BU52" s="155">
        <f>'Project Efficiency'!BY52</f>
        <v>0.1172982696599315</v>
      </c>
      <c r="BV52" s="469">
        <f>'Min-Max Diversions'!B52</f>
        <v>2012</v>
      </c>
      <c r="BW52" s="469" t="str">
        <f>'Min-Max Diversions'!C52</f>
        <v>Apr. Avg.:</v>
      </c>
      <c r="BX52" s="466">
        <f>'Min-Max Diversions'!D52</f>
        <v>1406.6103592857144</v>
      </c>
      <c r="BY52" s="466">
        <f>'Min-Max Diversions'!E52</f>
        <v>25205.637942857149</v>
      </c>
      <c r="BZ52" s="466">
        <f>'Min-Max Diversions'!F52</f>
        <v>15197.210297857369</v>
      </c>
      <c r="CA52" s="466">
        <f>'Min-Max Diversions'!G52</f>
        <v>1217.6238960714286</v>
      </c>
      <c r="CB52" s="466">
        <f>'Min-Max Diversions'!H52</f>
        <v>22771.094701758007</v>
      </c>
      <c r="CC52" s="466">
        <f>'Min-Max Diversions'!I52</f>
        <v>65347.019489642851</v>
      </c>
      <c r="CD52" s="466">
        <f>'Min-Max Diversions'!J52</f>
        <v>63496.55289642857</v>
      </c>
    </row>
    <row r="53" spans="1:82" ht="30.75" thickBot="1" x14ac:dyDescent="0.3">
      <c r="A53" s="112"/>
      <c r="B53" s="46" t="s">
        <v>23</v>
      </c>
      <c r="C53" s="50" t="s">
        <v>44</v>
      </c>
      <c r="D53" s="48" t="s">
        <v>46</v>
      </c>
      <c r="E53" s="49" t="s">
        <v>51</v>
      </c>
      <c r="F53" s="49" t="s">
        <v>47</v>
      </c>
      <c r="G53" s="51" t="s">
        <v>43</v>
      </c>
      <c r="H53" s="52" t="s">
        <v>45</v>
      </c>
      <c r="I53" s="47" t="s">
        <v>52</v>
      </c>
      <c r="K53" s="71"/>
      <c r="AE53" s="144">
        <f>'Crop Water Need'!B53</f>
        <v>2007</v>
      </c>
      <c r="AF53" s="144">
        <f>'Crop Water Need'!C53</f>
        <v>4</v>
      </c>
      <c r="AG53" s="9">
        <f>'Crop Water Need'!D53</f>
        <v>1871.8849066146963</v>
      </c>
      <c r="AH53" s="9">
        <f>'Crop Water Need'!E53</f>
        <v>7035.4026707204157</v>
      </c>
      <c r="AI53" s="9">
        <f>'Crop Water Need'!F53</f>
        <v>7685.9276325130168</v>
      </c>
      <c r="AJ53" s="9">
        <f>'Crop Water Need'!G53</f>
        <v>1621.4542922635273</v>
      </c>
      <c r="AK53" s="9">
        <f>'Crop Water Need'!H53</f>
        <v>7849.6767435087186</v>
      </c>
      <c r="AL53" s="9">
        <f>'Crop Water Need'!I53</f>
        <v>16435.610627714297</v>
      </c>
      <c r="AM53" s="9">
        <f>'Crop Water Need'!J53</f>
        <v>21252.397192814802</v>
      </c>
      <c r="AN53" s="148">
        <f>Demand!D53</f>
        <v>2416.4000000000005</v>
      </c>
      <c r="AO53" s="148">
        <f>Demand!E53</f>
        <v>28486.5</v>
      </c>
      <c r="AP53" s="148">
        <f>Demand!F53</f>
        <v>16871.651819578201</v>
      </c>
      <c r="AQ53" s="148">
        <f>Demand!G53</f>
        <v>1833.9266641625072</v>
      </c>
      <c r="AR53" s="148">
        <f>Demand!H53</f>
        <v>24471.845078187303</v>
      </c>
      <c r="AS53" s="148">
        <f>Demand!I53</f>
        <v>77522.870130685231</v>
      </c>
      <c r="AT53" s="148">
        <f>Demand!J53</f>
        <v>79346.862910000011</v>
      </c>
      <c r="AU53" s="152">
        <f>'Forecast Supply'!B53</f>
        <v>2008</v>
      </c>
      <c r="AV53" s="153">
        <f>'Forecast Supply'!C53</f>
        <v>39630</v>
      </c>
      <c r="AW53" s="107">
        <f>'Forecast Supply'!D53</f>
        <v>151868.16079999998</v>
      </c>
      <c r="AX53" s="107">
        <f>'Forecast Supply'!E53</f>
        <v>524164.19700000004</v>
      </c>
      <c r="AY53" s="107">
        <f>'Forecast Supply'!F53</f>
        <v>257327.18319790001</v>
      </c>
      <c r="AZ53" s="107">
        <f>'Forecast Supply'!G53</f>
        <v>106071.5434</v>
      </c>
      <c r="BA53" s="107">
        <f>'Forecast Supply'!H53</f>
        <v>543599.15586044395</v>
      </c>
      <c r="BB53" s="107">
        <f>'Forecast Supply'!I53</f>
        <v>1398263.552289848</v>
      </c>
      <c r="BC53" s="107">
        <f>'Forecast Supply'!J53</f>
        <v>1184715.2460999999</v>
      </c>
      <c r="BD53" s="458">
        <v>2007</v>
      </c>
      <c r="BE53" s="450">
        <v>4</v>
      </c>
      <c r="BF53" s="450">
        <f>AVERAGE(AN46,AN60)</f>
        <v>716.3</v>
      </c>
      <c r="BG53" s="450">
        <f t="shared" ref="BG53:BL53" si="61">AVERAGE(AO46,AO60)</f>
        <v>10905.55</v>
      </c>
      <c r="BH53" s="450">
        <f t="shared" si="61"/>
        <v>9544.5950458289153</v>
      </c>
      <c r="BI53" s="450">
        <f t="shared" si="61"/>
        <v>774.02340325752232</v>
      </c>
      <c r="BJ53" s="450">
        <f t="shared" si="61"/>
        <v>13894.461229635039</v>
      </c>
      <c r="BK53" s="450">
        <f t="shared" si="61"/>
        <v>38078.82364261469</v>
      </c>
      <c r="BL53" s="450">
        <f t="shared" si="61"/>
        <v>46918.998275000005</v>
      </c>
      <c r="BM53" s="452">
        <f>'Project Efficiency'!BQ53</f>
        <v>2007</v>
      </c>
      <c r="BN53" s="452">
        <f>'Project Efficiency'!BR53</f>
        <v>4</v>
      </c>
      <c r="BO53" s="384">
        <f>'Project Efficiency'!BS53</f>
        <v>1.7892693067970442</v>
      </c>
      <c r="BP53" s="384">
        <f>'Project Efficiency'!BT53</f>
        <v>0.3520607132493222</v>
      </c>
      <c r="BQ53" s="384">
        <f>'Project Efficiency'!BU53</f>
        <v>0.28189398023680323</v>
      </c>
      <c r="BR53" s="384">
        <f>'Project Efficiency'!BV53</f>
        <v>1.0166215275684336</v>
      </c>
      <c r="BS53" s="384">
        <f>'Project Efficiency'!BW53</f>
        <v>0.30421264589195995</v>
      </c>
      <c r="BT53" s="384">
        <f>'Project Efficiency'!BX53</f>
        <v>0.10017033551239239</v>
      </c>
      <c r="BU53" s="384">
        <f>'Project Efficiency'!BY53</f>
        <v>0.22194987358915733</v>
      </c>
      <c r="BV53" s="397">
        <f>'Min-Max Diversions'!B53</f>
        <v>2012</v>
      </c>
      <c r="BW53" s="397" t="str">
        <f>'Min-Max Diversions'!C53</f>
        <v>Oct. Avg.:</v>
      </c>
      <c r="BX53" s="467">
        <f>'Min-Max Diversions'!D53</f>
        <v>1903.0690750000003</v>
      </c>
      <c r="BY53" s="467">
        <f>'Min-Max Diversions'!E53</f>
        <v>24561.992192857142</v>
      </c>
      <c r="BZ53" s="467">
        <f>'Min-Max Diversions'!F53</f>
        <v>8735.3554174972942</v>
      </c>
      <c r="CA53" s="467">
        <f>'Min-Max Diversions'!G53</f>
        <v>1790.6343775000003</v>
      </c>
      <c r="CB53" s="467">
        <f>'Min-Max Diversions'!H53</f>
        <v>13250.002269645562</v>
      </c>
      <c r="CC53" s="467">
        <f>'Min-Max Diversions'!I53</f>
        <v>61858.478004642871</v>
      </c>
      <c r="CD53" s="467">
        <f>'Min-Max Diversions'!J53</f>
        <v>78714.949562500013</v>
      </c>
    </row>
    <row r="54" spans="1:82" ht="15.75" thickTop="1" x14ac:dyDescent="0.25">
      <c r="A54" s="112"/>
      <c r="B54" s="29" t="s">
        <v>31</v>
      </c>
      <c r="C54" s="57">
        <f ca="1">C18</f>
        <v>59478.062425339223</v>
      </c>
      <c r="D54" s="114">
        <f ca="1">C8</f>
        <v>113973.89350000001</v>
      </c>
      <c r="E54" s="30">
        <f ca="1">D54</f>
        <v>113973.89350000001</v>
      </c>
      <c r="F54" s="37">
        <f ca="1">D8</f>
        <v>37511.844765639908</v>
      </c>
      <c r="G54" s="42">
        <f ca="1">E18</f>
        <v>0.3066983813668317</v>
      </c>
      <c r="H54" s="45">
        <f ca="1">IF(J$8&gt;(F54/G54),J$8,(F54/G54))</f>
        <v>122308.58408337423</v>
      </c>
      <c r="I54" s="30">
        <f ca="1">H54</f>
        <v>122308.58408337423</v>
      </c>
      <c r="K54" s="13"/>
      <c r="AE54" s="144">
        <f>'Crop Water Need'!B54</f>
        <v>2007</v>
      </c>
      <c r="AF54" s="144">
        <f>'Crop Water Need'!C54</f>
        <v>5</v>
      </c>
      <c r="AG54" s="9">
        <f>'Crop Water Need'!D54</f>
        <v>6244.105902397785</v>
      </c>
      <c r="AH54" s="9">
        <f>'Crop Water Need'!E54</f>
        <v>23379.400980251528</v>
      </c>
      <c r="AI54" s="9">
        <f>'Crop Water Need'!F54</f>
        <v>21101.760800741846</v>
      </c>
      <c r="AJ54" s="9">
        <f>'Crop Water Need'!G54</f>
        <v>5494.3263451602834</v>
      </c>
      <c r="AK54" s="9">
        <f>'Crop Water Need'!H54</f>
        <v>29066.7373898064</v>
      </c>
      <c r="AL54" s="9">
        <f>'Crop Water Need'!I54</f>
        <v>55085.999580992277</v>
      </c>
      <c r="AM54" s="9">
        <f>'Crop Water Need'!J54</f>
        <v>69329.683260051999</v>
      </c>
      <c r="AN54" s="148">
        <f>Demand!D54</f>
        <v>10573.5</v>
      </c>
      <c r="AO54" s="148">
        <f>Demand!E54</f>
        <v>79642.500000000015</v>
      </c>
      <c r="AP54" s="148">
        <f>Demand!F54</f>
        <v>55291.590967637567</v>
      </c>
      <c r="AQ54" s="148">
        <f>Demand!G54</f>
        <v>10720.140249906679</v>
      </c>
      <c r="AR54" s="148">
        <f>Demand!H54</f>
        <v>80031.024508878734</v>
      </c>
      <c r="AS54" s="148">
        <f>Demand!I54</f>
        <v>176313.47257628306</v>
      </c>
      <c r="AT54" s="148">
        <f>Demand!J54</f>
        <v>175954.02381000001</v>
      </c>
      <c r="AU54" s="152">
        <f>'Forecast Supply'!B54</f>
        <v>2008</v>
      </c>
      <c r="AV54" s="153">
        <f>'Forecast Supply'!C54</f>
        <v>39661</v>
      </c>
      <c r="AW54" s="107">
        <f>'Forecast Supply'!D54</f>
        <v>151868.16079999998</v>
      </c>
      <c r="AX54" s="107">
        <f>'Forecast Supply'!E54</f>
        <v>524164.19700000004</v>
      </c>
      <c r="AY54" s="107">
        <f>'Forecast Supply'!F54</f>
        <v>257327.18319790001</v>
      </c>
      <c r="AZ54" s="107">
        <f>'Forecast Supply'!G54</f>
        <v>106071.5434</v>
      </c>
      <c r="BA54" s="107">
        <f>'Forecast Supply'!H54</f>
        <v>543599.15586044395</v>
      </c>
      <c r="BB54" s="107">
        <f>'Forecast Supply'!I54</f>
        <v>1398263.552289848</v>
      </c>
      <c r="BC54" s="107">
        <f>'Forecast Supply'!J54</f>
        <v>1184715.2460999999</v>
      </c>
      <c r="BD54" s="444">
        <v>2007</v>
      </c>
      <c r="BE54" s="447">
        <v>5</v>
      </c>
      <c r="BF54" s="447">
        <f t="shared" ref="BF54:BF59" si="62">AVERAGE(AN47,AN61)</f>
        <v>8728.8999999999978</v>
      </c>
      <c r="BG54" s="447">
        <f t="shared" ref="BG54:BG59" si="63">AVERAGE(AO47,AO61)</f>
        <v>65969.3</v>
      </c>
      <c r="BH54" s="447">
        <f t="shared" ref="BH54:BH59" si="64">AVERAGE(AP47,AP61)</f>
        <v>46248.47168887077</v>
      </c>
      <c r="BI54" s="447">
        <f t="shared" ref="BI54:BI59" si="65">AVERAGE(AQ47,AQ61)</f>
        <v>6755.4638917167522</v>
      </c>
      <c r="BJ54" s="447">
        <f t="shared" ref="BJ54:BJ59" si="66">AVERAGE(AR47,AR61)</f>
        <v>66857.769713935209</v>
      </c>
      <c r="BK54" s="447">
        <f t="shared" ref="BK54:BK59" si="67">AVERAGE(AS47,AS61)</f>
        <v>153667.3222195697</v>
      </c>
      <c r="BL54" s="447">
        <f t="shared" ref="BL54:BL59" si="68">AVERAGE(AT47,AT61)</f>
        <v>173863.19662500004</v>
      </c>
      <c r="BM54" s="454">
        <f>'Project Efficiency'!BQ54</f>
        <v>2007</v>
      </c>
      <c r="BN54" s="454">
        <f>'Project Efficiency'!BR54</f>
        <v>5</v>
      </c>
      <c r="BO54" s="383">
        <f>'Project Efficiency'!BS54</f>
        <v>0.55121463071233801</v>
      </c>
      <c r="BP54" s="383">
        <f>'Project Efficiency'!BT54</f>
        <v>0.32019708849318457</v>
      </c>
      <c r="BQ54" s="383">
        <f>'Project Efficiency'!BU54</f>
        <v>0.25638382240807783</v>
      </c>
      <c r="BR54" s="383">
        <f>'Project Efficiency'!BV54</f>
        <v>0.52746408575868708</v>
      </c>
      <c r="BS54" s="383">
        <f>'Project Efficiency'!BW54</f>
        <v>0.32738280801103714</v>
      </c>
      <c r="BT54" s="383">
        <f>'Project Efficiency'!BX54</f>
        <v>0.30670235273010654</v>
      </c>
      <c r="BU54" s="383">
        <f>'Project Efficiency'!BY54</f>
        <v>0.3217590088506514</v>
      </c>
      <c r="BV54" s="397">
        <f>'Min-Max Diversions'!B54</f>
        <v>2012</v>
      </c>
      <c r="BW54" s="397" t="str">
        <f>'Min-Max Diversions'!C54</f>
        <v>Oct. Min.:</v>
      </c>
      <c r="BX54" s="467">
        <f>'Min-Max Diversions'!D54</f>
        <v>894.55849999999998</v>
      </c>
      <c r="BY54" s="467">
        <f>'Min-Max Diversions'!E54</f>
        <v>0</v>
      </c>
      <c r="BZ54" s="467">
        <f>'Min-Max Diversions'!F54</f>
        <v>4454.3332858992026</v>
      </c>
      <c r="CA54" s="467">
        <f>'Min-Max Diversions'!G54</f>
        <v>1081.5827150000002</v>
      </c>
      <c r="CB54" s="467">
        <f>'Min-Max Diversions'!H54</f>
        <v>6279.0000991007973</v>
      </c>
      <c r="CC54" s="467">
        <f>'Min-Max Diversions'!I54</f>
        <v>18914.318804999999</v>
      </c>
      <c r="CD54" s="467">
        <f>'Min-Max Diversions'!J54</f>
        <v>58620.358999999997</v>
      </c>
    </row>
    <row r="55" spans="1:82" x14ac:dyDescent="0.25">
      <c r="A55" s="112"/>
      <c r="B55" s="29" t="s">
        <v>32</v>
      </c>
      <c r="C55" s="40">
        <f ca="1">C19</f>
        <v>177716.45776615772</v>
      </c>
      <c r="D55" s="114">
        <f ca="1">C9</f>
        <v>195013.75300000003</v>
      </c>
      <c r="E55" s="30">
        <f ca="1">E54+D55</f>
        <v>308987.64650000003</v>
      </c>
      <c r="F55" s="37">
        <f ca="1">D9</f>
        <v>59973.666096687652</v>
      </c>
      <c r="G55" s="42">
        <f t="shared" ref="G55:G60" ca="1" si="69">E19</f>
        <v>0.29309725739792802</v>
      </c>
      <c r="H55" s="45">
        <f ca="1">IF(F55="",C55,F55/G55)</f>
        <v>204620.35922520925</v>
      </c>
      <c r="I55" s="30">
        <f t="shared" ref="I55:I60" ca="1" si="70">I54+H55</f>
        <v>326928.94330858346</v>
      </c>
      <c r="K55" s="13"/>
      <c r="AE55" s="144">
        <f>'Crop Water Need'!B55</f>
        <v>2007</v>
      </c>
      <c r="AF55" s="144">
        <f>'Crop Water Need'!C55</f>
        <v>6</v>
      </c>
      <c r="AG55" s="9">
        <f>'Crop Water Need'!D55</f>
        <v>8629.5570538557986</v>
      </c>
      <c r="AH55" s="9">
        <f>'Crop Water Need'!E55</f>
        <v>35256.712444843564</v>
      </c>
      <c r="AI55" s="9">
        <f>'Crop Water Need'!F55</f>
        <v>26283.210108602947</v>
      </c>
      <c r="AJ55" s="9">
        <f>'Crop Water Need'!G55</f>
        <v>7974.0678740580097</v>
      </c>
      <c r="AK55" s="9">
        <f>'Crop Water Need'!H55</f>
        <v>39653.905858368729</v>
      </c>
      <c r="AL55" s="9">
        <f>'Crop Water Need'!I55</f>
        <v>85327.904114449295</v>
      </c>
      <c r="AM55" s="9">
        <f>'Crop Water Need'!J55</f>
        <v>103073.37501772981</v>
      </c>
      <c r="AN55" s="148">
        <f>Demand!D55</f>
        <v>14843.099999999999</v>
      </c>
      <c r="AO55" s="148">
        <f>Demand!E55</f>
        <v>87547.900000000023</v>
      </c>
      <c r="AP55" s="148">
        <f>Demand!F55</f>
        <v>57255.336005010831</v>
      </c>
      <c r="AQ55" s="148">
        <f>Demand!G55</f>
        <v>12283.023531472181</v>
      </c>
      <c r="AR55" s="148">
        <f>Demand!H55</f>
        <v>82861.924335681557</v>
      </c>
      <c r="AS55" s="148">
        <f>Demand!I55</f>
        <v>199153.126368461</v>
      </c>
      <c r="AT55" s="148">
        <f>Demand!J55</f>
        <v>192975.82575999998</v>
      </c>
      <c r="AU55" s="152">
        <f>'Forecast Supply'!B55</f>
        <v>2008</v>
      </c>
      <c r="AV55" s="153">
        <f>'Forecast Supply'!C55</f>
        <v>39692</v>
      </c>
      <c r="AW55" s="107">
        <f>'Forecast Supply'!D55</f>
        <v>151868.16079999998</v>
      </c>
      <c r="AX55" s="107">
        <f>'Forecast Supply'!E55</f>
        <v>524164.19700000004</v>
      </c>
      <c r="AY55" s="107">
        <f>'Forecast Supply'!F55</f>
        <v>257327.18319790001</v>
      </c>
      <c r="AZ55" s="107">
        <f>'Forecast Supply'!G55</f>
        <v>106071.5434</v>
      </c>
      <c r="BA55" s="107">
        <f>'Forecast Supply'!H55</f>
        <v>543599.15586044395</v>
      </c>
      <c r="BB55" s="107">
        <f>'Forecast Supply'!I55</f>
        <v>1398263.552289848</v>
      </c>
      <c r="BC55" s="107">
        <f>'Forecast Supply'!J55</f>
        <v>1184715.2460999999</v>
      </c>
      <c r="BD55" s="444">
        <v>2007</v>
      </c>
      <c r="BE55" s="447">
        <v>6</v>
      </c>
      <c r="BF55" s="447">
        <f t="shared" si="62"/>
        <v>12524</v>
      </c>
      <c r="BG55" s="447">
        <f t="shared" si="63"/>
        <v>78421.200000000012</v>
      </c>
      <c r="BH55" s="447">
        <f t="shared" si="64"/>
        <v>52463.364837627887</v>
      </c>
      <c r="BI55" s="447">
        <f t="shared" si="65"/>
        <v>9767.959616025877</v>
      </c>
      <c r="BJ55" s="447">
        <f t="shared" si="66"/>
        <v>75830.046677350183</v>
      </c>
      <c r="BK55" s="447">
        <f t="shared" si="67"/>
        <v>183686.03013782838</v>
      </c>
      <c r="BL55" s="447">
        <f t="shared" si="68"/>
        <v>188671.58117250001</v>
      </c>
      <c r="BM55" s="454">
        <f>'Project Efficiency'!BQ55</f>
        <v>2007</v>
      </c>
      <c r="BN55" s="454">
        <f>'Project Efficiency'!BR55</f>
        <v>6</v>
      </c>
      <c r="BO55" s="383">
        <f>'Project Efficiency'!BS55</f>
        <v>0.70965427261430114</v>
      </c>
      <c r="BP55" s="383">
        <f>'Project Efficiency'!BT55</f>
        <v>0.42747693542895437</v>
      </c>
      <c r="BQ55" s="383">
        <f>'Project Efficiency'!BU55</f>
        <v>0.41088057620337637</v>
      </c>
      <c r="BR55" s="383">
        <f>'Project Efficiency'!BV55</f>
        <v>0.59165521229282281</v>
      </c>
      <c r="BS55" s="383">
        <f>'Project Efficiency'!BW55</f>
        <v>0.51356229373383167</v>
      </c>
      <c r="BT55" s="383">
        <f>'Project Efficiency'!BX55</f>
        <v>0.48885219513568978</v>
      </c>
      <c r="BU55" s="383">
        <f>'Project Efficiency'!BY55</f>
        <v>0.50972662860015572</v>
      </c>
      <c r="BV55" s="470">
        <f>'Min-Max Diversions'!B55</f>
        <v>2012</v>
      </c>
      <c r="BW55" s="470" t="str">
        <f>'Min-Max Diversions'!C55</f>
        <v>Oct. Max.:</v>
      </c>
      <c r="BX55" s="468">
        <f>'Min-Max Diversions'!D55</f>
        <v>2919.7120000000014</v>
      </c>
      <c r="BY55" s="468">
        <f>'Min-Max Diversions'!E55</f>
        <v>55370.989300000016</v>
      </c>
      <c r="BZ55" s="468">
        <f>'Min-Max Diversions'!F55</f>
        <v>13618.092502790054</v>
      </c>
      <c r="CA55" s="468">
        <f>'Min-Max Diversions'!G55</f>
        <v>2679.7085000000002</v>
      </c>
      <c r="CB55" s="468">
        <f>'Min-Max Diversions'!H55</f>
        <v>21900.441997209949</v>
      </c>
      <c r="CC55" s="468">
        <f>'Min-Max Diversions'!I55</f>
        <v>101749.9797</v>
      </c>
      <c r="CD55" s="468">
        <f>'Min-Max Diversions'!J55</f>
        <v>103913.5815</v>
      </c>
    </row>
    <row r="56" spans="1:82" x14ac:dyDescent="0.25">
      <c r="A56" s="112"/>
      <c r="B56" s="29" t="s">
        <v>33</v>
      </c>
      <c r="C56" s="40">
        <f t="shared" ref="C56:C60" ca="1" si="71">C20</f>
        <v>189101.54668886386</v>
      </c>
      <c r="D56" s="114">
        <f ca="1">C10</f>
        <v>211312.17249999996</v>
      </c>
      <c r="E56" s="30">
        <f ca="1">E55+D56</f>
        <v>520299.81900000002</v>
      </c>
      <c r="F56" s="37">
        <f ca="1">D10</f>
        <v>120128.04217652917</v>
      </c>
      <c r="G56" s="42">
        <f t="shared" ca="1" si="69"/>
        <v>0.50175875350351451</v>
      </c>
      <c r="H56" s="45">
        <f ca="1">IF(F56="",C56,F56/G56)</f>
        <v>239413.94412701111</v>
      </c>
      <c r="I56" s="30">
        <f t="shared" ca="1" si="70"/>
        <v>566342.88743559457</v>
      </c>
      <c r="K56" s="13"/>
      <c r="AE56" s="144">
        <f>'Crop Water Need'!B56</f>
        <v>2007</v>
      </c>
      <c r="AF56" s="144">
        <f>'Crop Water Need'!C56</f>
        <v>7</v>
      </c>
      <c r="AG56" s="9">
        <f>'Crop Water Need'!D56</f>
        <v>10783.550190273289</v>
      </c>
      <c r="AH56" s="9">
        <f>'Crop Water Need'!E56</f>
        <v>44291.317781619</v>
      </c>
      <c r="AI56" s="9">
        <f>'Crop Water Need'!F56</f>
        <v>27365.870546782138</v>
      </c>
      <c r="AJ56" s="9">
        <f>'Crop Water Need'!G56</f>
        <v>8971.2170045737257</v>
      </c>
      <c r="AK56" s="9">
        <f>'Crop Water Need'!H56</f>
        <v>47456.582205833904</v>
      </c>
      <c r="AL56" s="9">
        <f>'Crop Water Need'!I56</f>
        <v>108694.09302818208</v>
      </c>
      <c r="AM56" s="9">
        <f>'Crop Water Need'!J56</f>
        <v>125387.09570134568</v>
      </c>
      <c r="AN56" s="148">
        <f>Demand!D56</f>
        <v>13999.899999999996</v>
      </c>
      <c r="AO56" s="148">
        <f>Demand!E56</f>
        <v>89792.400000000009</v>
      </c>
      <c r="AP56" s="148">
        <f>Demand!F56</f>
        <v>53797.20845493878</v>
      </c>
      <c r="AQ56" s="148">
        <f>Demand!G56</f>
        <v>12043.651751838674</v>
      </c>
      <c r="AR56" s="148">
        <f>Demand!H56</f>
        <v>77827.988721213143</v>
      </c>
      <c r="AS56" s="148">
        <f>Demand!I56</f>
        <v>206617.72299938372</v>
      </c>
      <c r="AT56" s="148">
        <f>Demand!J56</f>
        <v>208122.18878999993</v>
      </c>
      <c r="AU56" s="152">
        <f>'Forecast Supply'!B56</f>
        <v>2008</v>
      </c>
      <c r="AV56" s="153">
        <f>'Forecast Supply'!C56</f>
        <v>39722</v>
      </c>
      <c r="AW56" s="107">
        <f>'Forecast Supply'!D56</f>
        <v>151868.16079999998</v>
      </c>
      <c r="AX56" s="107">
        <f>'Forecast Supply'!E56</f>
        <v>524164.19700000004</v>
      </c>
      <c r="AY56" s="107">
        <f>'Forecast Supply'!F56</f>
        <v>257327.18319790001</v>
      </c>
      <c r="AZ56" s="107">
        <f>'Forecast Supply'!G56</f>
        <v>106071.5434</v>
      </c>
      <c r="BA56" s="107">
        <f>'Forecast Supply'!H56</f>
        <v>543599.15586044395</v>
      </c>
      <c r="BB56" s="107">
        <f>'Forecast Supply'!I56</f>
        <v>1398263.552289848</v>
      </c>
      <c r="BC56" s="107">
        <f>'Forecast Supply'!J56</f>
        <v>1184715.2460999999</v>
      </c>
      <c r="BD56" s="444">
        <v>2007</v>
      </c>
      <c r="BE56" s="447">
        <v>7</v>
      </c>
      <c r="BF56" s="447">
        <f t="shared" si="62"/>
        <v>15710.550000000001</v>
      </c>
      <c r="BG56" s="447">
        <f t="shared" si="63"/>
        <v>94753.35000000002</v>
      </c>
      <c r="BH56" s="447">
        <f t="shared" si="64"/>
        <v>59606.35606944585</v>
      </c>
      <c r="BI56" s="447">
        <f t="shared" si="65"/>
        <v>12709.021790926672</v>
      </c>
      <c r="BJ56" s="447">
        <f t="shared" si="66"/>
        <v>86154.351264059747</v>
      </c>
      <c r="BK56" s="447">
        <f t="shared" si="67"/>
        <v>216214.19618997531</v>
      </c>
      <c r="BL56" s="447">
        <f t="shared" si="68"/>
        <v>213543.40173250006</v>
      </c>
      <c r="BM56" s="454">
        <f>'Project Efficiency'!BQ56</f>
        <v>2007</v>
      </c>
      <c r="BN56" s="454">
        <f>'Project Efficiency'!BR56</f>
        <v>7</v>
      </c>
      <c r="BO56" s="383">
        <f>'Project Efficiency'!BS56</f>
        <v>0.73762742147495308</v>
      </c>
      <c r="BP56" s="383">
        <f>'Project Efficiency'!BT56</f>
        <v>0.4332264695381437</v>
      </c>
      <c r="BQ56" s="383">
        <f>'Project Efficiency'!BU56</f>
        <v>0.56547816439266851</v>
      </c>
      <c r="BR56" s="383">
        <f>'Project Efficiency'!BV56</f>
        <v>0.66125648703716067</v>
      </c>
      <c r="BS56" s="383">
        <f>'Project Efficiency'!BW56</f>
        <v>0.63831213533912246</v>
      </c>
      <c r="BT56" s="383">
        <f>'Project Efficiency'!BX56</f>
        <v>0.46058172414391874</v>
      </c>
      <c r="BU56" s="383">
        <f>'Project Efficiency'!BY56</f>
        <v>0.5541890778166082</v>
      </c>
      <c r="BV56" s="397">
        <f>'Min-Max Diversions'!B56</f>
        <v>2013</v>
      </c>
      <c r="BW56" s="397" t="str">
        <f>'Min-Max Diversions'!C56</f>
        <v>Apr. Avg.:</v>
      </c>
      <c r="BX56" s="467">
        <f>'Min-Max Diversions'!D56</f>
        <v>1406.6103592857144</v>
      </c>
      <c r="BY56" s="467">
        <f>'Min-Max Diversions'!E56</f>
        <v>25205.637942857149</v>
      </c>
      <c r="BZ56" s="467">
        <f>'Min-Max Diversions'!F56</f>
        <v>15197.210297857369</v>
      </c>
      <c r="CA56" s="467">
        <f>'Min-Max Diversions'!G56</f>
        <v>1217.6238960714286</v>
      </c>
      <c r="CB56" s="467">
        <f>'Min-Max Diversions'!H56</f>
        <v>22771.094701758007</v>
      </c>
      <c r="CC56" s="467">
        <f>'Min-Max Diversions'!I56</f>
        <v>65347.019489642851</v>
      </c>
      <c r="CD56" s="467">
        <f>'Min-Max Diversions'!J56</f>
        <v>63496.55289642857</v>
      </c>
    </row>
    <row r="57" spans="1:82" x14ac:dyDescent="0.25">
      <c r="A57" s="112"/>
      <c r="B57" s="29" t="s">
        <v>34</v>
      </c>
      <c r="C57" s="40">
        <f t="shared" ca="1" si="71"/>
        <v>210396.30690115943</v>
      </c>
      <c r="D57" s="114">
        <f ca="1">C11</f>
        <v>0</v>
      </c>
      <c r="E57" s="30">
        <f ca="1">E56+D57</f>
        <v>520299.81900000002</v>
      </c>
      <c r="F57" s="37">
        <f ca="1">D11</f>
        <v>119973.99828378687</v>
      </c>
      <c r="G57" s="42">
        <f t="shared" ca="1" si="69"/>
        <v>0.58310858643082875</v>
      </c>
      <c r="H57" s="45">
        <f ca="1">IF(F57="",C57,F57/G57)</f>
        <v>205748.98239475468</v>
      </c>
      <c r="I57" s="30">
        <f t="shared" ca="1" si="70"/>
        <v>772091.86983034923</v>
      </c>
      <c r="K57" s="13"/>
      <c r="AE57" s="144">
        <f>'Crop Water Need'!B57</f>
        <v>2007</v>
      </c>
      <c r="AF57" s="144">
        <f>'Crop Water Need'!C57</f>
        <v>8</v>
      </c>
      <c r="AG57" s="9">
        <f>'Crop Water Need'!D57</f>
        <v>7463.7642319954148</v>
      </c>
      <c r="AH57" s="9">
        <f>'Crop Water Need'!E57</f>
        <v>33640.886333768431</v>
      </c>
      <c r="AI57" s="9">
        <f>'Crop Water Need'!F57</f>
        <v>17042.520450759384</v>
      </c>
      <c r="AJ57" s="9">
        <f>'Crop Water Need'!G57</f>
        <v>5709.8770508311263</v>
      </c>
      <c r="AK57" s="9">
        <f>'Crop Water Need'!H57</f>
        <v>29502.052144596033</v>
      </c>
      <c r="AL57" s="9">
        <f>'Crop Water Need'!I57</f>
        <v>82425.171952450313</v>
      </c>
      <c r="AM57" s="9">
        <f>'Crop Water Need'!J57</f>
        <v>87302.010458251985</v>
      </c>
      <c r="AN57" s="148">
        <f>Demand!D57</f>
        <v>11741.599999999999</v>
      </c>
      <c r="AO57" s="148">
        <f>Demand!E57</f>
        <v>78649.000000000015</v>
      </c>
      <c r="AP57" s="148">
        <f>Demand!F57</f>
        <v>44188.94526765163</v>
      </c>
      <c r="AQ57" s="148">
        <f>Demand!G57</f>
        <v>9810.4796239357183</v>
      </c>
      <c r="AR57" s="148">
        <f>Demand!H57</f>
        <v>63941.181758385559</v>
      </c>
      <c r="AS57" s="148">
        <f>Demand!I57</f>
        <v>185313.48273913018</v>
      </c>
      <c r="AT57" s="148">
        <f>Demand!J57</f>
        <v>193401.96089999998</v>
      </c>
      <c r="AU57" s="152">
        <f>'Forecast Supply'!B57</f>
        <v>2008</v>
      </c>
      <c r="AV57" s="153">
        <f>'Forecast Supply'!C57</f>
        <v>39753</v>
      </c>
      <c r="AW57" s="107">
        <f>'Forecast Supply'!D57</f>
        <v>151327.79999999999</v>
      </c>
      <c r="AX57" s="107">
        <f>'Forecast Supply'!E57</f>
        <v>525301.69999999995</v>
      </c>
      <c r="AY57" s="107">
        <f>'Forecast Supply'!F57</f>
        <v>392801.7</v>
      </c>
      <c r="AZ57" s="107">
        <f>'Forecast Supply'!G57</f>
        <v>122720.3</v>
      </c>
      <c r="BA57" s="107">
        <f>'Forecast Supply'!H57</f>
        <v>555990.89999999991</v>
      </c>
      <c r="BB57" s="107">
        <f>'Forecast Supply'!I57</f>
        <v>1428749.5</v>
      </c>
      <c r="BC57" s="107">
        <f>'Forecast Supply'!J57</f>
        <v>1170179.2</v>
      </c>
      <c r="BD57" s="444">
        <v>2007</v>
      </c>
      <c r="BE57" s="447">
        <v>8</v>
      </c>
      <c r="BF57" s="447">
        <f t="shared" si="62"/>
        <v>12770.2</v>
      </c>
      <c r="BG57" s="447">
        <f t="shared" si="63"/>
        <v>83850.149999999965</v>
      </c>
      <c r="BH57" s="447">
        <f t="shared" si="64"/>
        <v>46869.849704853441</v>
      </c>
      <c r="BI57" s="447">
        <f t="shared" si="65"/>
        <v>9464.2472830874522</v>
      </c>
      <c r="BJ57" s="447">
        <f t="shared" si="66"/>
        <v>67724.402402991953</v>
      </c>
      <c r="BK57" s="447">
        <f t="shared" si="67"/>
        <v>193292.44835949369</v>
      </c>
      <c r="BL57" s="447">
        <f t="shared" si="68"/>
        <v>200087.06004250003</v>
      </c>
      <c r="BM57" s="454">
        <f>'Project Efficiency'!BQ57</f>
        <v>2007</v>
      </c>
      <c r="BN57" s="454">
        <f>'Project Efficiency'!BR57</f>
        <v>8</v>
      </c>
      <c r="BO57" s="383">
        <f>'Project Efficiency'!BS57</f>
        <v>0.56006701285884197</v>
      </c>
      <c r="BP57" s="383">
        <f>'Project Efficiency'!BT57</f>
        <v>0.37193295874141319</v>
      </c>
      <c r="BQ57" s="383">
        <f>'Project Efficiency'!BU57</f>
        <v>0.59145748032735557</v>
      </c>
      <c r="BR57" s="383">
        <f>'Project Efficiency'!BV57</f>
        <v>0.64125711539782526</v>
      </c>
      <c r="BS57" s="383">
        <f>'Project Efficiency'!BW57</f>
        <v>0.54338548044912083</v>
      </c>
      <c r="BT57" s="383">
        <f>'Project Efficiency'!BX57</f>
        <v>0.29443331601961437</v>
      </c>
      <c r="BU57" s="383">
        <f>'Project Efficiency'!BY57</f>
        <v>0.41906151985500562</v>
      </c>
      <c r="BV57" s="397">
        <f>'Min-Max Diversions'!B57</f>
        <v>2013</v>
      </c>
      <c r="BW57" s="397" t="str">
        <f>'Min-Max Diversions'!C57</f>
        <v>Oct. Avg.:</v>
      </c>
      <c r="BX57" s="467">
        <f>'Min-Max Diversions'!D57</f>
        <v>1903.0690750000003</v>
      </c>
      <c r="BY57" s="467">
        <f>'Min-Max Diversions'!E57</f>
        <v>24561.992192857142</v>
      </c>
      <c r="BZ57" s="467">
        <f>'Min-Max Diversions'!F57</f>
        <v>8735.3554174972942</v>
      </c>
      <c r="CA57" s="467">
        <f>'Min-Max Diversions'!G57</f>
        <v>1790.6343775000003</v>
      </c>
      <c r="CB57" s="467">
        <f>'Min-Max Diversions'!H57</f>
        <v>13250.002269645562</v>
      </c>
      <c r="CC57" s="467">
        <f>'Min-Max Diversions'!I57</f>
        <v>61858.478004642871</v>
      </c>
      <c r="CD57" s="467">
        <f>'Min-Max Diversions'!J57</f>
        <v>78714.949562500013</v>
      </c>
    </row>
    <row r="58" spans="1:82" x14ac:dyDescent="0.25">
      <c r="A58" s="112"/>
      <c r="B58" s="29" t="s">
        <v>35</v>
      </c>
      <c r="C58" s="40">
        <f t="shared" ca="1" si="71"/>
        <v>197345.63651466355</v>
      </c>
      <c r="D58" s="114">
        <f ca="1">C12</f>
        <v>0</v>
      </c>
      <c r="E58" s="30">
        <f ca="1">E57+D58</f>
        <v>520299.81900000002</v>
      </c>
      <c r="F58" s="37">
        <f ca="1">D12</f>
        <v>42291.188803734338</v>
      </c>
      <c r="G58" s="42">
        <f t="shared" ca="1" si="69"/>
        <v>0.48238050313282105</v>
      </c>
      <c r="H58" s="45">
        <f ca="1">IF(F58="",C58,F58/G58)</f>
        <v>87671.845211558379</v>
      </c>
      <c r="I58" s="30">
        <f t="shared" ca="1" si="70"/>
        <v>859763.71504190762</v>
      </c>
      <c r="K58" s="13"/>
      <c r="AE58" s="144">
        <f>'Crop Water Need'!B58</f>
        <v>2007</v>
      </c>
      <c r="AF58" s="144">
        <f>'Crop Water Need'!C58</f>
        <v>9</v>
      </c>
      <c r="AG58" s="9">
        <f>'Crop Water Need'!D58</f>
        <v>3009.2776219779571</v>
      </c>
      <c r="AH58" s="9">
        <f>'Crop Water Need'!E58</f>
        <v>16980.428844990052</v>
      </c>
      <c r="AI58" s="9">
        <f>'Crop Water Need'!F58</f>
        <v>7125.9103489741556</v>
      </c>
      <c r="AJ58" s="9">
        <f>'Crop Water Need'!G58</f>
        <v>2521.3187315175765</v>
      </c>
      <c r="AK58" s="9">
        <f>'Crop Water Need'!H58</f>
        <v>12016.700232028825</v>
      </c>
      <c r="AL58" s="9">
        <f>'Crop Water Need'!I58</f>
        <v>39815.040811172687</v>
      </c>
      <c r="AM58" s="9">
        <f>'Crop Water Need'!J58</f>
        <v>36930.529484444967</v>
      </c>
      <c r="AN58" s="148">
        <f>Demand!D58</f>
        <v>5757.6999999999989</v>
      </c>
      <c r="AO58" s="148">
        <f>Demand!E58</f>
        <v>64070.500000000007</v>
      </c>
      <c r="AP58" s="148">
        <f>Demand!F58</f>
        <v>27207.40075671607</v>
      </c>
      <c r="AQ58" s="148">
        <f>Demand!G58</f>
        <v>4698.5393027739119</v>
      </c>
      <c r="AR58" s="148">
        <f>Demand!H58</f>
        <v>39339.60982827525</v>
      </c>
      <c r="AS58" s="148">
        <f>Demand!I58</f>
        <v>133666.89414398951</v>
      </c>
      <c r="AT58" s="148">
        <f>Demand!J58</f>
        <v>142247.69425</v>
      </c>
      <c r="AU58" s="452">
        <f>'Forecast Supply'!B58</f>
        <v>2009</v>
      </c>
      <c r="AV58" s="453">
        <f>'Forecast Supply'!C58</f>
        <v>39904</v>
      </c>
      <c r="AW58" s="304">
        <f>'Forecast Supply'!D58</f>
        <v>146910.03945298848</v>
      </c>
      <c r="AX58" s="304">
        <f>'Forecast Supply'!E58</f>
        <v>501214.39542725612</v>
      </c>
      <c r="AY58" s="304">
        <f>'Forecast Supply'!F58</f>
        <v>349170.13676367776</v>
      </c>
      <c r="AZ58" s="304">
        <f>'Forecast Supply'!G58</f>
        <v>104636.73332911324</v>
      </c>
      <c r="BA58" s="304">
        <f>'Forecast Supply'!H58</f>
        <v>542960.60589810705</v>
      </c>
      <c r="BB58" s="304">
        <f>'Forecast Supply'!I58</f>
        <v>1339099.5928374149</v>
      </c>
      <c r="BC58" s="304">
        <f>'Forecast Supply'!J58</f>
        <v>1093196.0873607062</v>
      </c>
      <c r="BD58" s="444">
        <v>2007</v>
      </c>
      <c r="BE58" s="447">
        <v>9</v>
      </c>
      <c r="BF58" s="447">
        <f t="shared" si="62"/>
        <v>6778.25</v>
      </c>
      <c r="BG58" s="447">
        <f t="shared" si="63"/>
        <v>64945.45</v>
      </c>
      <c r="BH58" s="447">
        <f t="shared" si="64"/>
        <v>29507.470742826274</v>
      </c>
      <c r="BI58" s="447">
        <f t="shared" si="65"/>
        <v>5242.8484160919334</v>
      </c>
      <c r="BJ58" s="447">
        <f t="shared" si="66"/>
        <v>42704.832725519278</v>
      </c>
      <c r="BK58" s="447">
        <f t="shared" si="67"/>
        <v>138501.33514744829</v>
      </c>
      <c r="BL58" s="447">
        <f t="shared" si="68"/>
        <v>146527.67071500001</v>
      </c>
      <c r="BM58" s="454">
        <f>'Project Efficiency'!BQ58</f>
        <v>2007</v>
      </c>
      <c r="BN58" s="454">
        <f>'Project Efficiency'!BR58</f>
        <v>9</v>
      </c>
      <c r="BO58" s="383">
        <f>'Project Efficiency'!BS58</f>
        <v>0.44310798842787263</v>
      </c>
      <c r="BP58" s="383">
        <f>'Project Efficiency'!BT58</f>
        <v>0.26208687276724002</v>
      </c>
      <c r="BQ58" s="383">
        <f>'Project Efficiency'!BU58</f>
        <v>0.5078485936907009</v>
      </c>
      <c r="BR58" s="383">
        <f>'Project Efficiency'!BV58</f>
        <v>0.58074563548308344</v>
      </c>
      <c r="BS58" s="383">
        <f>'Project Efficiency'!BW58</f>
        <v>0.45008976726187788</v>
      </c>
      <c r="BT58" s="383">
        <f>'Project Efficiency'!BX58</f>
        <v>0.2128308056512066</v>
      </c>
      <c r="BU58" s="383">
        <f>'Project Efficiency'!BY58</f>
        <v>0.24960571250161226</v>
      </c>
      <c r="BV58" s="397">
        <f>'Min-Max Diversions'!B58</f>
        <v>2013</v>
      </c>
      <c r="BW58" s="397" t="str">
        <f>'Min-Max Diversions'!C58</f>
        <v>Oct. Min.:</v>
      </c>
      <c r="BX58" s="467">
        <f>'Min-Max Diversions'!D58</f>
        <v>894.55849999999998</v>
      </c>
      <c r="BY58" s="467">
        <f>'Min-Max Diversions'!E58</f>
        <v>0</v>
      </c>
      <c r="BZ58" s="467">
        <f>'Min-Max Diversions'!F58</f>
        <v>4454.3332858992026</v>
      </c>
      <c r="CA58" s="467">
        <f>'Min-Max Diversions'!G58</f>
        <v>1081.5827150000002</v>
      </c>
      <c r="CB58" s="467">
        <f>'Min-Max Diversions'!H58</f>
        <v>6279.0000991007973</v>
      </c>
      <c r="CC58" s="467">
        <f>'Min-Max Diversions'!I58</f>
        <v>18914.318804999999</v>
      </c>
      <c r="CD58" s="467">
        <f>'Min-Max Diversions'!J58</f>
        <v>58620.358999999997</v>
      </c>
    </row>
    <row r="59" spans="1:82" x14ac:dyDescent="0.25">
      <c r="A59" s="112"/>
      <c r="B59" s="29" t="s">
        <v>36</v>
      </c>
      <c r="C59" s="40">
        <f t="shared" ca="1" si="71"/>
        <v>147829.75915066866</v>
      </c>
      <c r="D59" s="24"/>
      <c r="E59" s="27"/>
      <c r="F59" s="76"/>
      <c r="G59" s="42">
        <f t="shared" ca="1" si="69"/>
        <v>0.22734817300255236</v>
      </c>
      <c r="H59" s="40">
        <f t="shared" ref="H59:H60" ca="1" si="72">IF(F59="",C59,F59/G59)</f>
        <v>147829.75915066866</v>
      </c>
      <c r="I59" s="30">
        <f t="shared" ca="1" si="70"/>
        <v>1007593.4741925763</v>
      </c>
      <c r="K59" s="13"/>
      <c r="AE59" s="144">
        <f>'Crop Water Need'!B59</f>
        <v>2007</v>
      </c>
      <c r="AF59" s="144">
        <f>'Crop Water Need'!C59</f>
        <v>10</v>
      </c>
      <c r="AG59" s="9">
        <f>'Crop Water Need'!D59</f>
        <v>13.222534926789917</v>
      </c>
      <c r="AH59" s="9">
        <f>'Crop Water Need'!E59</f>
        <v>0</v>
      </c>
      <c r="AI59" s="9">
        <f>'Crop Water Need'!F59</f>
        <v>36.537875754141822</v>
      </c>
      <c r="AJ59" s="9">
        <f>'Crop Water Need'!G59</f>
        <v>0</v>
      </c>
      <c r="AK59" s="9">
        <f>'Crop Water Need'!H59</f>
        <v>41.339237417139074</v>
      </c>
      <c r="AL59" s="9">
        <f>'Crop Water Need'!I59</f>
        <v>0</v>
      </c>
      <c r="AM59" s="9">
        <f>'Crop Water Need'!J59</f>
        <v>0</v>
      </c>
      <c r="AN59" s="148">
        <f>Demand!D59</f>
        <v>894.9000000000002</v>
      </c>
      <c r="AO59" s="148">
        <f>Demand!E59</f>
        <v>851.5</v>
      </c>
      <c r="AP59" s="148">
        <f>Demand!F59</f>
        <v>4882.9897810577804</v>
      </c>
      <c r="AQ59" s="148">
        <f>Demand!G59</f>
        <v>952.33887591032931</v>
      </c>
      <c r="AR59" s="148">
        <f>Demand!H59</f>
        <v>7045.8621667876851</v>
      </c>
      <c r="AS59" s="148">
        <f>Demand!I59</f>
        <v>36672.479999999996</v>
      </c>
      <c r="AT59" s="148">
        <f>Demand!J59</f>
        <v>56916.353985000009</v>
      </c>
      <c r="AU59" s="454">
        <f>'Forecast Supply'!B59</f>
        <v>2009</v>
      </c>
      <c r="AV59" s="455">
        <f>'Forecast Supply'!C59</f>
        <v>39995</v>
      </c>
      <c r="AW59" s="417">
        <f>'Forecast Supply'!D59</f>
        <v>146910.03945298848</v>
      </c>
      <c r="AX59" s="417">
        <f>'Forecast Supply'!E59</f>
        <v>501214.39542725612</v>
      </c>
      <c r="AY59" s="417">
        <f>'Forecast Supply'!F59</f>
        <v>349170.13676367776</v>
      </c>
      <c r="AZ59" s="417">
        <f>'Forecast Supply'!G59</f>
        <v>104636.73332911324</v>
      </c>
      <c r="BA59" s="417">
        <f>'Forecast Supply'!H59</f>
        <v>542960.60589810705</v>
      </c>
      <c r="BB59" s="417">
        <f>'Forecast Supply'!I59</f>
        <v>1339099.5928374149</v>
      </c>
      <c r="BC59" s="417">
        <f>'Forecast Supply'!J59</f>
        <v>1093196.0873607062</v>
      </c>
      <c r="BD59" s="464">
        <v>2007</v>
      </c>
      <c r="BE59" s="451">
        <v>10</v>
      </c>
      <c r="BF59" s="451">
        <f t="shared" si="62"/>
        <v>1264.8999999999999</v>
      </c>
      <c r="BG59" s="451">
        <f t="shared" si="63"/>
        <v>16884.550000000003</v>
      </c>
      <c r="BH59" s="451">
        <f t="shared" si="64"/>
        <v>6736.84968741178</v>
      </c>
      <c r="BI59" s="451">
        <f t="shared" si="65"/>
        <v>1619.3862639019937</v>
      </c>
      <c r="BJ59" s="451">
        <f t="shared" si="66"/>
        <v>9717.8498596437257</v>
      </c>
      <c r="BK59" s="451">
        <f t="shared" si="67"/>
        <v>41935.344303069927</v>
      </c>
      <c r="BL59" s="451">
        <f t="shared" si="68"/>
        <v>75769.819009999977</v>
      </c>
      <c r="BM59" s="456">
        <f>'Project Efficiency'!BQ59</f>
        <v>2007</v>
      </c>
      <c r="BN59" s="456">
        <f>'Project Efficiency'!BR59</f>
        <v>10</v>
      </c>
      <c r="BO59" s="385">
        <f>'Project Efficiency'!BS59</f>
        <v>0.14806989500158718</v>
      </c>
      <c r="BP59" s="385">
        <f>'Project Efficiency'!BT59</f>
        <v>0.49490345773103794</v>
      </c>
      <c r="BQ59" s="385">
        <f>'Project Efficiency'!BU59</f>
        <v>0.16601449712606783</v>
      </c>
      <c r="BR59" s="385">
        <f>'Project Efficiency'!BV59</f>
        <v>0.37420629725614168</v>
      </c>
      <c r="BS59" s="385">
        <f>'Project Efficiency'!BW59</f>
        <v>0.18172520058012939</v>
      </c>
      <c r="BT59" s="385">
        <f>'Project Efficiency'!BX59</f>
        <v>0.13911358744498831</v>
      </c>
      <c r="BU59" s="385">
        <f>'Project Efficiency'!BY59</f>
        <v>0.1172982696599315</v>
      </c>
      <c r="BV59" s="397">
        <f>'Min-Max Diversions'!B59</f>
        <v>2013</v>
      </c>
      <c r="BW59" s="397" t="str">
        <f>'Min-Max Diversions'!C59</f>
        <v>Oct. Max.:</v>
      </c>
      <c r="BX59" s="467">
        <f>'Min-Max Diversions'!D59</f>
        <v>2919.7120000000014</v>
      </c>
      <c r="BY59" s="467">
        <f>'Min-Max Diversions'!E59</f>
        <v>55370.989300000016</v>
      </c>
      <c r="BZ59" s="467">
        <f>'Min-Max Diversions'!F59</f>
        <v>13618.092502790054</v>
      </c>
      <c r="CA59" s="467">
        <f>'Min-Max Diversions'!G59</f>
        <v>2679.7085000000002</v>
      </c>
      <c r="CB59" s="467">
        <f>'Min-Max Diversions'!H59</f>
        <v>21900.441997209949</v>
      </c>
      <c r="CC59" s="467">
        <f>'Min-Max Diversions'!I59</f>
        <v>101749.9797</v>
      </c>
      <c r="CD59" s="467">
        <f>'Min-Max Diversions'!J59</f>
        <v>103913.5815</v>
      </c>
    </row>
    <row r="60" spans="1:82" x14ac:dyDescent="0.25">
      <c r="A60" s="112"/>
      <c r="B60" s="31" t="s">
        <v>37</v>
      </c>
      <c r="C60" s="41">
        <f t="shared" ca="1" si="71"/>
        <v>78143.029289814294</v>
      </c>
      <c r="D60" s="17"/>
      <c r="E60" s="28"/>
      <c r="F60" s="77"/>
      <c r="G60" s="43">
        <f t="shared" ca="1" si="69"/>
        <v>5.5193008199264398E-2</v>
      </c>
      <c r="H60" s="41">
        <f t="shared" ca="1" si="72"/>
        <v>78143.029289814294</v>
      </c>
      <c r="I60" s="32">
        <f t="shared" ca="1" si="70"/>
        <v>1085736.5034823907</v>
      </c>
      <c r="K60" s="13"/>
      <c r="AE60" s="416">
        <f>'Crop Water Need'!B60</f>
        <v>2008</v>
      </c>
      <c r="AF60" s="416">
        <f>'Crop Water Need'!C60</f>
        <v>4</v>
      </c>
      <c r="AG60" s="85">
        <f>'Crop Water Need'!D60</f>
        <v>2233.2579980304586</v>
      </c>
      <c r="AH60" s="85">
        <f>'Crop Water Need'!E60</f>
        <v>7850.6933069952356</v>
      </c>
      <c r="AI60" s="85">
        <f>'Crop Water Need'!F60</f>
        <v>8854.1557191835891</v>
      </c>
      <c r="AJ60" s="85">
        <f>'Crop Water Need'!G60</f>
        <v>2022.3101481259359</v>
      </c>
      <c r="AK60" s="85">
        <f>'Crop Water Need'!H60</f>
        <v>9413.1290438313881</v>
      </c>
      <c r="AL60" s="85">
        <f>'Crop Water Need'!I60</f>
        <v>18631.838972938353</v>
      </c>
      <c r="AM60" s="85">
        <f>'Crop Water Need'!J60</f>
        <v>25179.330135375876</v>
      </c>
      <c r="AN60" s="450">
        <f>Demand!D60</f>
        <v>1120.5999999999999</v>
      </c>
      <c r="AO60" s="450">
        <f>Demand!E60</f>
        <v>13655.1</v>
      </c>
      <c r="AP60" s="450">
        <f>Demand!F60</f>
        <v>11974.808467495281</v>
      </c>
      <c r="AQ60" s="450">
        <f>Demand!G60</f>
        <v>1148.08621172017</v>
      </c>
      <c r="AR60" s="450">
        <f>Demand!H60</f>
        <v>17677.201633432622</v>
      </c>
      <c r="AS60" s="450">
        <f>Demand!I60</f>
        <v>33852.647285229388</v>
      </c>
      <c r="AT60" s="450">
        <f>Demand!J60</f>
        <v>60777.752445000013</v>
      </c>
      <c r="AU60" s="454">
        <f>'Forecast Supply'!B60</f>
        <v>2009</v>
      </c>
      <c r="AV60" s="455">
        <f>'Forecast Supply'!C60</f>
        <v>40026</v>
      </c>
      <c r="AW60" s="417">
        <f>'Forecast Supply'!D60</f>
        <v>146910.03945298848</v>
      </c>
      <c r="AX60" s="417">
        <f>'Forecast Supply'!E60</f>
        <v>501214.39542725612</v>
      </c>
      <c r="AY60" s="417">
        <f>'Forecast Supply'!F60</f>
        <v>349170.13676367776</v>
      </c>
      <c r="AZ60" s="417">
        <f>'Forecast Supply'!G60</f>
        <v>104636.73332911324</v>
      </c>
      <c r="BA60" s="417">
        <f>'Forecast Supply'!H60</f>
        <v>542960.60589810705</v>
      </c>
      <c r="BB60" s="417">
        <f>'Forecast Supply'!I60</f>
        <v>1339099.5928374149</v>
      </c>
      <c r="BC60" s="417">
        <f>'Forecast Supply'!J60</f>
        <v>1093196.0873607062</v>
      </c>
      <c r="BD60" s="448">
        <v>2008</v>
      </c>
      <c r="BE60" s="148">
        <v>4</v>
      </c>
      <c r="BF60" s="148">
        <f>AVERAGE(AN46,AN60)</f>
        <v>716.3</v>
      </c>
      <c r="BG60" s="148">
        <f t="shared" ref="BG60:BL60" si="73">AVERAGE(AO46,AO60)</f>
        <v>10905.55</v>
      </c>
      <c r="BH60" s="148">
        <f t="shared" si="73"/>
        <v>9544.5950458289153</v>
      </c>
      <c r="BI60" s="148">
        <f t="shared" si="73"/>
        <v>774.02340325752232</v>
      </c>
      <c r="BJ60" s="148">
        <f t="shared" si="73"/>
        <v>13894.461229635039</v>
      </c>
      <c r="BK60" s="148">
        <f t="shared" si="73"/>
        <v>38078.82364261469</v>
      </c>
      <c r="BL60" s="148">
        <f t="shared" si="73"/>
        <v>46918.998275000005</v>
      </c>
      <c r="BM60" s="152">
        <f>'Project Efficiency'!BQ60</f>
        <v>2008</v>
      </c>
      <c r="BN60" s="152">
        <f>'Project Efficiency'!BR60</f>
        <v>4</v>
      </c>
      <c r="BO60" s="155">
        <f>'Project Efficiency'!BS60</f>
        <v>1.7892693067970442</v>
      </c>
      <c r="BP60" s="155">
        <f>'Project Efficiency'!BT60</f>
        <v>0.3520607132493222</v>
      </c>
      <c r="BQ60" s="155">
        <f>'Project Efficiency'!BU60</f>
        <v>0.28189398023680323</v>
      </c>
      <c r="BR60" s="155">
        <f>'Project Efficiency'!BV60</f>
        <v>1.0166215275684336</v>
      </c>
      <c r="BS60" s="155">
        <f>'Project Efficiency'!BW60</f>
        <v>0.30421264589195995</v>
      </c>
      <c r="BT60" s="155">
        <f>'Project Efficiency'!BX60</f>
        <v>0.10017033551239239</v>
      </c>
      <c r="BU60" s="155">
        <f>'Project Efficiency'!BY60</f>
        <v>0.22194987358915733</v>
      </c>
      <c r="BV60" s="469">
        <f>'Min-Max Diversions'!B60</f>
        <v>2014</v>
      </c>
      <c r="BW60" s="469" t="str">
        <f>'Min-Max Diversions'!C60</f>
        <v>Apr. Avg.:</v>
      </c>
      <c r="BX60" s="466">
        <f>'Min-Max Diversions'!D60</f>
        <v>1406.6103592857144</v>
      </c>
      <c r="BY60" s="466">
        <f>'Min-Max Diversions'!E60</f>
        <v>25205.637942857149</v>
      </c>
      <c r="BZ60" s="466">
        <f>'Min-Max Diversions'!F60</f>
        <v>15197.210297857369</v>
      </c>
      <c r="CA60" s="466">
        <f>'Min-Max Diversions'!G60</f>
        <v>1217.6238960714286</v>
      </c>
      <c r="CB60" s="466">
        <f>'Min-Max Diversions'!H60</f>
        <v>22771.094701758007</v>
      </c>
      <c r="CC60" s="466">
        <f>'Min-Max Diversions'!I60</f>
        <v>65347.019489642851</v>
      </c>
      <c r="CD60" s="466">
        <f>'Min-Max Diversions'!J60</f>
        <v>63496.55289642857</v>
      </c>
    </row>
    <row r="61" spans="1:82" x14ac:dyDescent="0.25">
      <c r="A61" s="112"/>
      <c r="B61" s="112"/>
      <c r="C61" s="112"/>
      <c r="D61" s="112"/>
      <c r="E61" s="112"/>
      <c r="F61" s="112"/>
      <c r="G61" s="112"/>
      <c r="H61" s="112"/>
      <c r="I61" s="112"/>
      <c r="AE61" s="420">
        <f>'Crop Water Need'!B61</f>
        <v>2008</v>
      </c>
      <c r="AF61" s="420">
        <f>'Crop Water Need'!C61</f>
        <v>5</v>
      </c>
      <c r="AG61" s="406">
        <f>'Crop Water Need'!D61</f>
        <v>4949.7030838921264</v>
      </c>
      <c r="AH61" s="406">
        <f>'Crop Water Need'!E61</f>
        <v>18592.228206335411</v>
      </c>
      <c r="AI61" s="406">
        <f>'Crop Water Need'!F61</f>
        <v>17079.806252608862</v>
      </c>
      <c r="AJ61" s="406">
        <f>'Crop Water Need'!G61</f>
        <v>4403.2027042751106</v>
      </c>
      <c r="AK61" s="406">
        <f>'Crop Water Need'!H61</f>
        <v>22899.950871569552</v>
      </c>
      <c r="AL61" s="406">
        <f>'Crop Water Need'!I61</f>
        <v>43549.981679573</v>
      </c>
      <c r="AM61" s="406">
        <f>'Crop Water Need'!J61</f>
        <v>55985.119301918508</v>
      </c>
      <c r="AN61" s="447">
        <f>Demand!D61</f>
        <v>10291.399999999998</v>
      </c>
      <c r="AO61" s="447">
        <f>Demand!E61</f>
        <v>70532.500000000015</v>
      </c>
      <c r="AP61" s="447">
        <f>Demand!F61</f>
        <v>46421.928349834991</v>
      </c>
      <c r="AQ61" s="447">
        <f>Demand!G61</f>
        <v>10448.377783433501</v>
      </c>
      <c r="AR61" s="447">
        <f>Demand!H61</f>
        <v>68228.795305776948</v>
      </c>
      <c r="AS61" s="447">
        <f>Demand!I61</f>
        <v>160320.64443913943</v>
      </c>
      <c r="AT61" s="447">
        <f>Demand!J61</f>
        <v>183681.20426500004</v>
      </c>
      <c r="AU61" s="454">
        <f>'Forecast Supply'!B61</f>
        <v>2009</v>
      </c>
      <c r="AV61" s="455">
        <f>'Forecast Supply'!C61</f>
        <v>40057</v>
      </c>
      <c r="AW61" s="417">
        <f>'Forecast Supply'!D61</f>
        <v>146910.03945298848</v>
      </c>
      <c r="AX61" s="417">
        <f>'Forecast Supply'!E61</f>
        <v>501214.39542725612</v>
      </c>
      <c r="AY61" s="417">
        <f>'Forecast Supply'!F61</f>
        <v>349170.13676367776</v>
      </c>
      <c r="AZ61" s="417">
        <f>'Forecast Supply'!G61</f>
        <v>104636.73332911324</v>
      </c>
      <c r="BA61" s="417">
        <f>'Forecast Supply'!H61</f>
        <v>542960.60589810705</v>
      </c>
      <c r="BB61" s="417">
        <f>'Forecast Supply'!I61</f>
        <v>1339099.5928374149</v>
      </c>
      <c r="BC61" s="417">
        <f>'Forecast Supply'!J61</f>
        <v>1093196.0873607062</v>
      </c>
      <c r="BD61" s="448">
        <v>2008</v>
      </c>
      <c r="BE61" s="148">
        <v>5</v>
      </c>
      <c r="BF61" s="148">
        <f t="shared" ref="BF61:BF66" si="74">AVERAGE(AN47,AN61)</f>
        <v>8728.8999999999978</v>
      </c>
      <c r="BG61" s="148">
        <f t="shared" ref="BG61:BG66" si="75">AVERAGE(AO47,AO61)</f>
        <v>65969.3</v>
      </c>
      <c r="BH61" s="148">
        <f t="shared" ref="BH61:BH66" si="76">AVERAGE(AP47,AP61)</f>
        <v>46248.47168887077</v>
      </c>
      <c r="BI61" s="148">
        <f t="shared" ref="BI61:BI66" si="77">AVERAGE(AQ47,AQ61)</f>
        <v>6755.4638917167522</v>
      </c>
      <c r="BJ61" s="148">
        <f t="shared" ref="BJ61:BJ66" si="78">AVERAGE(AR47,AR61)</f>
        <v>66857.769713935209</v>
      </c>
      <c r="BK61" s="148">
        <f t="shared" ref="BK61:BK66" si="79">AVERAGE(AS47,AS61)</f>
        <v>153667.3222195697</v>
      </c>
      <c r="BL61" s="148">
        <f t="shared" ref="BL61:BL66" si="80">AVERAGE(AT47,AT61)</f>
        <v>173863.19662500004</v>
      </c>
      <c r="BM61" s="152">
        <f>'Project Efficiency'!BQ61</f>
        <v>2008</v>
      </c>
      <c r="BN61" s="152">
        <f>'Project Efficiency'!BR61</f>
        <v>5</v>
      </c>
      <c r="BO61" s="155">
        <f>'Project Efficiency'!BS61</f>
        <v>0.55121463071233801</v>
      </c>
      <c r="BP61" s="155">
        <f>'Project Efficiency'!BT61</f>
        <v>0.32019708849318457</v>
      </c>
      <c r="BQ61" s="155">
        <f>'Project Efficiency'!BU61</f>
        <v>0.25638382240807783</v>
      </c>
      <c r="BR61" s="155">
        <f>'Project Efficiency'!BV61</f>
        <v>0.52746408575868708</v>
      </c>
      <c r="BS61" s="155">
        <f>'Project Efficiency'!BW61</f>
        <v>0.32738280801103714</v>
      </c>
      <c r="BT61" s="155">
        <f>'Project Efficiency'!BX61</f>
        <v>0.30670235273010654</v>
      </c>
      <c r="BU61" s="155">
        <f>'Project Efficiency'!BY61</f>
        <v>0.3217590088506514</v>
      </c>
      <c r="BV61" s="397">
        <f>'Min-Max Diversions'!B61</f>
        <v>2014</v>
      </c>
      <c r="BW61" s="397" t="str">
        <f>'Min-Max Diversions'!C61</f>
        <v>Oct. Avg.:</v>
      </c>
      <c r="BX61" s="467">
        <f>'Min-Max Diversions'!D61</f>
        <v>1903.0690750000003</v>
      </c>
      <c r="BY61" s="467">
        <f>'Min-Max Diversions'!E61</f>
        <v>24561.992192857142</v>
      </c>
      <c r="BZ61" s="467">
        <f>'Min-Max Diversions'!F61</f>
        <v>8735.3554174972942</v>
      </c>
      <c r="CA61" s="467">
        <f>'Min-Max Diversions'!G61</f>
        <v>1790.6343775000003</v>
      </c>
      <c r="CB61" s="467">
        <f>'Min-Max Diversions'!H61</f>
        <v>13250.002269645562</v>
      </c>
      <c r="CC61" s="467">
        <f>'Min-Max Diversions'!I61</f>
        <v>61858.478004642871</v>
      </c>
      <c r="CD61" s="467">
        <f>'Min-Max Diversions'!J61</f>
        <v>78714.949562500013</v>
      </c>
    </row>
    <row r="62" spans="1:82" x14ac:dyDescent="0.25">
      <c r="A62" s="112"/>
      <c r="B62" s="34"/>
      <c r="C62" s="35" t="s">
        <v>49</v>
      </c>
      <c r="D62" s="10">
        <f ca="1">IF(I60-G11&lt;0,0,I60-G11)</f>
        <v>1085736.5034823907</v>
      </c>
      <c r="E62" s="36" t="s">
        <v>50</v>
      </c>
      <c r="F62" s="9">
        <f ca="1">I60-G11</f>
        <v>1085736.5034823907</v>
      </c>
      <c r="G62" s="112"/>
      <c r="H62" s="112"/>
      <c r="I62" s="112"/>
      <c r="AE62" s="420">
        <f>'Crop Water Need'!B62</f>
        <v>2008</v>
      </c>
      <c r="AF62" s="420">
        <f>'Crop Water Need'!C62</f>
        <v>6</v>
      </c>
      <c r="AG62" s="406">
        <f>'Crop Water Need'!D62</f>
        <v>9147.0537223964966</v>
      </c>
      <c r="AH62" s="406">
        <f>'Crop Water Need'!E62</f>
        <v>30546.989207063674</v>
      </c>
      <c r="AI62" s="406">
        <f>'Crop Water Need'!F62</f>
        <v>28386.585157050351</v>
      </c>
      <c r="AJ62" s="406">
        <f>'Crop Water Need'!G62</f>
        <v>6874.8157867414611</v>
      </c>
      <c r="AK62" s="406">
        <f>'Crop Water Need'!H62</f>
        <v>42276.959887861383</v>
      </c>
      <c r="AL62" s="406">
        <f>'Crop Water Need'!I62</f>
        <v>73170.727015809811</v>
      </c>
      <c r="AM62" s="406">
        <f>'Crop Water Need'!J62</f>
        <v>88009.727992517524</v>
      </c>
      <c r="AN62" s="447">
        <f>Demand!D62</f>
        <v>12627.1</v>
      </c>
      <c r="AO62" s="447">
        <f>Demand!E62</f>
        <v>76881.000000000015</v>
      </c>
      <c r="AP62" s="447">
        <f>Demand!F62</f>
        <v>50678.453650566727</v>
      </c>
      <c r="AQ62" s="447">
        <f>Demand!G62</f>
        <v>9320.0050296988375</v>
      </c>
      <c r="AR62" s="447">
        <f>Demand!H62</f>
        <v>74556.635679389408</v>
      </c>
      <c r="AS62" s="447">
        <f>Demand!I62</f>
        <v>179793.06027565678</v>
      </c>
      <c r="AT62" s="447">
        <f>Demand!J62</f>
        <v>189369.58474000002</v>
      </c>
      <c r="AU62" s="454">
        <f>'Forecast Supply'!B62</f>
        <v>2009</v>
      </c>
      <c r="AV62" s="455">
        <f>'Forecast Supply'!C62</f>
        <v>40087</v>
      </c>
      <c r="AW62" s="417">
        <f>'Forecast Supply'!D62</f>
        <v>146910.03945298848</v>
      </c>
      <c r="AX62" s="417">
        <f>'Forecast Supply'!E62</f>
        <v>501214.39542725612</v>
      </c>
      <c r="AY62" s="417">
        <f>'Forecast Supply'!F62</f>
        <v>349170.13676367776</v>
      </c>
      <c r="AZ62" s="417">
        <f>'Forecast Supply'!G62</f>
        <v>104636.73332911324</v>
      </c>
      <c r="BA62" s="417">
        <f>'Forecast Supply'!H62</f>
        <v>542960.60589810705</v>
      </c>
      <c r="BB62" s="417">
        <f>'Forecast Supply'!I62</f>
        <v>1339099.5928374149</v>
      </c>
      <c r="BC62" s="417">
        <f>'Forecast Supply'!J62</f>
        <v>1093196.0873607062</v>
      </c>
      <c r="BD62" s="448">
        <v>2008</v>
      </c>
      <c r="BE62" s="148">
        <v>6</v>
      </c>
      <c r="BF62" s="148">
        <f t="shared" si="74"/>
        <v>12524</v>
      </c>
      <c r="BG62" s="148">
        <f t="shared" si="75"/>
        <v>78421.200000000012</v>
      </c>
      <c r="BH62" s="148">
        <f t="shared" si="76"/>
        <v>52463.364837627887</v>
      </c>
      <c r="BI62" s="148">
        <f t="shared" si="77"/>
        <v>9767.959616025877</v>
      </c>
      <c r="BJ62" s="148">
        <f t="shared" si="78"/>
        <v>75830.046677350183</v>
      </c>
      <c r="BK62" s="148">
        <f t="shared" si="79"/>
        <v>183686.03013782838</v>
      </c>
      <c r="BL62" s="148">
        <f t="shared" si="80"/>
        <v>188671.58117250001</v>
      </c>
      <c r="BM62" s="152">
        <f>'Project Efficiency'!BQ62</f>
        <v>2008</v>
      </c>
      <c r="BN62" s="152">
        <f>'Project Efficiency'!BR62</f>
        <v>6</v>
      </c>
      <c r="BO62" s="155">
        <f>'Project Efficiency'!BS62</f>
        <v>0.70965427261430114</v>
      </c>
      <c r="BP62" s="155">
        <f>'Project Efficiency'!BT62</f>
        <v>0.42747693542895437</v>
      </c>
      <c r="BQ62" s="155">
        <f>'Project Efficiency'!BU62</f>
        <v>0.41088057620337637</v>
      </c>
      <c r="BR62" s="155">
        <f>'Project Efficiency'!BV62</f>
        <v>0.59165521229282281</v>
      </c>
      <c r="BS62" s="155">
        <f>'Project Efficiency'!BW62</f>
        <v>0.51356229373383167</v>
      </c>
      <c r="BT62" s="155">
        <f>'Project Efficiency'!BX62</f>
        <v>0.48885219513568978</v>
      </c>
      <c r="BU62" s="155">
        <f>'Project Efficiency'!BY62</f>
        <v>0.50972662860015572</v>
      </c>
      <c r="BV62" s="397">
        <f>'Min-Max Diversions'!B62</f>
        <v>2014</v>
      </c>
      <c r="BW62" s="397" t="str">
        <f>'Min-Max Diversions'!C62</f>
        <v>Oct. Min.:</v>
      </c>
      <c r="BX62" s="467">
        <f>'Min-Max Diversions'!D62</f>
        <v>894.55849999999998</v>
      </c>
      <c r="BY62" s="467">
        <f>'Min-Max Diversions'!E62</f>
        <v>0</v>
      </c>
      <c r="BZ62" s="467">
        <f>'Min-Max Diversions'!F62</f>
        <v>4454.3332858992026</v>
      </c>
      <c r="CA62" s="467">
        <f>'Min-Max Diversions'!G62</f>
        <v>1081.5827150000002</v>
      </c>
      <c r="CB62" s="467">
        <f>'Min-Max Diversions'!H62</f>
        <v>6279.0000991007973</v>
      </c>
      <c r="CC62" s="467">
        <f>'Min-Max Diversions'!I62</f>
        <v>18914.318804999999</v>
      </c>
      <c r="CD62" s="467">
        <f>'Min-Max Diversions'!J62</f>
        <v>58620.358999999997</v>
      </c>
    </row>
    <row r="63" spans="1:82" x14ac:dyDescent="0.25">
      <c r="AE63" s="420">
        <f>'Crop Water Need'!B63</f>
        <v>2008</v>
      </c>
      <c r="AF63" s="420">
        <f>'Crop Water Need'!C63</f>
        <v>7</v>
      </c>
      <c r="AG63" s="406">
        <f>'Crop Water Need'!D63</f>
        <v>11271.162986332411</v>
      </c>
      <c r="AH63" s="406">
        <f>'Crop Water Need'!E63</f>
        <v>39690.581811102718</v>
      </c>
      <c r="AI63" s="406">
        <f>'Crop Water Need'!F63</f>
        <v>29994.814294397238</v>
      </c>
      <c r="AJ63" s="406">
        <f>'Crop Water Need'!G63</f>
        <v>7871.3853856573551</v>
      </c>
      <c r="AK63" s="406">
        <f>'Crop Water Need'!H63</f>
        <v>50302.149646367732</v>
      </c>
      <c r="AL63" s="406">
        <f>'Crop Water Need'!I63</f>
        <v>96885.153754223968</v>
      </c>
      <c r="AM63" s="406">
        <f>'Crop Water Need'!J63</f>
        <v>110139.99605025488</v>
      </c>
      <c r="AN63" s="447">
        <f>Demand!D63</f>
        <v>14868.2</v>
      </c>
      <c r="AO63" s="447">
        <f>Demand!E63</f>
        <v>92781.1</v>
      </c>
      <c r="AP63" s="447">
        <f>Demand!F63</f>
        <v>59910.388321137456</v>
      </c>
      <c r="AQ63" s="447">
        <f>Demand!G63</f>
        <v>12654.29132273576</v>
      </c>
      <c r="AR63" s="447">
        <f>Demand!H63</f>
        <v>88021.891045873723</v>
      </c>
      <c r="AS63" s="447">
        <f>Demand!I63</f>
        <v>211500.39237995059</v>
      </c>
      <c r="AT63" s="447">
        <f>Demand!J63</f>
        <v>215439.30045500005</v>
      </c>
      <c r="AU63" s="456">
        <f>'Forecast Supply'!B63</f>
        <v>2009</v>
      </c>
      <c r="AV63" s="457">
        <f>'Forecast Supply'!C63</f>
        <v>40118</v>
      </c>
      <c r="AW63" s="409">
        <f>'Forecast Supply'!D63</f>
        <v>160571.9</v>
      </c>
      <c r="AX63" s="409">
        <f>'Forecast Supply'!E63</f>
        <v>623736</v>
      </c>
      <c r="AY63" s="409">
        <f>'Forecast Supply'!F63</f>
        <v>356234.5</v>
      </c>
      <c r="AZ63" s="409">
        <f>'Forecast Supply'!G63</f>
        <v>118300.8</v>
      </c>
      <c r="BA63" s="409">
        <f>'Forecast Supply'!H63</f>
        <v>548129.5</v>
      </c>
      <c r="BB63" s="409">
        <f>'Forecast Supply'!I63</f>
        <v>1411231.5</v>
      </c>
      <c r="BC63" s="409">
        <f>'Forecast Supply'!J63</f>
        <v>1141700.8</v>
      </c>
      <c r="BD63" s="448">
        <v>2008</v>
      </c>
      <c r="BE63" s="148">
        <v>7</v>
      </c>
      <c r="BF63" s="148">
        <f t="shared" si="74"/>
        <v>15710.550000000001</v>
      </c>
      <c r="BG63" s="148">
        <f t="shared" si="75"/>
        <v>94753.35000000002</v>
      </c>
      <c r="BH63" s="148">
        <f t="shared" si="76"/>
        <v>59606.35606944585</v>
      </c>
      <c r="BI63" s="148">
        <f t="shared" si="77"/>
        <v>12709.021790926672</v>
      </c>
      <c r="BJ63" s="148">
        <f t="shared" si="78"/>
        <v>86154.351264059747</v>
      </c>
      <c r="BK63" s="148">
        <f t="shared" si="79"/>
        <v>216214.19618997531</v>
      </c>
      <c r="BL63" s="148">
        <f t="shared" si="80"/>
        <v>213543.40173250006</v>
      </c>
      <c r="BM63" s="152">
        <f>'Project Efficiency'!BQ63</f>
        <v>2008</v>
      </c>
      <c r="BN63" s="152">
        <f>'Project Efficiency'!BR63</f>
        <v>7</v>
      </c>
      <c r="BO63" s="155">
        <f>'Project Efficiency'!BS63</f>
        <v>0.73762742147495308</v>
      </c>
      <c r="BP63" s="155">
        <f>'Project Efficiency'!BT63</f>
        <v>0.4332264695381437</v>
      </c>
      <c r="BQ63" s="155">
        <f>'Project Efficiency'!BU63</f>
        <v>0.56547816439266851</v>
      </c>
      <c r="BR63" s="155">
        <f>'Project Efficiency'!BV63</f>
        <v>0.66125648703716067</v>
      </c>
      <c r="BS63" s="155">
        <f>'Project Efficiency'!BW63</f>
        <v>0.63831213533912246</v>
      </c>
      <c r="BT63" s="155">
        <f>'Project Efficiency'!BX63</f>
        <v>0.46058172414391874</v>
      </c>
      <c r="BU63" s="155">
        <f>'Project Efficiency'!BY63</f>
        <v>0.5541890778166082</v>
      </c>
      <c r="BV63" s="470">
        <f>'Min-Max Diversions'!B63</f>
        <v>2014</v>
      </c>
      <c r="BW63" s="470" t="str">
        <f>'Min-Max Diversions'!C63</f>
        <v>Oct. Max.:</v>
      </c>
      <c r="BX63" s="468">
        <f>'Min-Max Diversions'!D63</f>
        <v>2919.7120000000014</v>
      </c>
      <c r="BY63" s="468">
        <f>'Min-Max Diversions'!E63</f>
        <v>55370.989300000016</v>
      </c>
      <c r="BZ63" s="468">
        <f>'Min-Max Diversions'!F63</f>
        <v>13618.092502790054</v>
      </c>
      <c r="CA63" s="468">
        <f>'Min-Max Diversions'!G63</f>
        <v>2679.7085000000002</v>
      </c>
      <c r="CB63" s="468">
        <f>'Min-Max Diversions'!H63</f>
        <v>21900.441997209949</v>
      </c>
      <c r="CC63" s="468">
        <f>'Min-Max Diversions'!I63</f>
        <v>101749.9797</v>
      </c>
      <c r="CD63" s="468">
        <f>'Min-Max Diversions'!J63</f>
        <v>103913.5815</v>
      </c>
    </row>
    <row r="64" spans="1:82" x14ac:dyDescent="0.25">
      <c r="A64" s="112"/>
      <c r="B64" s="20" t="s">
        <v>133</v>
      </c>
      <c r="C64" s="112"/>
      <c r="D64" s="112"/>
      <c r="E64" s="112"/>
      <c r="F64" s="112"/>
      <c r="G64" s="112"/>
      <c r="H64" s="112"/>
      <c r="I64" s="112"/>
      <c r="J64" s="112"/>
      <c r="K64" s="112"/>
      <c r="AE64" s="420">
        <f>'Crop Water Need'!B64</f>
        <v>2008</v>
      </c>
      <c r="AF64" s="420">
        <f>'Crop Water Need'!C64</f>
        <v>8</v>
      </c>
      <c r="AG64" s="406">
        <f>'Crop Water Need'!D64</f>
        <v>7472.6748264092166</v>
      </c>
      <c r="AH64" s="406">
        <f>'Crop Water Need'!E64</f>
        <v>34422.083645603234</v>
      </c>
      <c r="AI64" s="406">
        <f>'Crop Water Need'!F64</f>
        <v>16992.286901926371</v>
      </c>
      <c r="AJ64" s="406">
        <f>'Crop Water Need'!G64</f>
        <v>5901.6361292243473</v>
      </c>
      <c r="AK64" s="406">
        <f>'Crop Water Need'!H64</f>
        <v>29473.265395013961</v>
      </c>
      <c r="AL64" s="406">
        <f>'Crop Water Need'!I64</f>
        <v>84681.308539958365</v>
      </c>
      <c r="AM64" s="406">
        <f>'Crop Water Need'!J64</f>
        <v>90936.808891169931</v>
      </c>
      <c r="AN64" s="447">
        <f>Demand!D64</f>
        <v>11914.6</v>
      </c>
      <c r="AO64" s="447">
        <f>Demand!E64</f>
        <v>80202.89999999998</v>
      </c>
      <c r="AP64" s="447">
        <f>Demand!F64</f>
        <v>46024.019359764694</v>
      </c>
      <c r="AQ64" s="447">
        <f>Demand!G64</f>
        <v>9565.8369428168498</v>
      </c>
      <c r="AR64" s="447">
        <f>Demand!H64</f>
        <v>67630.171905926094</v>
      </c>
      <c r="AS64" s="447">
        <f>Demand!I64</f>
        <v>190049.89671898741</v>
      </c>
      <c r="AT64" s="447">
        <f>Demand!J64</f>
        <v>201668.19715000005</v>
      </c>
      <c r="AU64" s="152">
        <f>'Forecast Supply'!B64</f>
        <v>2010</v>
      </c>
      <c r="AV64" s="153">
        <f>'Forecast Supply'!C64</f>
        <v>40269</v>
      </c>
      <c r="AW64" s="107">
        <f>'Forecast Supply'!D64</f>
        <v>135371</v>
      </c>
      <c r="AX64" s="107">
        <f>'Forecast Supply'!E64</f>
        <v>403976</v>
      </c>
      <c r="AY64" s="107">
        <f>'Forecast Supply'!F64</f>
        <v>287630</v>
      </c>
      <c r="AZ64" s="107">
        <f>'Forecast Supply'!G64</f>
        <v>90031</v>
      </c>
      <c r="BA64" s="107">
        <f>'Forecast Supply'!H64</f>
        <v>452924</v>
      </c>
      <c r="BB64" s="107">
        <f>'Forecast Supply'!I64</f>
        <v>1086572</v>
      </c>
      <c r="BC64" s="107">
        <f>'Forecast Supply'!J64</f>
        <v>988750</v>
      </c>
      <c r="BD64" s="448">
        <v>2008</v>
      </c>
      <c r="BE64" s="148">
        <v>8</v>
      </c>
      <c r="BF64" s="148">
        <f t="shared" si="74"/>
        <v>12770.2</v>
      </c>
      <c r="BG64" s="148">
        <f t="shared" si="75"/>
        <v>83850.149999999965</v>
      </c>
      <c r="BH64" s="148">
        <f t="shared" si="76"/>
        <v>46869.849704853441</v>
      </c>
      <c r="BI64" s="148">
        <f t="shared" si="77"/>
        <v>9464.2472830874522</v>
      </c>
      <c r="BJ64" s="148">
        <f t="shared" si="78"/>
        <v>67724.402402991953</v>
      </c>
      <c r="BK64" s="148">
        <f t="shared" si="79"/>
        <v>193292.44835949369</v>
      </c>
      <c r="BL64" s="148">
        <f t="shared" si="80"/>
        <v>200087.06004250003</v>
      </c>
      <c r="BM64" s="152">
        <f>'Project Efficiency'!BQ64</f>
        <v>2008</v>
      </c>
      <c r="BN64" s="152">
        <f>'Project Efficiency'!BR64</f>
        <v>8</v>
      </c>
      <c r="BO64" s="155">
        <f>'Project Efficiency'!BS64</f>
        <v>0.56006701285884197</v>
      </c>
      <c r="BP64" s="155">
        <f>'Project Efficiency'!BT64</f>
        <v>0.37193295874141319</v>
      </c>
      <c r="BQ64" s="155">
        <f>'Project Efficiency'!BU64</f>
        <v>0.59145748032735557</v>
      </c>
      <c r="BR64" s="155">
        <f>'Project Efficiency'!BV64</f>
        <v>0.64125711539782526</v>
      </c>
      <c r="BS64" s="155">
        <f>'Project Efficiency'!BW64</f>
        <v>0.54338548044912083</v>
      </c>
      <c r="BT64" s="155">
        <f>'Project Efficiency'!BX64</f>
        <v>0.29443331601961437</v>
      </c>
      <c r="BU64" s="155">
        <f>'Project Efficiency'!BY64</f>
        <v>0.41906151985500562</v>
      </c>
      <c r="BV64" s="469">
        <f>'Min-Max Diversions'!B64</f>
        <v>2015</v>
      </c>
      <c r="BW64" s="469" t="str">
        <f>'Min-Max Diversions'!C64</f>
        <v>Apr. Avg.:</v>
      </c>
      <c r="BX64" s="466">
        <f>'Min-Max Diversions'!D64</f>
        <v>1514.7393567417935</v>
      </c>
      <c r="BY64" s="466">
        <f>'Min-Max Diversions'!E64</f>
        <v>21802.244614978939</v>
      </c>
      <c r="BZ64" s="466">
        <f>'Min-Max Diversions'!F64</f>
        <v>14919.228741251136</v>
      </c>
      <c r="CA64" s="466">
        <f>'Min-Max Diversions'!G64</f>
        <v>1354.6538449184488</v>
      </c>
      <c r="CB64" s="466">
        <f>'Min-Max Diversions'!H64</f>
        <v>22065.922147691857</v>
      </c>
      <c r="CC64" s="466">
        <f>'Min-Max Diversions'!I64</f>
        <v>59735.585094286856</v>
      </c>
      <c r="CD64" s="466">
        <f>'Min-Max Diversions'!J64</f>
        <v>64280.597132802461</v>
      </c>
    </row>
    <row r="65" spans="1:82" ht="30.75" thickBot="1" x14ac:dyDescent="0.3">
      <c r="A65" s="112"/>
      <c r="B65" s="46" t="s">
        <v>23</v>
      </c>
      <c r="C65" s="50" t="s">
        <v>44</v>
      </c>
      <c r="D65" s="48" t="s">
        <v>46</v>
      </c>
      <c r="E65" s="49" t="s">
        <v>51</v>
      </c>
      <c r="F65" s="49" t="s">
        <v>47</v>
      </c>
      <c r="G65" s="51" t="s">
        <v>43</v>
      </c>
      <c r="H65" s="52" t="s">
        <v>45</v>
      </c>
      <c r="I65" s="47" t="s">
        <v>52</v>
      </c>
      <c r="J65" s="112"/>
      <c r="K65" s="112"/>
      <c r="AE65" s="420">
        <f>'Crop Water Need'!B65</f>
        <v>2008</v>
      </c>
      <c r="AF65" s="420">
        <f>'Crop Water Need'!C65</f>
        <v>9</v>
      </c>
      <c r="AG65" s="406">
        <f>'Crop Water Need'!D65</f>
        <v>3845.8700889911825</v>
      </c>
      <c r="AH65" s="406">
        <f>'Crop Water Need'!E65</f>
        <v>18624.2578162348</v>
      </c>
      <c r="AI65" s="406">
        <f>'Crop Water Need'!F65</f>
        <v>9019.7061862426817</v>
      </c>
      <c r="AJ65" s="406">
        <f>'Crop Water Need'!G65</f>
        <v>2944.5391943770087</v>
      </c>
      <c r="AK65" s="406">
        <f>'Crop Water Need'!H65</f>
        <v>15205.200058504483</v>
      </c>
      <c r="AL65" s="406">
        <f>'Crop Water Need'!I65</f>
        <v>44068.98530322322</v>
      </c>
      <c r="AM65" s="406">
        <f>'Crop Water Need'!J65</f>
        <v>43343.292418820711</v>
      </c>
      <c r="AN65" s="447">
        <f>Demand!D65</f>
        <v>7504.0000000000009</v>
      </c>
      <c r="AO65" s="447">
        <f>Demand!E65</f>
        <v>68508.400000000009</v>
      </c>
      <c r="AP65" s="447">
        <f>Demand!F65</f>
        <v>32210.203958674349</v>
      </c>
      <c r="AQ65" s="447">
        <f>Demand!G65</f>
        <v>5964.3179108004224</v>
      </c>
      <c r="AR65" s="447">
        <f>Demand!H65</f>
        <v>47311.902778016753</v>
      </c>
      <c r="AS65" s="447">
        <f>Demand!I65</f>
        <v>147595.67029489655</v>
      </c>
      <c r="AT65" s="447">
        <f>Demand!J65</f>
        <v>161748.31582000002</v>
      </c>
      <c r="AU65" s="152">
        <f>'Forecast Supply'!B65</f>
        <v>2010</v>
      </c>
      <c r="AV65" s="153">
        <f>'Forecast Supply'!C65</f>
        <v>40360</v>
      </c>
      <c r="AW65" s="107">
        <f>'Forecast Supply'!D65</f>
        <v>141525</v>
      </c>
      <c r="AX65" s="107">
        <f>'Forecast Supply'!E65</f>
        <v>466911</v>
      </c>
      <c r="AY65" s="107">
        <f>'Forecast Supply'!F65</f>
        <v>315035</v>
      </c>
      <c r="AZ65" s="107">
        <f>'Forecast Supply'!G65</f>
        <v>107197</v>
      </c>
      <c r="BA65" s="107">
        <f>'Forecast Supply'!H65</f>
        <v>511076</v>
      </c>
      <c r="BB65" s="107">
        <f>'Forecast Supply'!I65</f>
        <v>1170647</v>
      </c>
      <c r="BC65" s="107">
        <f>'Forecast Supply'!J65</f>
        <v>1032176</v>
      </c>
      <c r="BD65" s="448">
        <v>2008</v>
      </c>
      <c r="BE65" s="148">
        <v>9</v>
      </c>
      <c r="BF65" s="148">
        <f t="shared" si="74"/>
        <v>6778.25</v>
      </c>
      <c r="BG65" s="148">
        <f t="shared" si="75"/>
        <v>64945.45</v>
      </c>
      <c r="BH65" s="148">
        <f t="shared" si="76"/>
        <v>29507.470742826274</v>
      </c>
      <c r="BI65" s="148">
        <f t="shared" si="77"/>
        <v>5242.8484160919334</v>
      </c>
      <c r="BJ65" s="148">
        <f t="shared" si="78"/>
        <v>42704.832725519278</v>
      </c>
      <c r="BK65" s="148">
        <f t="shared" si="79"/>
        <v>138501.33514744829</v>
      </c>
      <c r="BL65" s="148">
        <f t="shared" si="80"/>
        <v>146527.67071500001</v>
      </c>
      <c r="BM65" s="152">
        <f>'Project Efficiency'!BQ65</f>
        <v>2008</v>
      </c>
      <c r="BN65" s="152">
        <f>'Project Efficiency'!BR65</f>
        <v>9</v>
      </c>
      <c r="BO65" s="155">
        <f>'Project Efficiency'!BS65</f>
        <v>0.44310798842787263</v>
      </c>
      <c r="BP65" s="155">
        <f>'Project Efficiency'!BT65</f>
        <v>0.26208687276724002</v>
      </c>
      <c r="BQ65" s="155">
        <f>'Project Efficiency'!BU65</f>
        <v>0.5078485936907009</v>
      </c>
      <c r="BR65" s="155">
        <f>'Project Efficiency'!BV65</f>
        <v>0.58074563548308344</v>
      </c>
      <c r="BS65" s="155">
        <f>'Project Efficiency'!BW65</f>
        <v>0.45008976726187788</v>
      </c>
      <c r="BT65" s="155">
        <f>'Project Efficiency'!BX65</f>
        <v>0.2128308056512066</v>
      </c>
      <c r="BU65" s="155">
        <f>'Project Efficiency'!BY65</f>
        <v>0.24960571250161226</v>
      </c>
      <c r="BV65" s="397">
        <f>'Min-Max Diversions'!B65</f>
        <v>2015</v>
      </c>
      <c r="BW65" s="397" t="str">
        <f>'Min-Max Diversions'!C65</f>
        <v>Oct. Avg.:</v>
      </c>
      <c r="BX65" s="467">
        <f>'Min-Max Diversions'!D65</f>
        <v>1570.5307176294625</v>
      </c>
      <c r="BY65" s="467">
        <f>'Min-Max Diversions'!E65</f>
        <v>14962.926237332564</v>
      </c>
      <c r="BZ65" s="467">
        <f>'Min-Max Diversions'!F65</f>
        <v>8163.6469847531098</v>
      </c>
      <c r="CA65" s="467">
        <f>'Min-Max Diversions'!G65</f>
        <v>1587.7618970723338</v>
      </c>
      <c r="CB65" s="467">
        <f>'Min-Max Diversions'!H65</f>
        <v>12019.36072677095</v>
      </c>
      <c r="CC65" s="467">
        <f>'Min-Max Diversions'!I65</f>
        <v>44629.351804755694</v>
      </c>
      <c r="CD65" s="467">
        <f>'Min-Max Diversions'!J65</f>
        <v>75534.464281951485</v>
      </c>
    </row>
    <row r="66" spans="1:82" ht="15.75" thickTop="1" x14ac:dyDescent="0.25">
      <c r="A66" s="112"/>
      <c r="B66" s="29" t="s">
        <v>31</v>
      </c>
      <c r="C66" s="57">
        <f ca="1">C18</f>
        <v>59478.062425339223</v>
      </c>
      <c r="D66" s="14">
        <f t="shared" ref="D66:D71" ca="1" si="81">C8</f>
        <v>113973.89350000001</v>
      </c>
      <c r="E66" s="30">
        <f ca="1">D66</f>
        <v>113973.89350000001</v>
      </c>
      <c r="F66" s="184">
        <f t="shared" ref="F66:F71" ca="1" si="82">D8</f>
        <v>37511.844765639908</v>
      </c>
      <c r="G66" s="55">
        <f ca="1">E18</f>
        <v>0.3066983813668317</v>
      </c>
      <c r="H66" s="45">
        <f ca="1">IF(J$8&gt;(F66/G66),J$8,(F66/G66))</f>
        <v>122308.58408337423</v>
      </c>
      <c r="I66" s="30">
        <f ca="1">H66</f>
        <v>122308.58408337423</v>
      </c>
      <c r="J66" s="112"/>
      <c r="K66" s="112"/>
      <c r="AE66" s="408">
        <f>'Crop Water Need'!B66</f>
        <v>2008</v>
      </c>
      <c r="AF66" s="408">
        <f>'Crop Water Need'!C66</f>
        <v>10</v>
      </c>
      <c r="AG66" s="284">
        <f>'Crop Water Need'!D66</f>
        <v>262.39576747874435</v>
      </c>
      <c r="AH66" s="284">
        <f>'Crop Water Need'!E66</f>
        <v>1165.2246765506568</v>
      </c>
      <c r="AI66" s="284">
        <f>'Crop Water Need'!F66</f>
        <v>692.09222814730447</v>
      </c>
      <c r="AJ66" s="284">
        <f>'Crop Water Need'!G66</f>
        <v>186.16467917959008</v>
      </c>
      <c r="AK66" s="284">
        <f>'Crop Water Need'!H66</f>
        <v>958.34609571029887</v>
      </c>
      <c r="AL66" s="284">
        <f>'Crop Water Need'!I66</f>
        <v>2617.9704609810233</v>
      </c>
      <c r="AM66" s="284">
        <f>'Crop Water Need'!J66</f>
        <v>2767.5349013284363</v>
      </c>
      <c r="AN66" s="451">
        <f>Demand!D66</f>
        <v>1167.3999999999996</v>
      </c>
      <c r="AO66" s="451">
        <f>Demand!E66</f>
        <v>18522.3</v>
      </c>
      <c r="AP66" s="451">
        <f>Demand!F66</f>
        <v>6885.5626129316734</v>
      </c>
      <c r="AQ66" s="451">
        <f>Demand!G66</f>
        <v>1892.9847987944509</v>
      </c>
      <c r="AR66" s="451">
        <f>Demand!H66</f>
        <v>10071.934431179337</v>
      </c>
      <c r="AS66" s="451">
        <f>Demand!I66</f>
        <v>44430.688606139862</v>
      </c>
      <c r="AT66" s="451">
        <f>Demand!J66</f>
        <v>82256.617739999987</v>
      </c>
      <c r="AU66" s="152">
        <f>'Forecast Supply'!B66</f>
        <v>2010</v>
      </c>
      <c r="AV66" s="153">
        <f>'Forecast Supply'!C66</f>
        <v>40391</v>
      </c>
      <c r="AW66" s="107">
        <f>'Forecast Supply'!D66</f>
        <v>144755.62100000001</v>
      </c>
      <c r="AX66" s="107">
        <f>'Forecast Supply'!E66</f>
        <v>464538.1</v>
      </c>
      <c r="AY66" s="107">
        <f>'Forecast Supply'!F66</f>
        <v>317339.7</v>
      </c>
      <c r="AZ66" s="107">
        <f>'Forecast Supply'!G66</f>
        <v>99048.2</v>
      </c>
      <c r="BA66" s="107">
        <f>'Forecast Supply'!H66</f>
        <v>507452.4</v>
      </c>
      <c r="BB66" s="107">
        <f>'Forecast Supply'!I66</f>
        <v>1216342.1000000001</v>
      </c>
      <c r="BC66" s="107">
        <f>'Forecast Supply'!J66</f>
        <v>1036072.2515</v>
      </c>
      <c r="BD66" s="448">
        <v>2008</v>
      </c>
      <c r="BE66" s="148">
        <v>10</v>
      </c>
      <c r="BF66" s="148">
        <f t="shared" si="74"/>
        <v>1264.8999999999999</v>
      </c>
      <c r="BG66" s="148">
        <f t="shared" si="75"/>
        <v>16884.550000000003</v>
      </c>
      <c r="BH66" s="148">
        <f t="shared" si="76"/>
        <v>6736.84968741178</v>
      </c>
      <c r="BI66" s="148">
        <f t="shared" si="77"/>
        <v>1619.3862639019937</v>
      </c>
      <c r="BJ66" s="148">
        <f t="shared" si="78"/>
        <v>9717.8498596437257</v>
      </c>
      <c r="BK66" s="148">
        <f t="shared" si="79"/>
        <v>41935.344303069927</v>
      </c>
      <c r="BL66" s="148">
        <f t="shared" si="80"/>
        <v>75769.819009999977</v>
      </c>
      <c r="BM66" s="152">
        <f>'Project Efficiency'!BQ66</f>
        <v>2008</v>
      </c>
      <c r="BN66" s="152">
        <f>'Project Efficiency'!BR66</f>
        <v>10</v>
      </c>
      <c r="BO66" s="155">
        <f>'Project Efficiency'!BS66</f>
        <v>0.14806989500158718</v>
      </c>
      <c r="BP66" s="155">
        <f>'Project Efficiency'!BT66</f>
        <v>0.49490345773103794</v>
      </c>
      <c r="BQ66" s="155">
        <f>'Project Efficiency'!BU66</f>
        <v>0.16601449712606783</v>
      </c>
      <c r="BR66" s="155">
        <f>'Project Efficiency'!BV66</f>
        <v>0.37420629725614168</v>
      </c>
      <c r="BS66" s="155">
        <f>'Project Efficiency'!BW66</f>
        <v>0.18172520058012939</v>
      </c>
      <c r="BT66" s="155">
        <f>'Project Efficiency'!BX66</f>
        <v>0.13911358744498831</v>
      </c>
      <c r="BU66" s="155">
        <f>'Project Efficiency'!BY66</f>
        <v>0.1172982696599315</v>
      </c>
      <c r="BV66" s="397">
        <f>'Min-Max Diversions'!B66</f>
        <v>2015</v>
      </c>
      <c r="BW66" s="397" t="str">
        <f>'Min-Max Diversions'!C66</f>
        <v>Oct. Min.:</v>
      </c>
      <c r="BX66" s="467">
        <f>'Min-Max Diversions'!D66</f>
        <v>894.9000000000002</v>
      </c>
      <c r="BY66" s="467">
        <f>'Min-Max Diversions'!E66</f>
        <v>0</v>
      </c>
      <c r="BZ66" s="467">
        <f>'Min-Max Diversions'!F66</f>
        <v>4882.9897810577804</v>
      </c>
      <c r="CA66" s="467">
        <f>'Min-Max Diversions'!G66</f>
        <v>952.33887591032931</v>
      </c>
      <c r="CB66" s="467">
        <f>'Min-Max Diversions'!H66</f>
        <v>7045.8621667876851</v>
      </c>
      <c r="CC66" s="467">
        <f>'Min-Max Diversions'!I66</f>
        <v>18914</v>
      </c>
      <c r="CD66" s="467">
        <f>'Min-Max Diversions'!J66</f>
        <v>58620.358999999997</v>
      </c>
    </row>
    <row r="67" spans="1:82" x14ac:dyDescent="0.25">
      <c r="A67" s="112"/>
      <c r="B67" s="29" t="s">
        <v>32</v>
      </c>
      <c r="C67" s="40">
        <f t="shared" ref="C67:C72" ca="1" si="83">C19</f>
        <v>177716.45776615772</v>
      </c>
      <c r="D67" s="114">
        <f t="shared" ca="1" si="81"/>
        <v>195013.75300000003</v>
      </c>
      <c r="E67" s="30">
        <f ca="1">E66+D67</f>
        <v>308987.64650000003</v>
      </c>
      <c r="F67" s="185">
        <f t="shared" ca="1" si="82"/>
        <v>59973.666096687652</v>
      </c>
      <c r="G67" s="42">
        <f t="shared" ref="G67:G71" ca="1" si="84">E19</f>
        <v>0.29309725739792802</v>
      </c>
      <c r="H67" s="45">
        <f ca="1">IF(F67="",C67,F67/G67)</f>
        <v>204620.35922520925</v>
      </c>
      <c r="I67" s="30">
        <f t="shared" ref="I67:I72" ca="1" si="85">I66+H67</f>
        <v>326928.94330858346</v>
      </c>
      <c r="J67" s="112"/>
      <c r="K67" s="112"/>
      <c r="AE67" s="144">
        <f>'Crop Water Need'!B67</f>
        <v>2009</v>
      </c>
      <c r="AF67" s="144">
        <f>'Crop Water Need'!C67</f>
        <v>4</v>
      </c>
      <c r="AG67" s="9">
        <f>'Crop Water Need'!D67</f>
        <v>1254.5165361203678</v>
      </c>
      <c r="AH67" s="9">
        <f>'Crop Water Need'!E67</f>
        <v>3084.2858666172142</v>
      </c>
      <c r="AI67" s="9">
        <f>'Crop Water Need'!F67</f>
        <v>5515.515415442128</v>
      </c>
      <c r="AJ67" s="9">
        <f>'Crop Water Need'!G67</f>
        <v>807.17954084546</v>
      </c>
      <c r="AK67" s="9">
        <f>'Crop Water Need'!H67</f>
        <v>4797.1293183599473</v>
      </c>
      <c r="AL67" s="9">
        <f>'Crop Water Need'!I67</f>
        <v>7351.4395370140865</v>
      </c>
      <c r="AM67" s="9">
        <f>'Crop Water Need'!J67</f>
        <v>10174.203506518517</v>
      </c>
      <c r="AN67" s="148">
        <f>Demand!D67</f>
        <v>902.70000000000016</v>
      </c>
      <c r="AO67" s="148">
        <f>Demand!E67</f>
        <v>24292.485000000004</v>
      </c>
      <c r="AP67" s="148">
        <f>Demand!F67</f>
        <v>10748.198727789128</v>
      </c>
      <c r="AQ67" s="148">
        <f>Demand!G67</f>
        <v>753.28164091735857</v>
      </c>
      <c r="AR67" s="148">
        <f>Demand!H67</f>
        <v>15772.784163130669</v>
      </c>
      <c r="AS67" s="148">
        <f>Demand!I67</f>
        <v>61701</v>
      </c>
      <c r="AT67" s="148">
        <f>Demand!J67</f>
        <v>52544.323284999999</v>
      </c>
      <c r="AU67" s="152">
        <f>'Forecast Supply'!B67</f>
        <v>2010</v>
      </c>
      <c r="AV67" s="153">
        <f>'Forecast Supply'!C67</f>
        <v>40422</v>
      </c>
      <c r="AW67" s="107">
        <f>'Forecast Supply'!D67</f>
        <v>144755.6</v>
      </c>
      <c r="AX67" s="107">
        <f>'Forecast Supply'!E67</f>
        <v>464554.1</v>
      </c>
      <c r="AY67" s="107">
        <f>'Forecast Supply'!F67</f>
        <v>311716.7</v>
      </c>
      <c r="AZ67" s="107">
        <f>'Forecast Supply'!G67</f>
        <v>99048.2</v>
      </c>
      <c r="BA67" s="107">
        <f>'Forecast Supply'!H67</f>
        <v>511444.4</v>
      </c>
      <c r="BB67" s="107">
        <f>'Forecast Supply'!I67</f>
        <v>1218247.1000000001</v>
      </c>
      <c r="BC67" s="107">
        <f>'Forecast Supply'!J67</f>
        <v>1051730.3999999999</v>
      </c>
      <c r="BD67" s="458">
        <v>2009</v>
      </c>
      <c r="BE67" s="450">
        <v>4</v>
      </c>
      <c r="BF67" s="450">
        <f>AVERAGE(AN46,AN60)</f>
        <v>716.3</v>
      </c>
      <c r="BG67" s="450">
        <f t="shared" ref="BG67:BL67" si="86">AVERAGE(AO46,AO60)</f>
        <v>10905.55</v>
      </c>
      <c r="BH67" s="450">
        <f t="shared" si="86"/>
        <v>9544.5950458289153</v>
      </c>
      <c r="BI67" s="450">
        <f t="shared" si="86"/>
        <v>774.02340325752232</v>
      </c>
      <c r="BJ67" s="450">
        <f t="shared" si="86"/>
        <v>13894.461229635039</v>
      </c>
      <c r="BK67" s="450">
        <f t="shared" si="86"/>
        <v>38078.82364261469</v>
      </c>
      <c r="BL67" s="450">
        <f t="shared" si="86"/>
        <v>46918.998275000005</v>
      </c>
      <c r="BM67" s="452">
        <f>'Project Efficiency'!BQ67</f>
        <v>2009</v>
      </c>
      <c r="BN67" s="452">
        <f>'Project Efficiency'!BR67</f>
        <v>4</v>
      </c>
      <c r="BO67" s="384">
        <f>'Project Efficiency'!BS67</f>
        <v>1.7892693067970442</v>
      </c>
      <c r="BP67" s="384">
        <f>'Project Efficiency'!BT67</f>
        <v>0.3520607132493222</v>
      </c>
      <c r="BQ67" s="384">
        <f>'Project Efficiency'!BU67</f>
        <v>0.28189398023680323</v>
      </c>
      <c r="BR67" s="384">
        <f>'Project Efficiency'!BV67</f>
        <v>1.0166215275684336</v>
      </c>
      <c r="BS67" s="384">
        <f>'Project Efficiency'!BW67</f>
        <v>0.30421264589195995</v>
      </c>
      <c r="BT67" s="384">
        <f>'Project Efficiency'!BX67</f>
        <v>0.10017033551239239</v>
      </c>
      <c r="BU67" s="384">
        <f>'Project Efficiency'!BY67</f>
        <v>0.22194987358915733</v>
      </c>
      <c r="BV67" s="470">
        <f>'Min-Max Diversions'!B67</f>
        <v>2015</v>
      </c>
      <c r="BW67" s="470" t="str">
        <f>'Min-Max Diversions'!C67</f>
        <v>Oct. Max.:</v>
      </c>
      <c r="BX67" s="468">
        <f>'Min-Max Diversions'!D67</f>
        <v>2249.3000000000006</v>
      </c>
      <c r="BY67" s="468">
        <f>'Min-Max Diversions'!E67</f>
        <v>46345.199999999983</v>
      </c>
      <c r="BZ67" s="468">
        <f>'Min-Max Diversions'!F67</f>
        <v>11149.243285444481</v>
      </c>
      <c r="CA67" s="468">
        <f>'Min-Max Diversions'!G67</f>
        <v>2400.205805544957</v>
      </c>
      <c r="CB67" s="468">
        <f>'Min-Max Diversions'!H67</f>
        <v>16564.933825575448</v>
      </c>
      <c r="CC67" s="468">
        <f>'Min-Max Diversions'!I67</f>
        <v>75769</v>
      </c>
      <c r="CD67" s="468">
        <f>'Min-Max Diversions'!J67</f>
        <v>95267.428336204466</v>
      </c>
    </row>
    <row r="68" spans="1:82" x14ac:dyDescent="0.25">
      <c r="A68" s="112"/>
      <c r="B68" s="29" t="s">
        <v>33</v>
      </c>
      <c r="C68" s="40">
        <f t="shared" ca="1" si="83"/>
        <v>189101.54668886386</v>
      </c>
      <c r="D68" s="114">
        <f t="shared" ca="1" si="81"/>
        <v>211312.17249999996</v>
      </c>
      <c r="E68" s="30">
        <f ca="1">E67+D68</f>
        <v>520299.81900000002</v>
      </c>
      <c r="F68" s="185">
        <f t="shared" ca="1" si="82"/>
        <v>120128.04217652917</v>
      </c>
      <c r="G68" s="42">
        <f t="shared" ca="1" si="84"/>
        <v>0.50175875350351451</v>
      </c>
      <c r="H68" s="45">
        <f ca="1">IF(F68="",C68,F68/G68)</f>
        <v>239413.94412701111</v>
      </c>
      <c r="I68" s="30">
        <f t="shared" ca="1" si="85"/>
        <v>566342.88743559457</v>
      </c>
      <c r="J68" s="112"/>
      <c r="K68" s="112"/>
      <c r="AE68" s="144">
        <f>'Crop Water Need'!B68</f>
        <v>2009</v>
      </c>
      <c r="AF68" s="144">
        <f>'Crop Water Need'!C68</f>
        <v>5</v>
      </c>
      <c r="AG68" s="9">
        <f>'Crop Water Need'!D68</f>
        <v>4545.506503351362</v>
      </c>
      <c r="AH68" s="9">
        <f>'Crop Water Need'!E68</f>
        <v>19113.629735827493</v>
      </c>
      <c r="AI68" s="9">
        <f>'Crop Water Need'!F68</f>
        <v>15921.029607704921</v>
      </c>
      <c r="AJ68" s="9">
        <f>'Crop Water Need'!G68</f>
        <v>4360.829486580069</v>
      </c>
      <c r="AK68" s="9">
        <f>'Crop Water Need'!H68</f>
        <v>20477.930625976158</v>
      </c>
      <c r="AL68" s="9">
        <f>'Crop Water Need'!I68</f>
        <v>45114.723836191799</v>
      </c>
      <c r="AM68" s="9">
        <f>'Crop Water Need'!J68</f>
        <v>55604.186350099502</v>
      </c>
      <c r="AN68" s="148">
        <f>Demand!D68</f>
        <v>9342.8000000000011</v>
      </c>
      <c r="AO68" s="148">
        <f>Demand!E68</f>
        <v>78655.387499999997</v>
      </c>
      <c r="AP68" s="148">
        <f>Demand!F68</f>
        <v>42201.972872586972</v>
      </c>
      <c r="AQ68" s="148">
        <f>Demand!G68</f>
        <v>11593.872271965269</v>
      </c>
      <c r="AR68" s="148">
        <f>Demand!H68</f>
        <v>61930.436642233588</v>
      </c>
      <c r="AS68" s="148">
        <f>Demand!I68</f>
        <v>161234</v>
      </c>
      <c r="AT68" s="148">
        <f>Demand!J68</f>
        <v>174408.48061</v>
      </c>
      <c r="AU68" s="152">
        <f>'Forecast Supply'!B68</f>
        <v>2010</v>
      </c>
      <c r="AV68" s="153">
        <f>'Forecast Supply'!C68</f>
        <v>40452</v>
      </c>
      <c r="AW68" s="107">
        <f>'Forecast Supply'!D68</f>
        <v>144755.6</v>
      </c>
      <c r="AX68" s="107">
        <f>'Forecast Supply'!E68</f>
        <v>464554.1</v>
      </c>
      <c r="AY68" s="107">
        <f>'Forecast Supply'!F68</f>
        <v>311716.7</v>
      </c>
      <c r="AZ68" s="107">
        <f>'Forecast Supply'!G68</f>
        <v>99048.2</v>
      </c>
      <c r="BA68" s="107">
        <f>'Forecast Supply'!H68</f>
        <v>511444.4</v>
      </c>
      <c r="BB68" s="107">
        <f>'Forecast Supply'!I68</f>
        <v>1218247.1000000001</v>
      </c>
      <c r="BC68" s="107">
        <f>'Forecast Supply'!J68</f>
        <v>1051730.3999999999</v>
      </c>
      <c r="BD68" s="444">
        <v>2009</v>
      </c>
      <c r="BE68" s="447">
        <v>5</v>
      </c>
      <c r="BF68" s="447">
        <f t="shared" ref="BF68:BF73" si="87">AVERAGE(AN47,AN61)</f>
        <v>8728.8999999999978</v>
      </c>
      <c r="BG68" s="447">
        <f t="shared" ref="BG68:BG73" si="88">AVERAGE(AO47,AO61)</f>
        <v>65969.3</v>
      </c>
      <c r="BH68" s="447">
        <f t="shared" ref="BH68:BH73" si="89">AVERAGE(AP47,AP61)</f>
        <v>46248.47168887077</v>
      </c>
      <c r="BI68" s="447">
        <f t="shared" ref="BI68:BI73" si="90">AVERAGE(AQ47,AQ61)</f>
        <v>6755.4638917167522</v>
      </c>
      <c r="BJ68" s="447">
        <f t="shared" ref="BJ68:BJ73" si="91">AVERAGE(AR47,AR61)</f>
        <v>66857.769713935209</v>
      </c>
      <c r="BK68" s="447">
        <f t="shared" ref="BK68:BK73" si="92">AVERAGE(AS47,AS61)</f>
        <v>153667.3222195697</v>
      </c>
      <c r="BL68" s="447">
        <f t="shared" ref="BL68:BL73" si="93">AVERAGE(AT47,AT61)</f>
        <v>173863.19662500004</v>
      </c>
      <c r="BM68" s="454">
        <f>'Project Efficiency'!BQ68</f>
        <v>2009</v>
      </c>
      <c r="BN68" s="454">
        <f>'Project Efficiency'!BR68</f>
        <v>5</v>
      </c>
      <c r="BO68" s="383">
        <f>'Project Efficiency'!BS68</f>
        <v>0.55121463071233801</v>
      </c>
      <c r="BP68" s="383">
        <f>'Project Efficiency'!BT68</f>
        <v>0.32019708849318457</v>
      </c>
      <c r="BQ68" s="383">
        <f>'Project Efficiency'!BU68</f>
        <v>0.25638382240807783</v>
      </c>
      <c r="BR68" s="383">
        <f>'Project Efficiency'!BV68</f>
        <v>0.52746408575868708</v>
      </c>
      <c r="BS68" s="383">
        <f>'Project Efficiency'!BW68</f>
        <v>0.32738280801103714</v>
      </c>
      <c r="BT68" s="383">
        <f>'Project Efficiency'!BX68</f>
        <v>0.30670235273010654</v>
      </c>
      <c r="BU68" s="383">
        <f>'Project Efficiency'!BY68</f>
        <v>0.3217590088506514</v>
      </c>
      <c r="BV68" s="469">
        <f>'Min-Max Diversions'!B68</f>
        <v>2016</v>
      </c>
      <c r="BW68" s="469" t="str">
        <f>'Min-Max Diversions'!C68</f>
        <v>Apr. Avg.:</v>
      </c>
      <c r="BX68" s="466">
        <f>'Min-Max Diversions'!D68</f>
        <v>1911.1681469454313</v>
      </c>
      <c r="BY68" s="466">
        <f>'Min-Max Diversions'!E68</f>
        <v>22980.494167316763</v>
      </c>
      <c r="BZ68" s="466">
        <f>'Min-Max Diversions'!F68</f>
        <v>16263.072025741687</v>
      </c>
      <c r="CA68" s="466">
        <f>'Min-Max Diversions'!G68</f>
        <v>1761.4523066918246</v>
      </c>
      <c r="CB68" s="466">
        <f>'Min-Max Diversions'!H68</f>
        <v>24001.961452183139</v>
      </c>
      <c r="CC68" s="466">
        <f>'Min-Max Diversions'!I68</f>
        <v>62928.554848618791</v>
      </c>
      <c r="CD68" s="466">
        <f>'Min-Max Diversions'!J68</f>
        <v>68363.341529705373</v>
      </c>
    </row>
    <row r="69" spans="1:82" x14ac:dyDescent="0.25">
      <c r="A69" s="112"/>
      <c r="B69" s="29" t="s">
        <v>34</v>
      </c>
      <c r="C69" s="40">
        <f t="shared" ca="1" si="83"/>
        <v>210396.30690115943</v>
      </c>
      <c r="D69" s="114">
        <f t="shared" ca="1" si="81"/>
        <v>0</v>
      </c>
      <c r="E69" s="30">
        <f ca="1">E68+D69</f>
        <v>520299.81900000002</v>
      </c>
      <c r="F69" s="185">
        <f t="shared" ca="1" si="82"/>
        <v>119973.99828378687</v>
      </c>
      <c r="G69" s="42">
        <f t="shared" ca="1" si="84"/>
        <v>0.58310858643082875</v>
      </c>
      <c r="H69" s="45">
        <f ca="1">IF(F69="",C69,F69/G69)</f>
        <v>205748.98239475468</v>
      </c>
      <c r="I69" s="30">
        <f t="shared" ca="1" si="85"/>
        <v>772091.86983034923</v>
      </c>
      <c r="J69" s="112"/>
      <c r="K69" s="112"/>
      <c r="AE69" s="144">
        <f>'Crop Water Need'!B69</f>
        <v>2009</v>
      </c>
      <c r="AF69" s="144">
        <f>'Crop Water Need'!C69</f>
        <v>6</v>
      </c>
      <c r="AG69" s="9">
        <f>'Crop Water Need'!D69</f>
        <v>4462.3415562546443</v>
      </c>
      <c r="AH69" s="9">
        <f>'Crop Water Need'!E69</f>
        <v>15352.762688269644</v>
      </c>
      <c r="AI69" s="9">
        <f>'Crop Water Need'!F69</f>
        <v>14042.188410982959</v>
      </c>
      <c r="AJ69" s="9">
        <f>'Crop Water Need'!G69</f>
        <v>3509.6033573157379</v>
      </c>
      <c r="AK69" s="9">
        <f>'Crop Water Need'!H69</f>
        <v>20524.581459306399</v>
      </c>
      <c r="AL69" s="9">
        <f>'Crop Water Need'!I69</f>
        <v>36708.841595298181</v>
      </c>
      <c r="AM69" s="9">
        <f>'Crop Water Need'!J69</f>
        <v>43748.471862557097</v>
      </c>
      <c r="AN69" s="148">
        <f>Demand!D69</f>
        <v>10864.900000000001</v>
      </c>
      <c r="AO69" s="148">
        <f>Demand!E69</f>
        <v>76018.5</v>
      </c>
      <c r="AP69" s="148">
        <f>Demand!F69</f>
        <v>38049.414458482228</v>
      </c>
      <c r="AQ69" s="148">
        <f>Demand!G69</f>
        <v>8868.6998893551845</v>
      </c>
      <c r="AR69" s="148">
        <f>Demand!H69</f>
        <v>55836.061809270745</v>
      </c>
      <c r="AS69" s="148">
        <f>Demand!I69</f>
        <v>167008</v>
      </c>
      <c r="AT69" s="148">
        <f>Demand!J69</f>
        <v>169333.51734499997</v>
      </c>
      <c r="AU69" s="152">
        <f>'Forecast Supply'!B69</f>
        <v>2010</v>
      </c>
      <c r="AV69" s="153">
        <f>'Forecast Supply'!C69</f>
        <v>40483</v>
      </c>
      <c r="AW69" s="107">
        <f>'Forecast Supply'!D69</f>
        <v>152428</v>
      </c>
      <c r="AX69" s="107">
        <f>'Forecast Supply'!E69</f>
        <v>539947</v>
      </c>
      <c r="AY69" s="107">
        <f>'Forecast Supply'!F69</f>
        <v>313302</v>
      </c>
      <c r="AZ69" s="107">
        <f>'Forecast Supply'!G69</f>
        <v>104320</v>
      </c>
      <c r="BA69" s="107">
        <f>'Forecast Supply'!H69</f>
        <v>514306</v>
      </c>
      <c r="BB69" s="107">
        <f>'Forecast Supply'!I69</f>
        <v>1348037</v>
      </c>
      <c r="BC69" s="107">
        <f>'Forecast Supply'!J69</f>
        <v>1064441</v>
      </c>
      <c r="BD69" s="444">
        <v>2009</v>
      </c>
      <c r="BE69" s="447">
        <v>6</v>
      </c>
      <c r="BF69" s="447">
        <f t="shared" si="87"/>
        <v>12524</v>
      </c>
      <c r="BG69" s="447">
        <f t="shared" si="88"/>
        <v>78421.200000000012</v>
      </c>
      <c r="BH69" s="447">
        <f t="shared" si="89"/>
        <v>52463.364837627887</v>
      </c>
      <c r="BI69" s="447">
        <f t="shared" si="90"/>
        <v>9767.959616025877</v>
      </c>
      <c r="BJ69" s="447">
        <f t="shared" si="91"/>
        <v>75830.046677350183</v>
      </c>
      <c r="BK69" s="447">
        <f t="shared" si="92"/>
        <v>183686.03013782838</v>
      </c>
      <c r="BL69" s="447">
        <f t="shared" si="93"/>
        <v>188671.58117250001</v>
      </c>
      <c r="BM69" s="454">
        <f>'Project Efficiency'!BQ69</f>
        <v>2009</v>
      </c>
      <c r="BN69" s="454">
        <f>'Project Efficiency'!BR69</f>
        <v>6</v>
      </c>
      <c r="BO69" s="383">
        <f>'Project Efficiency'!BS69</f>
        <v>0.70965427261430114</v>
      </c>
      <c r="BP69" s="383">
        <f>'Project Efficiency'!BT69</f>
        <v>0.42747693542895437</v>
      </c>
      <c r="BQ69" s="383">
        <f>'Project Efficiency'!BU69</f>
        <v>0.41088057620337637</v>
      </c>
      <c r="BR69" s="383">
        <f>'Project Efficiency'!BV69</f>
        <v>0.59165521229282281</v>
      </c>
      <c r="BS69" s="383">
        <f>'Project Efficiency'!BW69</f>
        <v>0.51356229373383167</v>
      </c>
      <c r="BT69" s="383">
        <f>'Project Efficiency'!BX69</f>
        <v>0.48885219513568978</v>
      </c>
      <c r="BU69" s="383">
        <f>'Project Efficiency'!BY69</f>
        <v>0.50972662860015572</v>
      </c>
      <c r="BV69" s="397">
        <f>'Min-Max Diversions'!B69</f>
        <v>2016</v>
      </c>
      <c r="BW69" s="397" t="str">
        <f>'Min-Max Diversions'!C69</f>
        <v>Oct. Avg.:</v>
      </c>
      <c r="BX69" s="467">
        <f>'Min-Max Diversions'!D69</f>
        <v>1613.5499520845008</v>
      </c>
      <c r="BY69" s="467">
        <f>'Min-Max Diversions'!E69</f>
        <v>14962.608667144221</v>
      </c>
      <c r="BZ69" s="467">
        <f>'Min-Max Diversions'!F69</f>
        <v>8434.0196703208567</v>
      </c>
      <c r="CA69" s="467">
        <f>'Min-Max Diversions'!G69</f>
        <v>1653.6766086120115</v>
      </c>
      <c r="CB69" s="467">
        <f>'Min-Max Diversions'!H69</f>
        <v>12405.474670931537</v>
      </c>
      <c r="CC69" s="467">
        <f>'Min-Max Diversions'!I69</f>
        <v>44517.555665553293</v>
      </c>
      <c r="CD69" s="467">
        <f>'Min-Max Diversions'!J69</f>
        <v>75966.053978485026</v>
      </c>
    </row>
    <row r="70" spans="1:82" x14ac:dyDescent="0.25">
      <c r="A70" s="112"/>
      <c r="B70" s="29" t="s">
        <v>35</v>
      </c>
      <c r="C70" s="40">
        <f t="shared" ca="1" si="83"/>
        <v>197345.63651466355</v>
      </c>
      <c r="D70" s="114">
        <f t="shared" ca="1" si="81"/>
        <v>0</v>
      </c>
      <c r="E70" s="30">
        <f ca="1">E69+D70</f>
        <v>520299.81900000002</v>
      </c>
      <c r="F70" s="185">
        <f t="shared" ca="1" si="82"/>
        <v>42291.188803734338</v>
      </c>
      <c r="G70" s="42">
        <f t="shared" ca="1" si="84"/>
        <v>0.48238050313282105</v>
      </c>
      <c r="H70" s="45">
        <f ca="1">IF(F70="",C70,F70/G70)</f>
        <v>87671.845211558379</v>
      </c>
      <c r="I70" s="30">
        <f t="shared" ca="1" si="85"/>
        <v>859763.71504190762</v>
      </c>
      <c r="J70" s="112"/>
      <c r="K70" s="112"/>
      <c r="AE70" s="144">
        <f>'Crop Water Need'!B70</f>
        <v>2009</v>
      </c>
      <c r="AF70" s="144">
        <f>'Crop Water Need'!C70</f>
        <v>7</v>
      </c>
      <c r="AG70" s="9">
        <f>'Crop Water Need'!D70</f>
        <v>11217.165482242735</v>
      </c>
      <c r="AH70" s="9">
        <f>'Crop Water Need'!E70</f>
        <v>43347.262844271805</v>
      </c>
      <c r="AI70" s="9">
        <f>'Crop Water Need'!F70</f>
        <v>29266.525987137058</v>
      </c>
      <c r="AJ70" s="9">
        <f>'Crop Water Need'!G70</f>
        <v>8702.2192275890393</v>
      </c>
      <c r="AK70" s="9">
        <f>'Crop Water Need'!H70</f>
        <v>49368.062253869452</v>
      </c>
      <c r="AL70" s="9">
        <f>'Crop Water Need'!I70</f>
        <v>106355.67706631262</v>
      </c>
      <c r="AM70" s="9">
        <f>'Crop Water Need'!J70</f>
        <v>121810.11277715568</v>
      </c>
      <c r="AN70" s="148">
        <f>Demand!D70</f>
        <v>15198.9</v>
      </c>
      <c r="AO70" s="148">
        <f>Demand!E70</f>
        <v>97276.299999999974</v>
      </c>
      <c r="AP70" s="148">
        <f>Demand!F70</f>
        <v>60155.10743826245</v>
      </c>
      <c r="AQ70" s="148">
        <f>Demand!G70</f>
        <v>15610.583159922488</v>
      </c>
      <c r="AR70" s="148">
        <f>Demand!H70</f>
        <v>87220.564348332584</v>
      </c>
      <c r="AS70" s="148">
        <f>Demand!I70</f>
        <v>221372</v>
      </c>
      <c r="AT70" s="148">
        <f>Demand!J70</f>
        <v>213519.05426999999</v>
      </c>
      <c r="AU70" s="452">
        <f>'Forecast Supply'!B70</f>
        <v>2011</v>
      </c>
      <c r="AV70" s="453">
        <f>'Forecast Supply'!C70</f>
        <v>40634</v>
      </c>
      <c r="AW70" s="304">
        <f>'Forecast Supply'!D70</f>
        <v>154569</v>
      </c>
      <c r="AX70" s="304">
        <f>'Forecast Supply'!E70</f>
        <v>557480</v>
      </c>
      <c r="AY70" s="304">
        <f>'Forecast Supply'!F70</f>
        <v>378117</v>
      </c>
      <c r="AZ70" s="304">
        <f>'Forecast Supply'!G70</f>
        <v>112917</v>
      </c>
      <c r="BA70" s="304">
        <f>'Forecast Supply'!H70</f>
        <v>584263</v>
      </c>
      <c r="BB70" s="304">
        <f>'Forecast Supply'!I70</f>
        <v>1469576</v>
      </c>
      <c r="BC70" s="304">
        <f>'Forecast Supply'!J70</f>
        <v>1148127</v>
      </c>
      <c r="BD70" s="444">
        <v>2009</v>
      </c>
      <c r="BE70" s="447">
        <v>7</v>
      </c>
      <c r="BF70" s="447">
        <f t="shared" si="87"/>
        <v>15710.550000000001</v>
      </c>
      <c r="BG70" s="447">
        <f t="shared" si="88"/>
        <v>94753.35000000002</v>
      </c>
      <c r="BH70" s="447">
        <f t="shared" si="89"/>
        <v>59606.35606944585</v>
      </c>
      <c r="BI70" s="447">
        <f t="shared" si="90"/>
        <v>12709.021790926672</v>
      </c>
      <c r="BJ70" s="447">
        <f t="shared" si="91"/>
        <v>86154.351264059747</v>
      </c>
      <c r="BK70" s="447">
        <f t="shared" si="92"/>
        <v>216214.19618997531</v>
      </c>
      <c r="BL70" s="447">
        <f t="shared" si="93"/>
        <v>213543.40173250006</v>
      </c>
      <c r="BM70" s="454">
        <f>'Project Efficiency'!BQ70</f>
        <v>2009</v>
      </c>
      <c r="BN70" s="454">
        <f>'Project Efficiency'!BR70</f>
        <v>7</v>
      </c>
      <c r="BO70" s="383">
        <f>'Project Efficiency'!BS70</f>
        <v>0.73762742147495308</v>
      </c>
      <c r="BP70" s="383">
        <f>'Project Efficiency'!BT70</f>
        <v>0.4332264695381437</v>
      </c>
      <c r="BQ70" s="383">
        <f>'Project Efficiency'!BU70</f>
        <v>0.56547816439266851</v>
      </c>
      <c r="BR70" s="383">
        <f>'Project Efficiency'!BV70</f>
        <v>0.66125648703716067</v>
      </c>
      <c r="BS70" s="383">
        <f>'Project Efficiency'!BW70</f>
        <v>0.63831213533912246</v>
      </c>
      <c r="BT70" s="383">
        <f>'Project Efficiency'!BX70</f>
        <v>0.46058172414391874</v>
      </c>
      <c r="BU70" s="383">
        <f>'Project Efficiency'!BY70</f>
        <v>0.5541890778166082</v>
      </c>
      <c r="BV70" s="397">
        <f>'Min-Max Diversions'!B70</f>
        <v>2016</v>
      </c>
      <c r="BW70" s="397" t="str">
        <f>'Min-Max Diversions'!C70</f>
        <v>Oct. Min.:</v>
      </c>
      <c r="BX70" s="467">
        <f>'Min-Max Diversions'!D70</f>
        <v>894.9000000000002</v>
      </c>
      <c r="BY70" s="467">
        <f>'Min-Max Diversions'!E70</f>
        <v>0</v>
      </c>
      <c r="BZ70" s="467">
        <f>'Min-Max Diversions'!F70</f>
        <v>4882.9897810577804</v>
      </c>
      <c r="CA70" s="467">
        <f>'Min-Max Diversions'!G70</f>
        <v>952.33887591032931</v>
      </c>
      <c r="CB70" s="467">
        <f>'Min-Max Diversions'!H70</f>
        <v>7045.8621667876851</v>
      </c>
      <c r="CC70" s="467">
        <f>'Min-Max Diversions'!I70</f>
        <v>18914</v>
      </c>
      <c r="CD70" s="467">
        <f>'Min-Max Diversions'!J70</f>
        <v>58620.358999999997</v>
      </c>
    </row>
    <row r="71" spans="1:82" x14ac:dyDescent="0.25">
      <c r="A71" s="112"/>
      <c r="B71" s="29" t="s">
        <v>36</v>
      </c>
      <c r="C71" s="40">
        <f t="shared" ca="1" si="83"/>
        <v>147829.75915066866</v>
      </c>
      <c r="D71" s="114">
        <f t="shared" ca="1" si="81"/>
        <v>0</v>
      </c>
      <c r="E71" s="30">
        <f ca="1">E70+D71</f>
        <v>520299.81900000002</v>
      </c>
      <c r="F71" s="185">
        <f t="shared" ca="1" si="82"/>
        <v>0</v>
      </c>
      <c r="G71" s="42">
        <f t="shared" ca="1" si="84"/>
        <v>0.22734817300255236</v>
      </c>
      <c r="H71" s="45">
        <f ca="1">IF(F71="",C71,F71/G71)</f>
        <v>0</v>
      </c>
      <c r="I71" s="30">
        <f t="shared" ca="1" si="85"/>
        <v>859763.71504190762</v>
      </c>
      <c r="J71" s="112"/>
      <c r="K71" s="112"/>
      <c r="AE71" s="144">
        <f>'Crop Water Need'!B71</f>
        <v>2009</v>
      </c>
      <c r="AF71" s="144">
        <f>'Crop Water Need'!C71</f>
        <v>8</v>
      </c>
      <c r="AG71" s="9">
        <f>'Crop Water Need'!D71</f>
        <v>6281.3919241967606</v>
      </c>
      <c r="AH71" s="9">
        <f>'Crop Water Need'!E71</f>
        <v>30376.467112934246</v>
      </c>
      <c r="AI71" s="9">
        <f>'Crop Water Need'!F71</f>
        <v>14352.558303029144</v>
      </c>
      <c r="AJ71" s="9">
        <f>'Crop Water Need'!G71</f>
        <v>5234.7050133120974</v>
      </c>
      <c r="AK71" s="9">
        <f>'Crop Water Need'!H71</f>
        <v>25030.394183655098</v>
      </c>
      <c r="AL71" s="9">
        <f>'Crop Water Need'!I71</f>
        <v>74363.128705883064</v>
      </c>
      <c r="AM71" s="9">
        <f>'Crop Water Need'!J71</f>
        <v>79353.015533838916</v>
      </c>
      <c r="AN71" s="148">
        <f>Demand!D71</f>
        <v>11974.100000000002</v>
      </c>
      <c r="AO71" s="148">
        <f>Demand!E71</f>
        <v>88566.300000000017</v>
      </c>
      <c r="AP71" s="148">
        <f>Demand!F71</f>
        <v>46841.981725909274</v>
      </c>
      <c r="AQ71" s="148">
        <f>Demand!G71</f>
        <v>12289.097778649935</v>
      </c>
      <c r="AR71" s="148">
        <f>Demand!H71</f>
        <v>66863.644945610606</v>
      </c>
      <c r="AS71" s="148">
        <f>Demand!I71</f>
        <v>202387</v>
      </c>
      <c r="AT71" s="148">
        <f>Demand!J71</f>
        <v>201909.25190500001</v>
      </c>
      <c r="AU71" s="454">
        <f>'Forecast Supply'!B71</f>
        <v>2011</v>
      </c>
      <c r="AV71" s="455">
        <f>'Forecast Supply'!C71</f>
        <v>40725</v>
      </c>
      <c r="AW71" s="417">
        <f>'Forecast Supply'!D71</f>
        <v>154569</v>
      </c>
      <c r="AX71" s="417">
        <f>'Forecast Supply'!E71</f>
        <v>557480</v>
      </c>
      <c r="AY71" s="417">
        <f>'Forecast Supply'!F71</f>
        <v>378117</v>
      </c>
      <c r="AZ71" s="417">
        <f>'Forecast Supply'!G71</f>
        <v>112917</v>
      </c>
      <c r="BA71" s="417">
        <f>'Forecast Supply'!H71</f>
        <v>584263</v>
      </c>
      <c r="BB71" s="417">
        <f>'Forecast Supply'!I71</f>
        <v>1469576</v>
      </c>
      <c r="BC71" s="417">
        <f>'Forecast Supply'!J71</f>
        <v>1148127</v>
      </c>
      <c r="BD71" s="444">
        <v>2009</v>
      </c>
      <c r="BE71" s="447">
        <v>8</v>
      </c>
      <c r="BF71" s="447">
        <f t="shared" si="87"/>
        <v>12770.2</v>
      </c>
      <c r="BG71" s="447">
        <f t="shared" si="88"/>
        <v>83850.149999999965</v>
      </c>
      <c r="BH71" s="447">
        <f t="shared" si="89"/>
        <v>46869.849704853441</v>
      </c>
      <c r="BI71" s="447">
        <f t="shared" si="90"/>
        <v>9464.2472830874522</v>
      </c>
      <c r="BJ71" s="447">
        <f t="shared" si="91"/>
        <v>67724.402402991953</v>
      </c>
      <c r="BK71" s="447">
        <f t="shared" si="92"/>
        <v>193292.44835949369</v>
      </c>
      <c r="BL71" s="447">
        <f t="shared" si="93"/>
        <v>200087.06004250003</v>
      </c>
      <c r="BM71" s="454">
        <f>'Project Efficiency'!BQ71</f>
        <v>2009</v>
      </c>
      <c r="BN71" s="454">
        <f>'Project Efficiency'!BR71</f>
        <v>8</v>
      </c>
      <c r="BO71" s="383">
        <f>'Project Efficiency'!BS71</f>
        <v>0.56006701285884197</v>
      </c>
      <c r="BP71" s="383">
        <f>'Project Efficiency'!BT71</f>
        <v>0.37193295874141319</v>
      </c>
      <c r="BQ71" s="383">
        <f>'Project Efficiency'!BU71</f>
        <v>0.59145748032735557</v>
      </c>
      <c r="BR71" s="383">
        <f>'Project Efficiency'!BV71</f>
        <v>0.64125711539782526</v>
      </c>
      <c r="BS71" s="383">
        <f>'Project Efficiency'!BW71</f>
        <v>0.54338548044912083</v>
      </c>
      <c r="BT71" s="383">
        <f>'Project Efficiency'!BX71</f>
        <v>0.29443331601961437</v>
      </c>
      <c r="BU71" s="383">
        <f>'Project Efficiency'!BY71</f>
        <v>0.41906151985500562</v>
      </c>
      <c r="BV71" s="470">
        <f>'Min-Max Diversions'!B71</f>
        <v>2016</v>
      </c>
      <c r="BW71" s="470" t="str">
        <f>'Min-Max Diversions'!C71</f>
        <v>Oct. Max.:</v>
      </c>
      <c r="BX71" s="468">
        <f>'Min-Max Diversions'!D71</f>
        <v>2249.3000000000006</v>
      </c>
      <c r="BY71" s="468">
        <f>'Min-Max Diversions'!E71</f>
        <v>46345.199999999983</v>
      </c>
      <c r="BZ71" s="468">
        <f>'Min-Max Diversions'!F71</f>
        <v>12489.609953837065</v>
      </c>
      <c r="CA71" s="468">
        <f>'Min-Max Diversions'!G71</f>
        <v>2576.4825701674999</v>
      </c>
      <c r="CB71" s="468">
        <f>'Min-Max Diversions'!H71</f>
        <v>18197.183833340321</v>
      </c>
      <c r="CC71" s="468">
        <f>'Min-Max Diversions'!I71</f>
        <v>75769</v>
      </c>
      <c r="CD71" s="468">
        <f>'Min-Max Diversions'!J71</f>
        <v>95267.428336204466</v>
      </c>
    </row>
    <row r="72" spans="1:82" x14ac:dyDescent="0.25">
      <c r="A72" s="112"/>
      <c r="B72" s="31" t="s">
        <v>37</v>
      </c>
      <c r="C72" s="41">
        <f t="shared" ca="1" si="83"/>
        <v>78143.029289814294</v>
      </c>
      <c r="D72" s="15"/>
      <c r="E72" s="32"/>
      <c r="F72" s="54"/>
      <c r="G72" s="43"/>
      <c r="H72" s="41">
        <f t="shared" ref="H72" ca="1" si="94">IF(F72="",C72,F72/G72)</f>
        <v>78143.029289814294</v>
      </c>
      <c r="I72" s="32">
        <f t="shared" ca="1" si="85"/>
        <v>937906.74433172191</v>
      </c>
      <c r="J72" s="112"/>
      <c r="K72" s="112"/>
      <c r="AE72" s="144">
        <f>'Crop Water Need'!B72</f>
        <v>2009</v>
      </c>
      <c r="AF72" s="144">
        <f>'Crop Water Need'!C72</f>
        <v>9</v>
      </c>
      <c r="AG72" s="9">
        <f>'Crop Water Need'!D72</f>
        <v>3605.5583682055367</v>
      </c>
      <c r="AH72" s="9">
        <f>'Crop Water Need'!E72</f>
        <v>17828.03554749996</v>
      </c>
      <c r="AI72" s="9">
        <f>'Crop Water Need'!F72</f>
        <v>8615.2650403396146</v>
      </c>
      <c r="AJ72" s="9">
        <f>'Crop Water Need'!G72</f>
        <v>2737.806731425183</v>
      </c>
      <c r="AK72" s="9">
        <f>'Crop Water Need'!H72</f>
        <v>14674.99053173342</v>
      </c>
      <c r="AL72" s="9">
        <f>'Crop Water Need'!I72</f>
        <v>41607.959859353497</v>
      </c>
      <c r="AM72" s="9">
        <f>'Crop Water Need'!J72</f>
        <v>40139.735900434636</v>
      </c>
      <c r="AN72" s="148">
        <f>Demand!D72</f>
        <v>8017.4000000000005</v>
      </c>
      <c r="AO72" s="148">
        <f>Demand!E72</f>
        <v>71207.499999999985</v>
      </c>
      <c r="AP72" s="148">
        <f>Demand!F72</f>
        <v>32714.493982156051</v>
      </c>
      <c r="AQ72" s="148">
        <f>Demand!G72</f>
        <v>6906.9617030372128</v>
      </c>
      <c r="AR72" s="148">
        <f>Demand!H72</f>
        <v>46704.529724706365</v>
      </c>
      <c r="AS72" s="148">
        <f>Demand!I72</f>
        <v>152660</v>
      </c>
      <c r="AT72" s="148">
        <f>Demand!J72</f>
        <v>166933.66085999997</v>
      </c>
      <c r="AU72" s="454">
        <f>'Forecast Supply'!B72</f>
        <v>2011</v>
      </c>
      <c r="AV72" s="455">
        <f>'Forecast Supply'!C72</f>
        <v>40756</v>
      </c>
      <c r="AW72" s="417">
        <f>'Forecast Supply'!D72</f>
        <v>167115</v>
      </c>
      <c r="AX72" s="417">
        <f>'Forecast Supply'!E72</f>
        <v>646007</v>
      </c>
      <c r="AY72" s="417">
        <f>'Forecast Supply'!F72</f>
        <v>365940</v>
      </c>
      <c r="AZ72" s="417">
        <f>'Forecast Supply'!G72</f>
        <v>119298</v>
      </c>
      <c r="BA72" s="417">
        <f>'Forecast Supply'!H72</f>
        <v>571177</v>
      </c>
      <c r="BB72" s="417">
        <f>'Forecast Supply'!I72</f>
        <v>1414011</v>
      </c>
      <c r="BC72" s="417">
        <f>'Forecast Supply'!J72</f>
        <v>893564</v>
      </c>
      <c r="BD72" s="444">
        <v>2009</v>
      </c>
      <c r="BE72" s="447">
        <v>9</v>
      </c>
      <c r="BF72" s="447">
        <f t="shared" si="87"/>
        <v>6778.25</v>
      </c>
      <c r="BG72" s="447">
        <f t="shared" si="88"/>
        <v>64945.45</v>
      </c>
      <c r="BH72" s="447">
        <f t="shared" si="89"/>
        <v>29507.470742826274</v>
      </c>
      <c r="BI72" s="447">
        <f t="shared" si="90"/>
        <v>5242.8484160919334</v>
      </c>
      <c r="BJ72" s="447">
        <f t="shared" si="91"/>
        <v>42704.832725519278</v>
      </c>
      <c r="BK72" s="447">
        <f t="shared" si="92"/>
        <v>138501.33514744829</v>
      </c>
      <c r="BL72" s="447">
        <f t="shared" si="93"/>
        <v>146527.67071500001</v>
      </c>
      <c r="BM72" s="454">
        <f>'Project Efficiency'!BQ72</f>
        <v>2009</v>
      </c>
      <c r="BN72" s="454">
        <f>'Project Efficiency'!BR72</f>
        <v>9</v>
      </c>
      <c r="BO72" s="383">
        <f>'Project Efficiency'!BS72</f>
        <v>0.44310798842787263</v>
      </c>
      <c r="BP72" s="383">
        <f>'Project Efficiency'!BT72</f>
        <v>0.26208687276724002</v>
      </c>
      <c r="BQ72" s="383">
        <f>'Project Efficiency'!BU72</f>
        <v>0.5078485936907009</v>
      </c>
      <c r="BR72" s="383">
        <f>'Project Efficiency'!BV72</f>
        <v>0.58074563548308344</v>
      </c>
      <c r="BS72" s="383">
        <f>'Project Efficiency'!BW72</f>
        <v>0.45008976726187788</v>
      </c>
      <c r="BT72" s="383">
        <f>'Project Efficiency'!BX72</f>
        <v>0.2128308056512066</v>
      </c>
      <c r="BU72" s="383">
        <f>'Project Efficiency'!BY72</f>
        <v>0.24960571250161226</v>
      </c>
      <c r="BV72" s="1040">
        <f>'Min-Max Diversions'!B72</f>
        <v>2017</v>
      </c>
      <c r="BW72" s="466" t="str">
        <f>'Min-Max Diversions'!C72</f>
        <v>Apr. Avg.:</v>
      </c>
      <c r="BX72" s="466">
        <f>'Min-Max Diversions'!D72</f>
        <v>1897.9935500662884</v>
      </c>
      <c r="BY72" s="466">
        <f>'Min-Max Diversions'!E72</f>
        <v>23102.80055690997</v>
      </c>
      <c r="BZ72" s="466">
        <f>'Min-Max Diversions'!F72</f>
        <v>16231.786484673983</v>
      </c>
      <c r="CA72" s="466">
        <f>'Min-Max Diversions'!G72</f>
        <v>1828.6899937762016</v>
      </c>
      <c r="CB72" s="466">
        <f>'Min-Max Diversions'!H72</f>
        <v>23876.324903236982</v>
      </c>
      <c r="CC72" s="466">
        <f>'Min-Max Diversions'!I72</f>
        <v>63788.740081364987</v>
      </c>
      <c r="CD72" s="466">
        <f>'Min-Max Diversions'!J72</f>
        <v>69191.461716893362</v>
      </c>
    </row>
    <row r="73" spans="1:82" x14ac:dyDescent="0.25">
      <c r="A73" s="112"/>
      <c r="B73" s="112"/>
      <c r="C73" s="112"/>
      <c r="D73" s="112"/>
      <c r="E73" s="112"/>
      <c r="F73" s="112"/>
      <c r="G73" s="112"/>
      <c r="H73" s="112"/>
      <c r="I73" s="112"/>
      <c r="J73" s="112"/>
      <c r="K73" s="112"/>
      <c r="AE73" s="144">
        <f>'Crop Water Need'!B73</f>
        <v>2009</v>
      </c>
      <c r="AF73" s="144">
        <f>'Crop Water Need'!C73</f>
        <v>10</v>
      </c>
      <c r="AG73" s="9">
        <f>'Crop Water Need'!D73</f>
        <v>108.27952397029173</v>
      </c>
      <c r="AH73" s="9">
        <f>'Crop Water Need'!E73</f>
        <v>538.74055767294794</v>
      </c>
      <c r="AI73" s="9">
        <f>'Crop Water Need'!F73</f>
        <v>297.07102793264323</v>
      </c>
      <c r="AJ73" s="9">
        <f>'Crop Water Need'!G73</f>
        <v>88.996862319729502</v>
      </c>
      <c r="AK73" s="9">
        <f>'Crop Water Need'!H73</f>
        <v>347.47158767260476</v>
      </c>
      <c r="AL73" s="9">
        <f>'Crop Water Need'!I73</f>
        <v>1217.887075811205</v>
      </c>
      <c r="AM73" s="9">
        <f>'Crop Water Need'!J73</f>
        <v>1289.540373475998</v>
      </c>
      <c r="AN73" s="148">
        <f>Demand!D73</f>
        <v>1043.5</v>
      </c>
      <c r="AO73" s="148">
        <f>Demand!E73</f>
        <v>17740.7</v>
      </c>
      <c r="AP73" s="148">
        <f>Demand!F73</f>
        <v>6272.2925578613449</v>
      </c>
      <c r="AQ73" s="148">
        <f>Demand!G73</f>
        <v>-309.99644384744556</v>
      </c>
      <c r="AR73" s="148">
        <f>Demand!H73</f>
        <v>9191.8297036680106</v>
      </c>
      <c r="AS73" s="148">
        <f>Demand!I73</f>
        <v>41500</v>
      </c>
      <c r="AT73" s="148">
        <f>Demand!J73</f>
        <v>64357.612915000005</v>
      </c>
      <c r="AU73" s="454">
        <f>'Forecast Supply'!B73</f>
        <v>2011</v>
      </c>
      <c r="AV73" s="455">
        <f>'Forecast Supply'!C73</f>
        <v>40787</v>
      </c>
      <c r="AW73" s="417">
        <f>'Forecast Supply'!D73</f>
        <v>167115</v>
      </c>
      <c r="AX73" s="417">
        <f>'Forecast Supply'!E73</f>
        <v>646007</v>
      </c>
      <c r="AY73" s="417">
        <f>'Forecast Supply'!F73</f>
        <v>365940</v>
      </c>
      <c r="AZ73" s="417">
        <f>'Forecast Supply'!G73</f>
        <v>119298</v>
      </c>
      <c r="BA73" s="417">
        <f>'Forecast Supply'!H73</f>
        <v>571177</v>
      </c>
      <c r="BB73" s="417">
        <f>'Forecast Supply'!I73</f>
        <v>1414011</v>
      </c>
      <c r="BC73" s="417">
        <f>'Forecast Supply'!J73</f>
        <v>893564</v>
      </c>
      <c r="BD73" s="464">
        <v>2009</v>
      </c>
      <c r="BE73" s="451">
        <v>10</v>
      </c>
      <c r="BF73" s="451">
        <f t="shared" si="87"/>
        <v>1264.8999999999999</v>
      </c>
      <c r="BG73" s="451">
        <f t="shared" si="88"/>
        <v>16884.550000000003</v>
      </c>
      <c r="BH73" s="451">
        <f t="shared" si="89"/>
        <v>6736.84968741178</v>
      </c>
      <c r="BI73" s="451">
        <f t="shared" si="90"/>
        <v>1619.3862639019937</v>
      </c>
      <c r="BJ73" s="451">
        <f t="shared" si="91"/>
        <v>9717.8498596437257</v>
      </c>
      <c r="BK73" s="451">
        <f t="shared" si="92"/>
        <v>41935.344303069927</v>
      </c>
      <c r="BL73" s="451">
        <f t="shared" si="93"/>
        <v>75769.819009999977</v>
      </c>
      <c r="BM73" s="456">
        <f>'Project Efficiency'!BQ73</f>
        <v>2009</v>
      </c>
      <c r="BN73" s="456">
        <f>'Project Efficiency'!BR73</f>
        <v>10</v>
      </c>
      <c r="BO73" s="385">
        <f>'Project Efficiency'!BS73</f>
        <v>0.14806989500158718</v>
      </c>
      <c r="BP73" s="385">
        <f>'Project Efficiency'!BT73</f>
        <v>0.49490345773103794</v>
      </c>
      <c r="BQ73" s="385">
        <f>'Project Efficiency'!BU73</f>
        <v>0.16601449712606783</v>
      </c>
      <c r="BR73" s="385">
        <f>'Project Efficiency'!BV73</f>
        <v>0.37420629725614168</v>
      </c>
      <c r="BS73" s="385">
        <f>'Project Efficiency'!BW73</f>
        <v>0.18172520058012939</v>
      </c>
      <c r="BT73" s="385">
        <f>'Project Efficiency'!BX73</f>
        <v>0.13911358744498831</v>
      </c>
      <c r="BU73" s="385">
        <f>'Project Efficiency'!BY73</f>
        <v>0.1172982696599315</v>
      </c>
      <c r="BV73" s="1041">
        <f>'Min-Max Diversions'!B73</f>
        <v>2017</v>
      </c>
      <c r="BW73" s="467" t="str">
        <f>'Min-Max Diversions'!C73</f>
        <v>Oct. Avg.:</v>
      </c>
      <c r="BX73" s="467">
        <f>'Min-Max Diversions'!D73</f>
        <v>1563.0266219455341</v>
      </c>
      <c r="BY73" s="467">
        <f>'Min-Max Diversions'!E73</f>
        <v>14683.483568852122</v>
      </c>
      <c r="BZ73" s="467">
        <f>'Min-Max Diversions'!F73</f>
        <v>8351.2024848311921</v>
      </c>
      <c r="CA73" s="467">
        <f>'Min-Max Diversions'!G73</f>
        <v>1646.4429071465706</v>
      </c>
      <c r="CB73" s="467">
        <f>'Min-Max Diversions'!H73</f>
        <v>12252.377501286895</v>
      </c>
      <c r="CC73" s="467">
        <f>'Min-Max Diversions'!I73</f>
        <v>43960.403179964145</v>
      </c>
      <c r="CD73" s="467">
        <f>'Min-Max Diversions'!J73</f>
        <v>75966.053978485026</v>
      </c>
    </row>
    <row r="74" spans="1:82" x14ac:dyDescent="0.25">
      <c r="A74" s="112"/>
      <c r="B74" s="34"/>
      <c r="C74" s="35" t="s">
        <v>49</v>
      </c>
      <c r="D74" s="10">
        <f ca="1">IF(I72-G12&lt;0,0,I72-G12)</f>
        <v>937906.74433172191</v>
      </c>
      <c r="E74" s="36" t="s">
        <v>50</v>
      </c>
      <c r="F74" s="9">
        <f ca="1">I72-G12</f>
        <v>937906.74433172191</v>
      </c>
      <c r="G74" s="112"/>
      <c r="H74" s="112"/>
      <c r="I74" s="112"/>
      <c r="J74" s="112"/>
      <c r="K74" s="112"/>
      <c r="AE74" s="416">
        <f>'Crop Water Need'!B74</f>
        <v>2010</v>
      </c>
      <c r="AF74" s="416">
        <f>'Crop Water Need'!C74</f>
        <v>4</v>
      </c>
      <c r="AG74" s="85">
        <f>'Crop Water Need'!D74</f>
        <v>935.33719274715372</v>
      </c>
      <c r="AH74" s="85">
        <f>'Crop Water Need'!E74</f>
        <v>6792.9192245842214</v>
      </c>
      <c r="AI74" s="85">
        <f>'Crop Water Need'!F74</f>
        <v>4682.2825196505364</v>
      </c>
      <c r="AJ74" s="85">
        <f>'Crop Water Need'!G74</f>
        <v>1580.3108850409908</v>
      </c>
      <c r="AK74" s="85">
        <f>'Crop Water Need'!H74</f>
        <v>3820.0610027332041</v>
      </c>
      <c r="AL74" s="85">
        <f>'Crop Water Need'!I74</f>
        <v>15885.048822495948</v>
      </c>
      <c r="AM74" s="85">
        <f>'Crop Water Need'!J74</f>
        <v>20562.691161347437</v>
      </c>
      <c r="AN74" s="450">
        <f>Demand!D74</f>
        <v>1235.8000000000002</v>
      </c>
      <c r="AO74" s="450">
        <f>Demand!E74</f>
        <v>21702.400000000005</v>
      </c>
      <c r="AP74" s="450">
        <f>Demand!F74</f>
        <v>15259.270781370498</v>
      </c>
      <c r="AQ74" s="450">
        <f>Demand!G74</f>
        <v>1816.8474262182567</v>
      </c>
      <c r="AR74" s="450">
        <f>Demand!H74</f>
        <v>21411.303470852017</v>
      </c>
      <c r="AS74" s="450">
        <f>Demand!I74</f>
        <v>48702</v>
      </c>
      <c r="AT74" s="450">
        <f>Demand!J74</f>
        <v>61148.944634999993</v>
      </c>
      <c r="AU74" s="454">
        <f>'Forecast Supply'!B74</f>
        <v>2011</v>
      </c>
      <c r="AV74" s="455">
        <f>'Forecast Supply'!C74</f>
        <v>40817</v>
      </c>
      <c r="AW74" s="417">
        <f>'Forecast Supply'!D74</f>
        <v>167115</v>
      </c>
      <c r="AX74" s="417">
        <f>'Forecast Supply'!E74</f>
        <v>646007</v>
      </c>
      <c r="AY74" s="417">
        <f>'Forecast Supply'!F74</f>
        <v>365940</v>
      </c>
      <c r="AZ74" s="417">
        <f>'Forecast Supply'!G74</f>
        <v>119298</v>
      </c>
      <c r="BA74" s="417">
        <f>'Forecast Supply'!H74</f>
        <v>571177</v>
      </c>
      <c r="BB74" s="417">
        <f>'Forecast Supply'!I74</f>
        <v>1414011</v>
      </c>
      <c r="BC74" s="417">
        <f>'Forecast Supply'!J74</f>
        <v>893564</v>
      </c>
      <c r="BD74" s="448">
        <v>2010</v>
      </c>
      <c r="BE74" s="148">
        <v>4</v>
      </c>
      <c r="BF74" s="148">
        <f>AVERAGE(AN46,AN60)</f>
        <v>716.3</v>
      </c>
      <c r="BG74" s="148">
        <f t="shared" ref="BG74:BL74" si="95">AVERAGE(AO46,AO60)</f>
        <v>10905.55</v>
      </c>
      <c r="BH74" s="148">
        <f t="shared" si="95"/>
        <v>9544.5950458289153</v>
      </c>
      <c r="BI74" s="148">
        <f t="shared" si="95"/>
        <v>774.02340325752232</v>
      </c>
      <c r="BJ74" s="148">
        <f t="shared" si="95"/>
        <v>13894.461229635039</v>
      </c>
      <c r="BK74" s="148">
        <f t="shared" si="95"/>
        <v>38078.82364261469</v>
      </c>
      <c r="BL74" s="148">
        <f t="shared" si="95"/>
        <v>46918.998275000005</v>
      </c>
      <c r="BM74" s="152">
        <f>'Project Efficiency'!BQ74</f>
        <v>2010</v>
      </c>
      <c r="BN74" s="152">
        <f>'Project Efficiency'!BR74</f>
        <v>4</v>
      </c>
      <c r="BO74" s="155">
        <f>'Project Efficiency'!BS74</f>
        <v>1.7892693067970442</v>
      </c>
      <c r="BP74" s="155">
        <f>'Project Efficiency'!BT74</f>
        <v>0.3520607132493222</v>
      </c>
      <c r="BQ74" s="155">
        <f>'Project Efficiency'!BU74</f>
        <v>0.28189398023680323</v>
      </c>
      <c r="BR74" s="155">
        <f>'Project Efficiency'!BV74</f>
        <v>1.0166215275684336</v>
      </c>
      <c r="BS74" s="155">
        <f>'Project Efficiency'!BW74</f>
        <v>0.30421264589195995</v>
      </c>
      <c r="BT74" s="155">
        <f>'Project Efficiency'!BX74</f>
        <v>0.10017033551239239</v>
      </c>
      <c r="BU74" s="155">
        <f>'Project Efficiency'!BY74</f>
        <v>0.22194987358915733</v>
      </c>
      <c r="BV74" s="1041">
        <f>'Min-Max Diversions'!B74</f>
        <v>2017</v>
      </c>
      <c r="BW74" s="467" t="str">
        <f>'Min-Max Diversions'!C74</f>
        <v>Oct. Min.:</v>
      </c>
      <c r="BX74" s="467">
        <f>'Min-Max Diversions'!D74</f>
        <v>855.69999999999993</v>
      </c>
      <c r="BY74" s="467">
        <f>'Min-Max Diversions'!E74</f>
        <v>0</v>
      </c>
      <c r="BZ74" s="467">
        <f>'Min-Max Diversions'!F74</f>
        <v>4882.9897810577804</v>
      </c>
      <c r="CA74" s="467">
        <f>'Min-Max Diversions'!G74</f>
        <v>952.33887591032931</v>
      </c>
      <c r="CB74" s="467">
        <f>'Min-Max Diversions'!H74</f>
        <v>7045.8621667876851</v>
      </c>
      <c r="CC74" s="467">
        <f>'Min-Max Diversions'!I74</f>
        <v>18914</v>
      </c>
      <c r="CD74" s="467">
        <f>'Min-Max Diversions'!J74</f>
        <v>58620.358999999997</v>
      </c>
    </row>
    <row r="75" spans="1:82" x14ac:dyDescent="0.25">
      <c r="A75" s="112"/>
      <c r="B75" s="112"/>
      <c r="C75" s="112"/>
      <c r="D75" s="112"/>
      <c r="E75" s="112"/>
      <c r="F75" s="112"/>
      <c r="G75" s="112"/>
      <c r="H75" s="112"/>
      <c r="I75" s="112"/>
      <c r="J75" s="112"/>
      <c r="K75" s="112"/>
      <c r="AE75" s="420">
        <f>'Crop Water Need'!B75</f>
        <v>2010</v>
      </c>
      <c r="AF75" s="420">
        <f>'Crop Water Need'!C75</f>
        <v>5</v>
      </c>
      <c r="AG75" s="406">
        <f>'Crop Water Need'!D75</f>
        <v>1793.7603694969516</v>
      </c>
      <c r="AH75" s="406">
        <f>'Crop Water Need'!E75</f>
        <v>13116.445088455923</v>
      </c>
      <c r="AI75" s="406">
        <f>'Crop Water Need'!F75</f>
        <v>6589.7347031728987</v>
      </c>
      <c r="AJ75" s="406">
        <f>'Crop Water Need'!G75</f>
        <v>3122.889488290863</v>
      </c>
      <c r="AK75" s="406">
        <f>'Crop Water Need'!H75</f>
        <v>8179.4358597276814</v>
      </c>
      <c r="AL75" s="406">
        <f>'Crop Water Need'!I75</f>
        <v>30732.004293693401</v>
      </c>
      <c r="AM75" s="406">
        <f>'Crop Water Need'!J75</f>
        <v>39671.271579294829</v>
      </c>
      <c r="AN75" s="447">
        <f>Demand!D75</f>
        <v>5022.3</v>
      </c>
      <c r="AO75" s="447">
        <f>Demand!E75</f>
        <v>63110.6</v>
      </c>
      <c r="AP75" s="447">
        <f>Demand!F75</f>
        <v>29925.808889257467</v>
      </c>
      <c r="AQ75" s="447">
        <f>Demand!G75</f>
        <v>6969.211108932248</v>
      </c>
      <c r="AR75" s="447">
        <f>Demand!H75</f>
        <v>41543.065603217197</v>
      </c>
      <c r="AS75" s="447">
        <f>Demand!I75</f>
        <v>139387.66578184531</v>
      </c>
      <c r="AT75" s="447">
        <f>Demand!J75</f>
        <v>154135.98001500004</v>
      </c>
      <c r="AU75" s="456">
        <f>'Forecast Supply'!B75</f>
        <v>2011</v>
      </c>
      <c r="AV75" s="457">
        <f>'Forecast Supply'!C75</f>
        <v>40848</v>
      </c>
      <c r="AW75" s="409">
        <f>'Forecast Supply'!D75</f>
        <v>169281</v>
      </c>
      <c r="AX75" s="409">
        <f>'Forecast Supply'!E75</f>
        <v>701749</v>
      </c>
      <c r="AY75" s="409">
        <f>'Forecast Supply'!F75</f>
        <v>401872</v>
      </c>
      <c r="AZ75" s="409">
        <f>'Forecast Supply'!G75</f>
        <v>125771</v>
      </c>
      <c r="BA75" s="409">
        <f>'Forecast Supply'!H75</f>
        <v>608671</v>
      </c>
      <c r="BB75" s="409">
        <f>'Forecast Supply'!I75</f>
        <v>1563958</v>
      </c>
      <c r="BC75" s="409">
        <f>'Forecast Supply'!J75</f>
        <v>1215802</v>
      </c>
      <c r="BD75" s="448">
        <v>2010</v>
      </c>
      <c r="BE75" s="148">
        <v>5</v>
      </c>
      <c r="BF75" s="148">
        <f t="shared" ref="BF75:BF80" si="96">AVERAGE(AN47,AN61)</f>
        <v>8728.8999999999978</v>
      </c>
      <c r="BG75" s="148">
        <f t="shared" ref="BG75:BG80" si="97">AVERAGE(AO47,AO61)</f>
        <v>65969.3</v>
      </c>
      <c r="BH75" s="148">
        <f t="shared" ref="BH75:BH80" si="98">AVERAGE(AP47,AP61)</f>
        <v>46248.47168887077</v>
      </c>
      <c r="BI75" s="148">
        <f t="shared" ref="BI75:BI80" si="99">AVERAGE(AQ47,AQ61)</f>
        <v>6755.4638917167522</v>
      </c>
      <c r="BJ75" s="148">
        <f t="shared" ref="BJ75:BJ80" si="100">AVERAGE(AR47,AR61)</f>
        <v>66857.769713935209</v>
      </c>
      <c r="BK75" s="148">
        <f t="shared" ref="BK75:BK80" si="101">AVERAGE(AS47,AS61)</f>
        <v>153667.3222195697</v>
      </c>
      <c r="BL75" s="148">
        <f t="shared" ref="BL75:BL80" si="102">AVERAGE(AT47,AT61)</f>
        <v>173863.19662500004</v>
      </c>
      <c r="BM75" s="152">
        <f>'Project Efficiency'!BQ75</f>
        <v>2010</v>
      </c>
      <c r="BN75" s="152">
        <f>'Project Efficiency'!BR75</f>
        <v>5</v>
      </c>
      <c r="BO75" s="155">
        <f>'Project Efficiency'!BS75</f>
        <v>0.55121463071233801</v>
      </c>
      <c r="BP75" s="155">
        <f>'Project Efficiency'!BT75</f>
        <v>0.32019708849318457</v>
      </c>
      <c r="BQ75" s="155">
        <f>'Project Efficiency'!BU75</f>
        <v>0.25638382240807783</v>
      </c>
      <c r="BR75" s="155">
        <f>'Project Efficiency'!BV75</f>
        <v>0.52746408575868708</v>
      </c>
      <c r="BS75" s="155">
        <f>'Project Efficiency'!BW75</f>
        <v>0.32738280801103714</v>
      </c>
      <c r="BT75" s="155">
        <f>'Project Efficiency'!BX75</f>
        <v>0.30670235273010654</v>
      </c>
      <c r="BU75" s="155">
        <f>'Project Efficiency'!BY75</f>
        <v>0.3217590088506514</v>
      </c>
      <c r="BV75" s="1042">
        <f>'Min-Max Diversions'!B75</f>
        <v>2017</v>
      </c>
      <c r="BW75" s="468" t="str">
        <f>'Min-Max Diversions'!C75</f>
        <v>Oct. Max.:</v>
      </c>
      <c r="BX75" s="468">
        <f>'Min-Max Diversions'!D75</f>
        <v>2249.3000000000006</v>
      </c>
      <c r="BY75" s="468">
        <f>'Min-Max Diversions'!E75</f>
        <v>46345.199999999983</v>
      </c>
      <c r="BZ75" s="468">
        <f>'Min-Max Diversions'!F75</f>
        <v>12489.609953837065</v>
      </c>
      <c r="CA75" s="468">
        <f>'Min-Max Diversions'!G75</f>
        <v>2576.4825701674999</v>
      </c>
      <c r="CB75" s="468">
        <f>'Min-Max Diversions'!H75</f>
        <v>18197.183833340321</v>
      </c>
      <c r="CC75" s="468">
        <f>'Min-Max Diversions'!I75</f>
        <v>75769</v>
      </c>
      <c r="CD75" s="468">
        <f>'Min-Max Diversions'!J75</f>
        <v>95267.428336204466</v>
      </c>
    </row>
    <row r="76" spans="1:82" x14ac:dyDescent="0.25">
      <c r="B76" s="20" t="s">
        <v>134</v>
      </c>
      <c r="AE76" s="420">
        <f>'Crop Water Need'!B76</f>
        <v>2010</v>
      </c>
      <c r="AF76" s="420">
        <f>'Crop Water Need'!C76</f>
        <v>6</v>
      </c>
      <c r="AG76" s="406">
        <f>'Crop Water Need'!D76</f>
        <v>6417.9071309012397</v>
      </c>
      <c r="AH76" s="406">
        <f>'Crop Water Need'!E76</f>
        <v>26178.196322197538</v>
      </c>
      <c r="AI76" s="406">
        <f>'Crop Water Need'!F76</f>
        <v>19574.723047000422</v>
      </c>
      <c r="AJ76" s="406">
        <f>'Crop Water Need'!G76</f>
        <v>5824.5528158478355</v>
      </c>
      <c r="AK76" s="406">
        <f>'Crop Water Need'!H76</f>
        <v>29588.283782005234</v>
      </c>
      <c r="AL76" s="406">
        <f>'Crop Water Need'!I76</f>
        <v>63000.918330653076</v>
      </c>
      <c r="AM76" s="406">
        <f>'Crop Water Need'!J76</f>
        <v>74837.09388109608</v>
      </c>
      <c r="AN76" s="447">
        <f>Demand!D76</f>
        <v>9980.9000000000015</v>
      </c>
      <c r="AO76" s="447">
        <f>Demand!E76</f>
        <v>71846.233323895809</v>
      </c>
      <c r="AP76" s="447">
        <f>Demand!F76</f>
        <v>40726.612289940662</v>
      </c>
      <c r="AQ76" s="447">
        <f>Demand!G76</f>
        <v>7689.5803203781034</v>
      </c>
      <c r="AR76" s="447">
        <f>Demand!H76</f>
        <v>57116.654178762226</v>
      </c>
      <c r="AS76" s="447">
        <f>Demand!I76</f>
        <v>169467.00357230112</v>
      </c>
      <c r="AT76" s="447">
        <f>Demand!J76</f>
        <v>168615.92671499995</v>
      </c>
      <c r="AU76" s="152">
        <f>'Forecast Supply'!B76</f>
        <v>2012</v>
      </c>
      <c r="AV76" s="153">
        <f>'Forecast Supply'!C76</f>
        <v>41000</v>
      </c>
      <c r="AW76" s="107">
        <f>'Forecast Supply'!D76</f>
        <v>146420</v>
      </c>
      <c r="AX76" s="107">
        <f>'Forecast Supply'!E76</f>
        <v>488692</v>
      </c>
      <c r="AY76" s="107">
        <f>'Forecast Supply'!F76</f>
        <v>339496</v>
      </c>
      <c r="AZ76" s="107">
        <f>'Forecast Supply'!G76</f>
        <v>103221</v>
      </c>
      <c r="BA76" s="107">
        <f>'Forecast Supply'!H76</f>
        <v>529069</v>
      </c>
      <c r="BB76" s="107">
        <f>'Forecast Supply'!I76</f>
        <v>1295901</v>
      </c>
      <c r="BC76" s="107">
        <f>'Forecast Supply'!J76</f>
        <v>1073527</v>
      </c>
      <c r="BD76" s="448">
        <v>2010</v>
      </c>
      <c r="BE76" s="148">
        <v>6</v>
      </c>
      <c r="BF76" s="148">
        <f t="shared" si="96"/>
        <v>12524</v>
      </c>
      <c r="BG76" s="148">
        <f t="shared" si="97"/>
        <v>78421.200000000012</v>
      </c>
      <c r="BH76" s="148">
        <f t="shared" si="98"/>
        <v>52463.364837627887</v>
      </c>
      <c r="BI76" s="148">
        <f t="shared" si="99"/>
        <v>9767.959616025877</v>
      </c>
      <c r="BJ76" s="148">
        <f t="shared" si="100"/>
        <v>75830.046677350183</v>
      </c>
      <c r="BK76" s="148">
        <f t="shared" si="101"/>
        <v>183686.03013782838</v>
      </c>
      <c r="BL76" s="148">
        <f t="shared" si="102"/>
        <v>188671.58117250001</v>
      </c>
      <c r="BM76" s="152">
        <f>'Project Efficiency'!BQ76</f>
        <v>2010</v>
      </c>
      <c r="BN76" s="152">
        <f>'Project Efficiency'!BR76</f>
        <v>6</v>
      </c>
      <c r="BO76" s="155">
        <f>'Project Efficiency'!BS76</f>
        <v>0.70965427261430114</v>
      </c>
      <c r="BP76" s="155">
        <f>'Project Efficiency'!BT76</f>
        <v>0.42747693542895437</v>
      </c>
      <c r="BQ76" s="155">
        <f>'Project Efficiency'!BU76</f>
        <v>0.41088057620337637</v>
      </c>
      <c r="BR76" s="155">
        <f>'Project Efficiency'!BV76</f>
        <v>0.59165521229282281</v>
      </c>
      <c r="BS76" s="155">
        <f>'Project Efficiency'!BW76</f>
        <v>0.51356229373383167</v>
      </c>
      <c r="BT76" s="155">
        <f>'Project Efficiency'!BX76</f>
        <v>0.48885219513568978</v>
      </c>
      <c r="BU76" s="155">
        <f>'Project Efficiency'!BY76</f>
        <v>0.50972662860015572</v>
      </c>
      <c r="BV76" s="1040">
        <f>'Min-Max Diversions'!B76</f>
        <v>2018</v>
      </c>
      <c r="BW76" s="466" t="str">
        <f>'Min-Max Diversions'!C76</f>
        <v>Apr. Avg.:</v>
      </c>
      <c r="BX76" s="466">
        <f>'Min-Max Diversions'!D76</f>
        <v>1862.1923528403834</v>
      </c>
      <c r="BY76" s="466">
        <f>'Min-Max Diversions'!E76</f>
        <v>22037.657611579038</v>
      </c>
      <c r="BZ76" s="466">
        <f>'Min-Max Diversions'!F76</f>
        <v>15864.882800019295</v>
      </c>
      <c r="CA76" s="466">
        <f>'Min-Max Diversions'!G76</f>
        <v>1751.9969217619173</v>
      </c>
      <c r="CB76" s="466">
        <f>'Min-Max Diversions'!H76</f>
        <v>23295.796965626178</v>
      </c>
      <c r="CC76" s="466">
        <f>'Min-Max Diversions'!I76</f>
        <v>63394.446978002125</v>
      </c>
      <c r="CD76" s="466">
        <f>'Min-Max Diversions'!J76</f>
        <v>68991.100453321909</v>
      </c>
    </row>
    <row r="77" spans="1:82" ht="30.75" thickBot="1" x14ac:dyDescent="0.3">
      <c r="B77" s="46" t="s">
        <v>23</v>
      </c>
      <c r="C77" s="50" t="s">
        <v>44</v>
      </c>
      <c r="D77" s="48" t="s">
        <v>46</v>
      </c>
      <c r="E77" s="49" t="s">
        <v>51</v>
      </c>
      <c r="F77" s="49" t="s">
        <v>47</v>
      </c>
      <c r="G77" s="51" t="s">
        <v>43</v>
      </c>
      <c r="H77" s="52" t="s">
        <v>45</v>
      </c>
      <c r="I77" s="47" t="s">
        <v>52</v>
      </c>
      <c r="AE77" s="420">
        <f>'Crop Water Need'!B77</f>
        <v>2010</v>
      </c>
      <c r="AF77" s="420">
        <f>'Crop Water Need'!C77</f>
        <v>7</v>
      </c>
      <c r="AG77" s="406">
        <f>'Crop Water Need'!D77</f>
        <v>10853.897524028418</v>
      </c>
      <c r="AH77" s="406">
        <f>'Crop Water Need'!E77</f>
        <v>43180.521687201122</v>
      </c>
      <c r="AI77" s="406">
        <f>'Crop Water Need'!F77</f>
        <v>27438.931997879892</v>
      </c>
      <c r="AJ77" s="406">
        <f>'Crop Water Need'!G77</f>
        <v>8489.5672926459738</v>
      </c>
      <c r="AK77" s="406">
        <f>'Crop Water Need'!H77</f>
        <v>47932.510302717848</v>
      </c>
      <c r="AL77" s="406">
        <f>'Crop Water Need'!I77</f>
        <v>105603.8109868586</v>
      </c>
      <c r="AM77" s="406">
        <f>'Crop Water Need'!J77</f>
        <v>119040.87186943524</v>
      </c>
      <c r="AN77" s="447">
        <f>Demand!D77</f>
        <v>15380.300000000003</v>
      </c>
      <c r="AO77" s="447">
        <f>Demand!E77</f>
        <v>95835.152052661404</v>
      </c>
      <c r="AP77" s="447">
        <f>Demand!F77</f>
        <v>59582.840412445534</v>
      </c>
      <c r="AQ77" s="447">
        <f>Demand!G77</f>
        <v>11460.103152174226</v>
      </c>
      <c r="AR77" s="447">
        <f>Demand!H77</f>
        <v>82045.627222031952</v>
      </c>
      <c r="AS77" s="447">
        <f>Demand!I77</f>
        <v>219124.53284734191</v>
      </c>
      <c r="AT77" s="447">
        <f>Demand!J77</f>
        <v>207849.62118787738</v>
      </c>
      <c r="AU77" s="152">
        <f>'Forecast Supply'!B77</f>
        <v>2012</v>
      </c>
      <c r="AV77" s="153">
        <f>'Forecast Supply'!C77</f>
        <v>41091</v>
      </c>
      <c r="AW77" s="107">
        <f>'Forecast Supply'!D77</f>
        <v>146420</v>
      </c>
      <c r="AX77" s="107">
        <f>'Forecast Supply'!E77</f>
        <v>488692</v>
      </c>
      <c r="AY77" s="107">
        <f>'Forecast Supply'!F77</f>
        <v>339496</v>
      </c>
      <c r="AZ77" s="107">
        <f>'Forecast Supply'!G77</f>
        <v>103221</v>
      </c>
      <c r="BA77" s="107">
        <f>'Forecast Supply'!H77</f>
        <v>529069</v>
      </c>
      <c r="BB77" s="107">
        <f>'Forecast Supply'!I77</f>
        <v>1295901</v>
      </c>
      <c r="BC77" s="107">
        <f>'Forecast Supply'!J77</f>
        <v>1073527</v>
      </c>
      <c r="BD77" s="448">
        <v>2010</v>
      </c>
      <c r="BE77" s="148">
        <v>7</v>
      </c>
      <c r="BF77" s="148">
        <f t="shared" si="96"/>
        <v>15710.550000000001</v>
      </c>
      <c r="BG77" s="148">
        <f t="shared" si="97"/>
        <v>94753.35000000002</v>
      </c>
      <c r="BH77" s="148">
        <f t="shared" si="98"/>
        <v>59606.35606944585</v>
      </c>
      <c r="BI77" s="148">
        <f t="shared" si="99"/>
        <v>12709.021790926672</v>
      </c>
      <c r="BJ77" s="148">
        <f t="shared" si="100"/>
        <v>86154.351264059747</v>
      </c>
      <c r="BK77" s="148">
        <f t="shared" si="101"/>
        <v>216214.19618997531</v>
      </c>
      <c r="BL77" s="148">
        <f t="shared" si="102"/>
        <v>213543.40173250006</v>
      </c>
      <c r="BM77" s="152">
        <f>'Project Efficiency'!BQ77</f>
        <v>2010</v>
      </c>
      <c r="BN77" s="152">
        <f>'Project Efficiency'!BR77</f>
        <v>7</v>
      </c>
      <c r="BO77" s="155">
        <f>'Project Efficiency'!BS77</f>
        <v>0.73762742147495308</v>
      </c>
      <c r="BP77" s="155">
        <f>'Project Efficiency'!BT77</f>
        <v>0.4332264695381437</v>
      </c>
      <c r="BQ77" s="155">
        <f>'Project Efficiency'!BU77</f>
        <v>0.56547816439266851</v>
      </c>
      <c r="BR77" s="155">
        <f>'Project Efficiency'!BV77</f>
        <v>0.66125648703716067</v>
      </c>
      <c r="BS77" s="155">
        <f>'Project Efficiency'!BW77</f>
        <v>0.63831213533912246</v>
      </c>
      <c r="BT77" s="155">
        <f>'Project Efficiency'!BX77</f>
        <v>0.46058172414391874</v>
      </c>
      <c r="BU77" s="155">
        <f>'Project Efficiency'!BY77</f>
        <v>0.5541890778166082</v>
      </c>
      <c r="BV77" s="1041">
        <f>'Min-Max Diversions'!B77</f>
        <v>2018</v>
      </c>
      <c r="BW77" s="467" t="str">
        <f>'Min-Max Diversions'!C77</f>
        <v>Oct. Avg.:</v>
      </c>
      <c r="BX77" s="467">
        <f>'Min-Max Diversions'!D77</f>
        <v>1529.0573955739383</v>
      </c>
      <c r="BY77" s="467">
        <f>'Min-Max Diversions'!E77</f>
        <v>14802.356706483855</v>
      </c>
      <c r="BZ77" s="467">
        <f>'Min-Max Diversions'!F77</f>
        <v>8241.459228083957</v>
      </c>
      <c r="CA77" s="467">
        <f>'Min-Max Diversions'!G77</f>
        <v>1622.454195388061</v>
      </c>
      <c r="CB77" s="467">
        <f>'Min-Max Diversions'!H77</f>
        <v>12068.124438370853</v>
      </c>
      <c r="CC77" s="467">
        <f>'Min-Max Diversions'!I77</f>
        <v>43796.108284143549</v>
      </c>
      <c r="CD77" s="467">
        <f>'Min-Max Diversions'!J77</f>
        <v>76525.727060021542</v>
      </c>
    </row>
    <row r="78" spans="1:82" ht="15.75" thickTop="1" x14ac:dyDescent="0.25">
      <c r="B78" s="29" t="s">
        <v>31</v>
      </c>
      <c r="C78" s="57">
        <f t="shared" ref="C78:C84" ca="1" si="103">C18</f>
        <v>59478.062425339223</v>
      </c>
      <c r="D78" s="14">
        <f t="shared" ref="D78:D84" ca="1" si="104">C8</f>
        <v>113973.89350000001</v>
      </c>
      <c r="E78" s="30">
        <f ca="1">D78</f>
        <v>113973.89350000001</v>
      </c>
      <c r="F78" s="58">
        <f t="shared" ref="F78:F84" ca="1" si="105">D8</f>
        <v>37511.844765639908</v>
      </c>
      <c r="G78" s="55">
        <f t="shared" ref="G78:G82" ca="1" si="106">E18</f>
        <v>0.3066983813668317</v>
      </c>
      <c r="H78" s="45">
        <f ca="1">IF(J$8&gt;(F78/G78),J$8,(F78/G78))</f>
        <v>122308.58408337423</v>
      </c>
      <c r="I78" s="30">
        <f ca="1">H78</f>
        <v>122308.58408337423</v>
      </c>
      <c r="J78" s="73"/>
      <c r="AE78" s="420">
        <f>'Crop Water Need'!B78</f>
        <v>2010</v>
      </c>
      <c r="AF78" s="420">
        <f>'Crop Water Need'!C78</f>
        <v>8</v>
      </c>
      <c r="AG78" s="406">
        <f>'Crop Water Need'!D78</f>
        <v>7488.0719076183486</v>
      </c>
      <c r="AH78" s="406">
        <f>'Crop Water Need'!E78</f>
        <v>31725.22052844839</v>
      </c>
      <c r="AI78" s="406">
        <f>'Crop Water Need'!F78</f>
        <v>17065.209996402849</v>
      </c>
      <c r="AJ78" s="406">
        <f>'Crop Water Need'!G78</f>
        <v>5383.2352917369635</v>
      </c>
      <c r="AK78" s="406">
        <f>'Crop Water Need'!H78</f>
        <v>29589.703691621798</v>
      </c>
      <c r="AL78" s="406">
        <f>'Crop Water Need'!I78</f>
        <v>77891.463629667298</v>
      </c>
      <c r="AM78" s="406">
        <f>'Crop Water Need'!J78</f>
        <v>82886.748676817035</v>
      </c>
      <c r="AN78" s="447">
        <f>Demand!D78</f>
        <v>12315.400000000003</v>
      </c>
      <c r="AO78" s="447">
        <f>Demand!E78</f>
        <v>84733.747522650068</v>
      </c>
      <c r="AP78" s="447">
        <f>Demand!F78</f>
        <v>43855.049900520135</v>
      </c>
      <c r="AQ78" s="447">
        <f>Demand!G78</f>
        <v>9958.9308741917448</v>
      </c>
      <c r="AR78" s="447">
        <f>Demand!H78</f>
        <v>59890.725620916863</v>
      </c>
      <c r="AS78" s="447">
        <f>Demand!I78</f>
        <v>200300.89749278605</v>
      </c>
      <c r="AT78" s="447">
        <f>Demand!J78</f>
        <v>196301.38440942662</v>
      </c>
      <c r="AU78" s="152">
        <f>'Forecast Supply'!B78</f>
        <v>2012</v>
      </c>
      <c r="AV78" s="153">
        <f>'Forecast Supply'!C78</f>
        <v>41122</v>
      </c>
      <c r="AW78" s="107">
        <f>'Forecast Supply'!D78</f>
        <v>131379.77309999999</v>
      </c>
      <c r="AX78" s="107">
        <f>'Forecast Supply'!E78</f>
        <v>498281.51720000012</v>
      </c>
      <c r="AY78" s="107">
        <f>'Forecast Supply'!F78</f>
        <v>345843.22357520007</v>
      </c>
      <c r="AZ78" s="107">
        <f>'Forecast Supply'!G78</f>
        <v>108418.98595</v>
      </c>
      <c r="BA78" s="107">
        <f>'Forecast Supply'!H78</f>
        <v>520641.52322480013</v>
      </c>
      <c r="BB78" s="107">
        <f>'Forecast Supply'!I78</f>
        <v>1260007.0346000001</v>
      </c>
      <c r="BC78" s="107">
        <f>'Forecast Supply'!J78</f>
        <v>1152317.9966500001</v>
      </c>
      <c r="BD78" s="448">
        <v>2010</v>
      </c>
      <c r="BE78" s="148">
        <v>8</v>
      </c>
      <c r="BF78" s="148">
        <f t="shared" si="96"/>
        <v>12770.2</v>
      </c>
      <c r="BG78" s="148">
        <f t="shared" si="97"/>
        <v>83850.149999999965</v>
      </c>
      <c r="BH78" s="148">
        <f t="shared" si="98"/>
        <v>46869.849704853441</v>
      </c>
      <c r="BI78" s="148">
        <f t="shared" si="99"/>
        <v>9464.2472830874522</v>
      </c>
      <c r="BJ78" s="148">
        <f t="shared" si="100"/>
        <v>67724.402402991953</v>
      </c>
      <c r="BK78" s="148">
        <f t="shared" si="101"/>
        <v>193292.44835949369</v>
      </c>
      <c r="BL78" s="148">
        <f t="shared" si="102"/>
        <v>200087.06004250003</v>
      </c>
      <c r="BM78" s="152">
        <f>'Project Efficiency'!BQ78</f>
        <v>2010</v>
      </c>
      <c r="BN78" s="152">
        <f>'Project Efficiency'!BR78</f>
        <v>8</v>
      </c>
      <c r="BO78" s="155">
        <f>'Project Efficiency'!BS78</f>
        <v>0.56006701285884197</v>
      </c>
      <c r="BP78" s="155">
        <f>'Project Efficiency'!BT78</f>
        <v>0.37193295874141319</v>
      </c>
      <c r="BQ78" s="155">
        <f>'Project Efficiency'!BU78</f>
        <v>0.59145748032735557</v>
      </c>
      <c r="BR78" s="155">
        <f>'Project Efficiency'!BV78</f>
        <v>0.64125711539782526</v>
      </c>
      <c r="BS78" s="155">
        <f>'Project Efficiency'!BW78</f>
        <v>0.54338548044912083</v>
      </c>
      <c r="BT78" s="155">
        <f>'Project Efficiency'!BX78</f>
        <v>0.29443331601961437</v>
      </c>
      <c r="BU78" s="155">
        <f>'Project Efficiency'!BY78</f>
        <v>0.41906151985500562</v>
      </c>
      <c r="BV78" s="1041">
        <f>'Min-Max Diversions'!B78</f>
        <v>2018</v>
      </c>
      <c r="BW78" s="467" t="str">
        <f>'Min-Max Diversions'!C78</f>
        <v>Oct. Min.:</v>
      </c>
      <c r="BX78" s="467">
        <f>'Min-Max Diversions'!D78</f>
        <v>855.69999999999993</v>
      </c>
      <c r="BY78" s="467">
        <f>'Min-Max Diversions'!E78</f>
        <v>0</v>
      </c>
      <c r="BZ78" s="467">
        <f>'Min-Max Diversions'!F78</f>
        <v>4882.9897810577804</v>
      </c>
      <c r="CA78" s="467">
        <f>'Min-Max Diversions'!G78</f>
        <v>952.33887591032931</v>
      </c>
      <c r="CB78" s="467">
        <f>'Min-Max Diversions'!H78</f>
        <v>7045.8621667876851</v>
      </c>
      <c r="CC78" s="467">
        <f>'Min-Max Diversions'!I78</f>
        <v>18914</v>
      </c>
      <c r="CD78" s="467">
        <f>'Min-Max Diversions'!J78</f>
        <v>58620.358999999997</v>
      </c>
    </row>
    <row r="79" spans="1:82" x14ac:dyDescent="0.25">
      <c r="B79" s="29" t="s">
        <v>32</v>
      </c>
      <c r="C79" s="40">
        <f t="shared" ca="1" si="103"/>
        <v>177716.45776615772</v>
      </c>
      <c r="D79" s="13">
        <f t="shared" ca="1" si="104"/>
        <v>195013.75300000003</v>
      </c>
      <c r="E79" s="30">
        <f t="shared" ref="E79:E84" ca="1" si="107">E78+D79</f>
        <v>308987.64650000003</v>
      </c>
      <c r="F79" s="53">
        <f t="shared" ca="1" si="105"/>
        <v>59973.666096687652</v>
      </c>
      <c r="G79" s="42">
        <f t="shared" ca="1" si="106"/>
        <v>0.29309725739792802</v>
      </c>
      <c r="H79" s="45">
        <f ca="1">IF(F79="",C79,F79/G79)</f>
        <v>204620.35922520925</v>
      </c>
      <c r="I79" s="30">
        <f t="shared" ref="I79:I83" ca="1" si="108">I78+H79</f>
        <v>326928.94330858346</v>
      </c>
      <c r="J79" s="73"/>
      <c r="AE79" s="420">
        <f>'Crop Water Need'!B79</f>
        <v>2010</v>
      </c>
      <c r="AF79" s="420">
        <f>'Crop Water Need'!C79</f>
        <v>9</v>
      </c>
      <c r="AG79" s="406">
        <f>'Crop Water Need'!D79</f>
        <v>3979.1101394320381</v>
      </c>
      <c r="AH79" s="406">
        <f>'Crop Water Need'!E79</f>
        <v>18383.177812599712</v>
      </c>
      <c r="AI79" s="406">
        <f>'Crop Water Need'!F79</f>
        <v>9410.8044620492365</v>
      </c>
      <c r="AJ79" s="406">
        <f>'Crop Water Need'!G79</f>
        <v>2677.3124409886877</v>
      </c>
      <c r="AK79" s="406">
        <f>'Crop Water Need'!H79</f>
        <v>15893.826994217496</v>
      </c>
      <c r="AL79" s="406">
        <f>'Crop Water Need'!I79</f>
        <v>43193.888308358575</v>
      </c>
      <c r="AM79" s="406">
        <f>'Crop Water Need'!J79</f>
        <v>39690.206635014656</v>
      </c>
      <c r="AN79" s="447">
        <f>Demand!D79</f>
        <v>7843.5000000000009</v>
      </c>
      <c r="AO79" s="447">
        <f>Demand!E79</f>
        <v>66217.458507927528</v>
      </c>
      <c r="AP79" s="447">
        <f>Demand!F79</f>
        <v>32175.163956638564</v>
      </c>
      <c r="AQ79" s="447">
        <f>Demand!G79</f>
        <v>5175.9213125604592</v>
      </c>
      <c r="AR79" s="447">
        <f>Demand!H79</f>
        <v>43940.098100812691</v>
      </c>
      <c r="AS79" s="447">
        <f>Demand!I79</f>
        <v>150408.86820123743</v>
      </c>
      <c r="AT79" s="447">
        <f>Demand!J79</f>
        <v>151732.13023369573</v>
      </c>
      <c r="AU79" s="152">
        <f>'Forecast Supply'!B79</f>
        <v>2012</v>
      </c>
      <c r="AV79" s="153">
        <f>'Forecast Supply'!C79</f>
        <v>41153</v>
      </c>
      <c r="AW79" s="107">
        <f>'Forecast Supply'!D79</f>
        <v>131379.77309999999</v>
      </c>
      <c r="AX79" s="107">
        <f>'Forecast Supply'!E79</f>
        <v>498281.51720000012</v>
      </c>
      <c r="AY79" s="107">
        <f>'Forecast Supply'!F79</f>
        <v>345843.22357520007</v>
      </c>
      <c r="AZ79" s="107">
        <f>'Forecast Supply'!G79</f>
        <v>108418.98595</v>
      </c>
      <c r="BA79" s="107">
        <f>'Forecast Supply'!H79</f>
        <v>520641.52322480013</v>
      </c>
      <c r="BB79" s="107">
        <f>'Forecast Supply'!I79</f>
        <v>1260007.0346000001</v>
      </c>
      <c r="BC79" s="107">
        <f>'Forecast Supply'!J79</f>
        <v>1152317.9966500001</v>
      </c>
      <c r="BD79" s="448">
        <v>2010</v>
      </c>
      <c r="BE79" s="148">
        <v>9</v>
      </c>
      <c r="BF79" s="148">
        <f t="shared" si="96"/>
        <v>6778.25</v>
      </c>
      <c r="BG79" s="148">
        <f t="shared" si="97"/>
        <v>64945.45</v>
      </c>
      <c r="BH79" s="148">
        <f t="shared" si="98"/>
        <v>29507.470742826274</v>
      </c>
      <c r="BI79" s="148">
        <f t="shared" si="99"/>
        <v>5242.8484160919334</v>
      </c>
      <c r="BJ79" s="148">
        <f t="shared" si="100"/>
        <v>42704.832725519278</v>
      </c>
      <c r="BK79" s="148">
        <f t="shared" si="101"/>
        <v>138501.33514744829</v>
      </c>
      <c r="BL79" s="148">
        <f t="shared" si="102"/>
        <v>146527.67071500001</v>
      </c>
      <c r="BM79" s="152">
        <f>'Project Efficiency'!BQ79</f>
        <v>2010</v>
      </c>
      <c r="BN79" s="152">
        <f>'Project Efficiency'!BR79</f>
        <v>9</v>
      </c>
      <c r="BO79" s="155">
        <f>'Project Efficiency'!BS79</f>
        <v>0.44310798842787263</v>
      </c>
      <c r="BP79" s="155">
        <f>'Project Efficiency'!BT79</f>
        <v>0.26208687276724002</v>
      </c>
      <c r="BQ79" s="155">
        <f>'Project Efficiency'!BU79</f>
        <v>0.5078485936907009</v>
      </c>
      <c r="BR79" s="155">
        <f>'Project Efficiency'!BV79</f>
        <v>0.58074563548308344</v>
      </c>
      <c r="BS79" s="155">
        <f>'Project Efficiency'!BW79</f>
        <v>0.45008976726187788</v>
      </c>
      <c r="BT79" s="155">
        <f>'Project Efficiency'!BX79</f>
        <v>0.2128308056512066</v>
      </c>
      <c r="BU79" s="155">
        <f>'Project Efficiency'!BY79</f>
        <v>0.24960571250161226</v>
      </c>
      <c r="BV79" s="1042">
        <f>'Min-Max Diversions'!B79</f>
        <v>2018</v>
      </c>
      <c r="BW79" s="468" t="str">
        <f>'Min-Max Diversions'!C79</f>
        <v>Oct. Max.:</v>
      </c>
      <c r="BX79" s="468">
        <f>'Min-Max Diversions'!D79</f>
        <v>2249.3000000000006</v>
      </c>
      <c r="BY79" s="468">
        <f>'Min-Max Diversions'!E79</f>
        <v>46345.199999999983</v>
      </c>
      <c r="BZ79" s="468">
        <f>'Min-Max Diversions'!F79</f>
        <v>12489.609953837065</v>
      </c>
      <c r="CA79" s="468">
        <f>'Min-Max Diversions'!G79</f>
        <v>2576.4825701674999</v>
      </c>
      <c r="CB79" s="468">
        <f>'Min-Max Diversions'!H79</f>
        <v>18197.183833340321</v>
      </c>
      <c r="CC79" s="468">
        <f>'Min-Max Diversions'!I79</f>
        <v>75769</v>
      </c>
      <c r="CD79" s="468">
        <f>'Min-Max Diversions'!J79</f>
        <v>95267.428336204466</v>
      </c>
    </row>
    <row r="80" spans="1:82" x14ac:dyDescent="0.25">
      <c r="B80" s="29" t="s">
        <v>33</v>
      </c>
      <c r="C80" s="40">
        <f t="shared" ca="1" si="103"/>
        <v>189101.54668886386</v>
      </c>
      <c r="D80" s="13">
        <f t="shared" ca="1" si="104"/>
        <v>211312.17249999996</v>
      </c>
      <c r="E80" s="30">
        <f t="shared" ca="1" si="107"/>
        <v>520299.81900000002</v>
      </c>
      <c r="F80" s="53">
        <f t="shared" ca="1" si="105"/>
        <v>120128.04217652917</v>
      </c>
      <c r="G80" s="42">
        <f t="shared" ca="1" si="106"/>
        <v>0.50175875350351451</v>
      </c>
      <c r="H80" s="45">
        <f ca="1">IF(F80="",C80,F80/G80)</f>
        <v>239413.94412701111</v>
      </c>
      <c r="I80" s="30">
        <f t="shared" ca="1" si="108"/>
        <v>566342.88743559457</v>
      </c>
      <c r="J80" s="197"/>
      <c r="K80" s="198"/>
      <c r="AE80" s="408">
        <f>'Crop Water Need'!B80</f>
        <v>2010</v>
      </c>
      <c r="AF80" s="408">
        <f>'Crop Water Need'!C80</f>
        <v>10</v>
      </c>
      <c r="AG80" s="284">
        <f>'Crop Water Need'!D80</f>
        <v>53.16276929327902</v>
      </c>
      <c r="AH80" s="284">
        <f>'Crop Water Need'!E80</f>
        <v>707.25444954299053</v>
      </c>
      <c r="AI80" s="284">
        <f>'Crop Water Need'!F80</f>
        <v>146.9048612795392</v>
      </c>
      <c r="AJ80" s="284">
        <f>'Crop Water Need'!G80</f>
        <v>107.29039536500159</v>
      </c>
      <c r="AK80" s="284">
        <f>'Crop Water Need'!H80</f>
        <v>166.20930507921886</v>
      </c>
      <c r="AL80" s="284">
        <f>'Crop Water Need'!I80</f>
        <v>1574.4460586878949</v>
      </c>
      <c r="AM80" s="284">
        <f>'Crop Water Need'!J80</f>
        <v>1660.343765937012</v>
      </c>
      <c r="AN80" s="451">
        <f>Demand!D80</f>
        <v>1749.3</v>
      </c>
      <c r="AO80" s="451">
        <f>Demand!E80</f>
        <v>27930.608592865232</v>
      </c>
      <c r="AP80" s="451">
        <f>Demand!F80</f>
        <v>10016.9966308154</v>
      </c>
      <c r="AQ80" s="451">
        <f>Demand!G80</f>
        <v>2400.205805544957</v>
      </c>
      <c r="AR80" s="451">
        <f>Demand!H80</f>
        <v>13889.927742418817</v>
      </c>
      <c r="AS80" s="451">
        <f>Demand!I80</f>
        <v>68429.032104488157</v>
      </c>
      <c r="AT80" s="451">
        <f>Demand!J80</f>
        <v>89860.919349000309</v>
      </c>
      <c r="AU80" s="152">
        <f>'Forecast Supply'!B80</f>
        <v>2012</v>
      </c>
      <c r="AV80" s="153">
        <f>'Forecast Supply'!C80</f>
        <v>41183</v>
      </c>
      <c r="AW80" s="107">
        <f>'Forecast Supply'!D80</f>
        <v>131379.77309999999</v>
      </c>
      <c r="AX80" s="107">
        <f>'Forecast Supply'!E80</f>
        <v>498281.51720000012</v>
      </c>
      <c r="AY80" s="107">
        <f>'Forecast Supply'!F80</f>
        <v>345843.22357520007</v>
      </c>
      <c r="AZ80" s="107">
        <f>'Forecast Supply'!G80</f>
        <v>108418.98595</v>
      </c>
      <c r="BA80" s="107">
        <f>'Forecast Supply'!H80</f>
        <v>520641.52322480013</v>
      </c>
      <c r="BB80" s="107">
        <f>'Forecast Supply'!I80</f>
        <v>1260007.0346000001</v>
      </c>
      <c r="BC80" s="107">
        <f>'Forecast Supply'!J80</f>
        <v>1152317.9966500001</v>
      </c>
      <c r="BD80" s="448">
        <v>2010</v>
      </c>
      <c r="BE80" s="148">
        <v>10</v>
      </c>
      <c r="BF80" s="148">
        <f t="shared" si="96"/>
        <v>1264.8999999999999</v>
      </c>
      <c r="BG80" s="148">
        <f t="shared" si="97"/>
        <v>16884.550000000003</v>
      </c>
      <c r="BH80" s="148">
        <f t="shared" si="98"/>
        <v>6736.84968741178</v>
      </c>
      <c r="BI80" s="148">
        <f t="shared" si="99"/>
        <v>1619.3862639019937</v>
      </c>
      <c r="BJ80" s="148">
        <f t="shared" si="100"/>
        <v>9717.8498596437257</v>
      </c>
      <c r="BK80" s="148">
        <f t="shared" si="101"/>
        <v>41935.344303069927</v>
      </c>
      <c r="BL80" s="148">
        <f t="shared" si="102"/>
        <v>75769.819009999977</v>
      </c>
      <c r="BM80" s="152">
        <f>'Project Efficiency'!BQ80</f>
        <v>2010</v>
      </c>
      <c r="BN80" s="152">
        <f>'Project Efficiency'!BR80</f>
        <v>10</v>
      </c>
      <c r="BO80" s="155">
        <f>'Project Efficiency'!BS80</f>
        <v>0.14806989500158718</v>
      </c>
      <c r="BP80" s="155">
        <f>'Project Efficiency'!BT80</f>
        <v>0.49490345773103794</v>
      </c>
      <c r="BQ80" s="155">
        <f>'Project Efficiency'!BU80</f>
        <v>0.16601449712606783</v>
      </c>
      <c r="BR80" s="155">
        <f>'Project Efficiency'!BV80</f>
        <v>0.37420629725614168</v>
      </c>
      <c r="BS80" s="155">
        <f>'Project Efficiency'!BW80</f>
        <v>0.18172520058012939</v>
      </c>
      <c r="BT80" s="155">
        <f>'Project Efficiency'!BX80</f>
        <v>0.13911358744498831</v>
      </c>
      <c r="BU80" s="155">
        <f>'Project Efficiency'!BY80</f>
        <v>0.1172982696599315</v>
      </c>
      <c r="BV80" s="1040">
        <f>'Min-Max Diversions'!B80</f>
        <v>2019</v>
      </c>
      <c r="BW80" s="466" t="str">
        <f>'Min-Max Diversions'!C80</f>
        <v>Apr. Avg.:</v>
      </c>
      <c r="BX80" s="466">
        <f>'Min-Max Diversions'!D80</f>
        <v>1858.9204526908898</v>
      </c>
      <c r="BY80" s="466">
        <f>'Min-Max Diversions'!E80</f>
        <v>22420.7477977378</v>
      </c>
      <c r="BZ80" s="466">
        <f>'Min-Max Diversions'!F80</f>
        <v>15840.388914358782</v>
      </c>
      <c r="CA80" s="466">
        <f>'Min-Max Diversions'!G80</f>
        <v>1810.6671413491488</v>
      </c>
      <c r="CB80" s="466">
        <f>'Min-Max Diversions'!H80</f>
        <v>23179.913312901816</v>
      </c>
      <c r="CC80" s="466">
        <f>'Min-Max Diversions'!I80</f>
        <v>64462.752953762225</v>
      </c>
      <c r="CD80" s="466">
        <f>'Min-Max Diversions'!J80</f>
        <v>69926.896980580626</v>
      </c>
    </row>
    <row r="81" spans="1:82" x14ac:dyDescent="0.25">
      <c r="B81" s="29" t="s">
        <v>34</v>
      </c>
      <c r="C81" s="40">
        <f t="shared" ca="1" si="103"/>
        <v>210396.30690115943</v>
      </c>
      <c r="D81" s="13">
        <f t="shared" ca="1" si="104"/>
        <v>0</v>
      </c>
      <c r="E81" s="30">
        <f t="shared" ca="1" si="107"/>
        <v>520299.81900000002</v>
      </c>
      <c r="F81" s="53">
        <f t="shared" ca="1" si="105"/>
        <v>119973.99828378687</v>
      </c>
      <c r="G81" s="42">
        <f ca="1">E21</f>
        <v>0.58310858643082875</v>
      </c>
      <c r="H81" s="45">
        <f ca="1">IF(F81="",C81,F81/G81)</f>
        <v>205748.98239475468</v>
      </c>
      <c r="I81" s="30">
        <f t="shared" ca="1" si="108"/>
        <v>772091.86983034923</v>
      </c>
      <c r="J81" s="197"/>
      <c r="K81" s="198"/>
      <c r="AE81" s="144">
        <f>'Crop Water Need'!B81</f>
        <v>2011</v>
      </c>
      <c r="AF81" s="144">
        <f>'Crop Water Need'!C81</f>
        <v>4</v>
      </c>
      <c r="AG81" s="9">
        <f>'Crop Water Need'!D81</f>
        <v>1369.0696108502798</v>
      </c>
      <c r="AH81" s="9">
        <f>'Crop Water Need'!E81</f>
        <v>4794.7676351191149</v>
      </c>
      <c r="AI81" s="9">
        <f>'Crop Water Need'!F81</f>
        <v>5706.7467509909202</v>
      </c>
      <c r="AJ81" s="9">
        <f>'Crop Water Need'!G81</f>
        <v>1049.1792919774912</v>
      </c>
      <c r="AK81" s="9">
        <f>'Crop Water Need'!H81</f>
        <v>5438.7337093871047</v>
      </c>
      <c r="AL81" s="9">
        <f>'Crop Water Need'!I81</f>
        <v>11123.765862366108</v>
      </c>
      <c r="AM81" s="9">
        <f>'Crop Water Need'!J81</f>
        <v>14087.156969563972</v>
      </c>
      <c r="AN81" s="148">
        <f>Demand!D81</f>
        <v>432.79999999999995</v>
      </c>
      <c r="AO81" s="148">
        <f>Demand!E81</f>
        <v>11603.2</v>
      </c>
      <c r="AP81" s="148">
        <f>Demand!F81</f>
        <v>6853.2162742045512</v>
      </c>
      <c r="AQ81" s="148">
        <f>Demand!G81</f>
        <v>0</v>
      </c>
      <c r="AR81" s="148">
        <f>Demand!H81</f>
        <v>9863.660162755099</v>
      </c>
      <c r="AS81" s="148">
        <f>Demand!I81</f>
        <v>47626</v>
      </c>
      <c r="AT81" s="148">
        <f>Demand!J81</f>
        <v>44787.48950499999</v>
      </c>
      <c r="AU81" s="152">
        <f>'Forecast Supply'!B81</f>
        <v>2012</v>
      </c>
      <c r="AV81" s="153">
        <f>'Forecast Supply'!C81</f>
        <v>41214</v>
      </c>
      <c r="AW81" s="107">
        <f>'Forecast Supply'!D81</f>
        <v>131379.9</v>
      </c>
      <c r="AX81" s="107">
        <f>'Forecast Supply'!E81</f>
        <v>490168.21399999998</v>
      </c>
      <c r="AY81" s="107">
        <f>'Forecast Supply'!F81</f>
        <v>341590.2</v>
      </c>
      <c r="AZ81" s="107">
        <f>'Forecast Supply'!G81</f>
        <v>94161.645000000004</v>
      </c>
      <c r="BA81" s="107">
        <f>'Forecast Supply'!H81</f>
        <v>519437.7</v>
      </c>
      <c r="BB81" s="107">
        <f>'Forecast Supply'!I81</f>
        <v>1217108.7</v>
      </c>
      <c r="BC81" s="107">
        <f>'Forecast Supply'!J81</f>
        <v>1173413.2</v>
      </c>
      <c r="BD81" s="458">
        <v>2011</v>
      </c>
      <c r="BE81" s="450">
        <v>4</v>
      </c>
      <c r="BF81" s="450">
        <f>AVERAGE(AN46,AN60)</f>
        <v>716.3</v>
      </c>
      <c r="BG81" s="450">
        <f t="shared" ref="BG81:BL81" si="109">AVERAGE(AO46,AO60)</f>
        <v>10905.55</v>
      </c>
      <c r="BH81" s="450">
        <f t="shared" si="109"/>
        <v>9544.5950458289153</v>
      </c>
      <c r="BI81" s="450">
        <f t="shared" si="109"/>
        <v>774.02340325752232</v>
      </c>
      <c r="BJ81" s="450">
        <f t="shared" si="109"/>
        <v>13894.461229635039</v>
      </c>
      <c r="BK81" s="450">
        <f t="shared" si="109"/>
        <v>38078.82364261469</v>
      </c>
      <c r="BL81" s="450">
        <f t="shared" si="109"/>
        <v>46918.998275000005</v>
      </c>
      <c r="BM81" s="452">
        <f>'Project Efficiency'!BQ81</f>
        <v>2011</v>
      </c>
      <c r="BN81" s="452">
        <f>'Project Efficiency'!BR81</f>
        <v>4</v>
      </c>
      <c r="BO81" s="384">
        <f>'Project Efficiency'!BS81</f>
        <v>1.7892693067970442</v>
      </c>
      <c r="BP81" s="384">
        <f>'Project Efficiency'!BT81</f>
        <v>0.3520607132493222</v>
      </c>
      <c r="BQ81" s="384">
        <f>'Project Efficiency'!BU81</f>
        <v>0.28189398023680323</v>
      </c>
      <c r="BR81" s="384">
        <f>'Project Efficiency'!BV81</f>
        <v>1.0166215275684336</v>
      </c>
      <c r="BS81" s="384">
        <f>'Project Efficiency'!BW81</f>
        <v>0.30421264589195995</v>
      </c>
      <c r="BT81" s="384">
        <f>'Project Efficiency'!BX81</f>
        <v>0.10017033551239239</v>
      </c>
      <c r="BU81" s="384">
        <f>'Project Efficiency'!BY81</f>
        <v>0.22194987358915733</v>
      </c>
      <c r="BV81" s="1041">
        <f>'Min-Max Diversions'!B81</f>
        <v>2019</v>
      </c>
      <c r="BW81" s="467" t="str">
        <f>'Min-Max Diversions'!C81</f>
        <v>Oct. Avg.:</v>
      </c>
      <c r="BX81" s="467">
        <f>'Min-Max Diversions'!D81</f>
        <v>1525.7334546578243</v>
      </c>
      <c r="BY81" s="467">
        <f>'Min-Max Diversions'!E81</f>
        <v>15197.643303264984</v>
      </c>
      <c r="BZ81" s="467">
        <f>'Min-Max Diversions'!F81</f>
        <v>8190.9590136756015</v>
      </c>
      <c r="CA81" s="467">
        <f>'Min-Max Diversions'!G81</f>
        <v>1604.0564074650335</v>
      </c>
      <c r="CB81" s="467">
        <f>'Min-Max Diversions'!H81</f>
        <v>11959.990828567958</v>
      </c>
      <c r="CC81" s="467">
        <f>'Min-Max Diversions'!I81</f>
        <v>43783.42611736145</v>
      </c>
      <c r="CD81" s="467">
        <f>'Min-Max Diversions'!J81</f>
        <v>76256.466922573352</v>
      </c>
    </row>
    <row r="82" spans="1:82" x14ac:dyDescent="0.25">
      <c r="B82" s="29" t="s">
        <v>35</v>
      </c>
      <c r="C82" s="40">
        <f t="shared" ca="1" si="103"/>
        <v>197345.63651466355</v>
      </c>
      <c r="D82" s="13">
        <f t="shared" ca="1" si="104"/>
        <v>0</v>
      </c>
      <c r="E82" s="30">
        <f t="shared" ca="1" si="107"/>
        <v>520299.81900000002</v>
      </c>
      <c r="F82" s="53">
        <f t="shared" ca="1" si="105"/>
        <v>42291.188803734338</v>
      </c>
      <c r="G82" s="42">
        <f t="shared" ca="1" si="106"/>
        <v>0.48238050313282105</v>
      </c>
      <c r="H82" s="45">
        <f ca="1">IF(F82="",C82,F82/G82)</f>
        <v>87671.845211558379</v>
      </c>
      <c r="I82" s="30">
        <f t="shared" ca="1" si="108"/>
        <v>859763.71504190762</v>
      </c>
      <c r="J82" s="197"/>
      <c r="K82" s="198"/>
      <c r="AE82" s="144">
        <f>'Crop Water Need'!B82</f>
        <v>2011</v>
      </c>
      <c r="AF82" s="144">
        <f>'Crop Water Need'!C82</f>
        <v>5</v>
      </c>
      <c r="AG82" s="9">
        <f>'Crop Water Need'!D82</f>
        <v>2654.9321996510998</v>
      </c>
      <c r="AH82" s="9">
        <f>'Crop Water Need'!E82</f>
        <v>10595.914456333285</v>
      </c>
      <c r="AI82" s="9">
        <f>'Crop Water Need'!F82</f>
        <v>9479.2318300316729</v>
      </c>
      <c r="AJ82" s="9">
        <f>'Crop Water Need'!G82</f>
        <v>2519.1558677412654</v>
      </c>
      <c r="AK82" s="9">
        <f>'Crop Water Need'!H82</f>
        <v>12113.166510749383</v>
      </c>
      <c r="AL82" s="9">
        <f>'Crop Water Need'!I82</f>
        <v>24828.216497932623</v>
      </c>
      <c r="AM82" s="9">
        <f>'Crop Water Need'!J82</f>
        <v>32116.176645630465</v>
      </c>
      <c r="AN82" s="148">
        <f>Demand!D82</f>
        <v>4954.5</v>
      </c>
      <c r="AO82" s="148">
        <f>Demand!E82</f>
        <v>57230.100000000006</v>
      </c>
      <c r="AP82" s="148">
        <f>Demand!F82</f>
        <v>29056.932239346374</v>
      </c>
      <c r="AQ82" s="148">
        <f>Demand!G82</f>
        <v>6160.824303944315</v>
      </c>
      <c r="AR82" s="148">
        <f>Demand!H82</f>
        <v>41865.664593184985</v>
      </c>
      <c r="AS82" s="148">
        <f>Demand!I82</f>
        <v>127457</v>
      </c>
      <c r="AT82" s="148">
        <f>Demand!J82</f>
        <v>134901.88133999999</v>
      </c>
      <c r="AU82" s="452">
        <f>'Forecast Supply'!B82</f>
        <v>2013</v>
      </c>
      <c r="AV82" s="453">
        <f>'Forecast Supply'!C82</f>
        <v>41365</v>
      </c>
      <c r="AW82" s="304">
        <f>'Forecast Supply'!D82</f>
        <v>121805</v>
      </c>
      <c r="AX82" s="304">
        <f>'Forecast Supply'!E82</f>
        <v>441503</v>
      </c>
      <c r="AY82" s="304">
        <f>'Forecast Supply'!F82</f>
        <v>308776</v>
      </c>
      <c r="AZ82" s="304">
        <f>'Forecast Supply'!G82</f>
        <v>88082</v>
      </c>
      <c r="BA82" s="304">
        <f>'Forecast Supply'!H82</f>
        <v>474037</v>
      </c>
      <c r="BB82" s="304">
        <f>'Forecast Supply'!I82</f>
        <v>1188173</v>
      </c>
      <c r="BC82" s="304">
        <f>'Forecast Supply'!J82</f>
        <v>1031209</v>
      </c>
      <c r="BD82" s="444">
        <v>2011</v>
      </c>
      <c r="BE82" s="447">
        <v>5</v>
      </c>
      <c r="BF82" s="447">
        <f t="shared" ref="BF82:BF87" si="110">AVERAGE(AN47,AN61)</f>
        <v>8728.8999999999978</v>
      </c>
      <c r="BG82" s="447">
        <f t="shared" ref="BG82:BG87" si="111">AVERAGE(AO47,AO61)</f>
        <v>65969.3</v>
      </c>
      <c r="BH82" s="447">
        <f t="shared" ref="BH82:BH87" si="112">AVERAGE(AP47,AP61)</f>
        <v>46248.47168887077</v>
      </c>
      <c r="BI82" s="447">
        <f t="shared" ref="BI82:BI87" si="113">AVERAGE(AQ47,AQ61)</f>
        <v>6755.4638917167522</v>
      </c>
      <c r="BJ82" s="447">
        <f t="shared" ref="BJ82:BJ87" si="114">AVERAGE(AR47,AR61)</f>
        <v>66857.769713935209</v>
      </c>
      <c r="BK82" s="447">
        <f t="shared" ref="BK82:BK87" si="115">AVERAGE(AS47,AS61)</f>
        <v>153667.3222195697</v>
      </c>
      <c r="BL82" s="447">
        <f t="shared" ref="BL82:BL87" si="116">AVERAGE(AT47,AT61)</f>
        <v>173863.19662500004</v>
      </c>
      <c r="BM82" s="454">
        <f>'Project Efficiency'!BQ82</f>
        <v>2011</v>
      </c>
      <c r="BN82" s="454">
        <f>'Project Efficiency'!BR82</f>
        <v>5</v>
      </c>
      <c r="BO82" s="383">
        <f>'Project Efficiency'!BS82</f>
        <v>0.55121463071233801</v>
      </c>
      <c r="BP82" s="383">
        <f>'Project Efficiency'!BT82</f>
        <v>0.32019708849318457</v>
      </c>
      <c r="BQ82" s="383">
        <f>'Project Efficiency'!BU82</f>
        <v>0.25638382240807783</v>
      </c>
      <c r="BR82" s="383">
        <f>'Project Efficiency'!BV82</f>
        <v>0.52746408575868708</v>
      </c>
      <c r="BS82" s="383">
        <f>'Project Efficiency'!BW82</f>
        <v>0.32738280801103714</v>
      </c>
      <c r="BT82" s="383">
        <f>'Project Efficiency'!BX82</f>
        <v>0.30670235273010654</v>
      </c>
      <c r="BU82" s="383">
        <f>'Project Efficiency'!BY82</f>
        <v>0.3217590088506514</v>
      </c>
      <c r="BV82" s="1041">
        <f>'Min-Max Diversions'!B82</f>
        <v>2019</v>
      </c>
      <c r="BW82" s="467" t="str">
        <f>'Min-Max Diversions'!C82</f>
        <v>Oct. Min.:</v>
      </c>
      <c r="BX82" s="467">
        <f>'Min-Max Diversions'!D82</f>
        <v>855.69999999999993</v>
      </c>
      <c r="BY82" s="467">
        <f>'Min-Max Diversions'!E82</f>
        <v>0</v>
      </c>
      <c r="BZ82" s="467">
        <f>'Min-Max Diversions'!F82</f>
        <v>4882.9897810577804</v>
      </c>
      <c r="CA82" s="467">
        <f>'Min-Max Diversions'!G82</f>
        <v>952.33887591032931</v>
      </c>
      <c r="CB82" s="467">
        <f>'Min-Max Diversions'!H82</f>
        <v>7045.8621667876851</v>
      </c>
      <c r="CC82" s="467">
        <f>'Min-Max Diversions'!I82</f>
        <v>18914</v>
      </c>
      <c r="CD82" s="467">
        <f>'Min-Max Diversions'!J82</f>
        <v>58620.358999999997</v>
      </c>
    </row>
    <row r="83" spans="1:82" x14ac:dyDescent="0.25">
      <c r="B83" s="29" t="s">
        <v>36</v>
      </c>
      <c r="C83" s="40">
        <f t="shared" ca="1" si="103"/>
        <v>147829.75915066866</v>
      </c>
      <c r="D83" s="13">
        <f t="shared" ca="1" si="104"/>
        <v>0</v>
      </c>
      <c r="E83" s="30">
        <f t="shared" ca="1" si="107"/>
        <v>520299.81900000002</v>
      </c>
      <c r="F83" s="53">
        <f t="shared" ca="1" si="105"/>
        <v>0</v>
      </c>
      <c r="G83" s="42">
        <f ca="1">E23</f>
        <v>0.22734817300255236</v>
      </c>
      <c r="H83" s="45">
        <f ca="1">IF(F83="",C83,F83/G83)</f>
        <v>0</v>
      </c>
      <c r="I83" s="30">
        <f t="shared" ca="1" si="108"/>
        <v>859763.71504190762</v>
      </c>
      <c r="J83" s="197"/>
      <c r="K83" s="198"/>
      <c r="AE83" s="144">
        <f>'Crop Water Need'!B83</f>
        <v>2011</v>
      </c>
      <c r="AF83" s="144">
        <f>'Crop Water Need'!C83</f>
        <v>6</v>
      </c>
      <c r="AG83" s="9">
        <f>'Crop Water Need'!D83</f>
        <v>8258.3051021639294</v>
      </c>
      <c r="AH83" s="9">
        <f>'Crop Water Need'!E83</f>
        <v>31943.630619184871</v>
      </c>
      <c r="AI83" s="9">
        <f>'Crop Water Need'!F83</f>
        <v>24815.305883755056</v>
      </c>
      <c r="AJ83" s="9">
        <f>'Crop Water Need'!G83</f>
        <v>7095.8975253672288</v>
      </c>
      <c r="AK83" s="9">
        <f>'Crop Water Need'!H83</f>
        <v>37715.388516146842</v>
      </c>
      <c r="AL83" s="9">
        <f>'Crop Water Need'!I83</f>
        <v>77387.440853725391</v>
      </c>
      <c r="AM83" s="9">
        <f>'Crop Water Need'!J83</f>
        <v>92046.837109483546</v>
      </c>
      <c r="AN83" s="148">
        <f>Demand!D83</f>
        <v>11422.800000000001</v>
      </c>
      <c r="AO83" s="148">
        <f>Demand!E83</f>
        <v>73152.900000000009</v>
      </c>
      <c r="AP83" s="148">
        <f>Demand!F83</f>
        <v>44356.496916004486</v>
      </c>
      <c r="AQ83" s="148">
        <f>Demand!G83</f>
        <v>10675.19530162413</v>
      </c>
      <c r="AR83" s="148">
        <f>Demand!H83</f>
        <v>63912.068450203034</v>
      </c>
      <c r="AS83" s="148">
        <f>Demand!I83</f>
        <v>168270</v>
      </c>
      <c r="AT83" s="148">
        <f>Demand!J83</f>
        <v>176722.01517500001</v>
      </c>
      <c r="AU83" s="454">
        <f>'Forecast Supply'!B83</f>
        <v>2013</v>
      </c>
      <c r="AV83" s="455">
        <f>'Forecast Supply'!C83</f>
        <v>41456</v>
      </c>
      <c r="AW83" s="417">
        <f>'Forecast Supply'!D83</f>
        <v>121805</v>
      </c>
      <c r="AX83" s="417">
        <f>'Forecast Supply'!E83</f>
        <v>441503</v>
      </c>
      <c r="AY83" s="417">
        <f>'Forecast Supply'!F83</f>
        <v>308776</v>
      </c>
      <c r="AZ83" s="417">
        <f>'Forecast Supply'!G83</f>
        <v>88082</v>
      </c>
      <c r="BA83" s="417">
        <f>'Forecast Supply'!H83</f>
        <v>474037</v>
      </c>
      <c r="BB83" s="417">
        <f>'Forecast Supply'!I83</f>
        <v>1188173</v>
      </c>
      <c r="BC83" s="417">
        <f>'Forecast Supply'!J83</f>
        <v>1031209</v>
      </c>
      <c r="BD83" s="444">
        <v>2011</v>
      </c>
      <c r="BE83" s="447">
        <v>6</v>
      </c>
      <c r="BF83" s="447">
        <f t="shared" si="110"/>
        <v>12524</v>
      </c>
      <c r="BG83" s="447">
        <f t="shared" si="111"/>
        <v>78421.200000000012</v>
      </c>
      <c r="BH83" s="447">
        <f t="shared" si="112"/>
        <v>52463.364837627887</v>
      </c>
      <c r="BI83" s="447">
        <f t="shared" si="113"/>
        <v>9767.959616025877</v>
      </c>
      <c r="BJ83" s="447">
        <f t="shared" si="114"/>
        <v>75830.046677350183</v>
      </c>
      <c r="BK83" s="447">
        <f t="shared" si="115"/>
        <v>183686.03013782838</v>
      </c>
      <c r="BL83" s="447">
        <f t="shared" si="116"/>
        <v>188671.58117250001</v>
      </c>
      <c r="BM83" s="454">
        <f>'Project Efficiency'!BQ83</f>
        <v>2011</v>
      </c>
      <c r="BN83" s="454">
        <f>'Project Efficiency'!BR83</f>
        <v>6</v>
      </c>
      <c r="BO83" s="383">
        <f>'Project Efficiency'!BS83</f>
        <v>0.70965427261430114</v>
      </c>
      <c r="BP83" s="383">
        <f>'Project Efficiency'!BT83</f>
        <v>0.42747693542895437</v>
      </c>
      <c r="BQ83" s="383">
        <f>'Project Efficiency'!BU83</f>
        <v>0.41088057620337637</v>
      </c>
      <c r="BR83" s="383">
        <f>'Project Efficiency'!BV83</f>
        <v>0.59165521229282281</v>
      </c>
      <c r="BS83" s="383">
        <f>'Project Efficiency'!BW83</f>
        <v>0.51356229373383167</v>
      </c>
      <c r="BT83" s="383">
        <f>'Project Efficiency'!BX83</f>
        <v>0.48885219513568978</v>
      </c>
      <c r="BU83" s="383">
        <f>'Project Efficiency'!BY83</f>
        <v>0.50972662860015572</v>
      </c>
      <c r="BV83" s="1042">
        <f>'Min-Max Diversions'!B83</f>
        <v>2019</v>
      </c>
      <c r="BW83" s="468" t="str">
        <f>'Min-Max Diversions'!C83</f>
        <v>Oct. Max.:</v>
      </c>
      <c r="BX83" s="468">
        <f>'Min-Max Diversions'!D83</f>
        <v>2249.3000000000006</v>
      </c>
      <c r="BY83" s="468">
        <f>'Min-Max Diversions'!E83</f>
        <v>46345.199999999983</v>
      </c>
      <c r="BZ83" s="468">
        <f>'Min-Max Diversions'!F83</f>
        <v>12489.609953837065</v>
      </c>
      <c r="CA83" s="468">
        <f>'Min-Max Diversions'!G83</f>
        <v>2576.4825701674999</v>
      </c>
      <c r="CB83" s="468">
        <f>'Min-Max Diversions'!H83</f>
        <v>18197.183833340321</v>
      </c>
      <c r="CC83" s="468">
        <f>'Min-Max Diversions'!I83</f>
        <v>75769</v>
      </c>
      <c r="CD83" s="468">
        <f>'Min-Max Diversions'!J83</f>
        <v>95267.428336204466</v>
      </c>
    </row>
    <row r="84" spans="1:82" s="112" customFormat="1" x14ac:dyDescent="0.25">
      <c r="A84"/>
      <c r="B84" s="31" t="s">
        <v>37</v>
      </c>
      <c r="C84" s="41">
        <f t="shared" ca="1" si="103"/>
        <v>78143.029289814294</v>
      </c>
      <c r="D84" s="15">
        <f t="shared" ca="1" si="104"/>
        <v>0</v>
      </c>
      <c r="E84" s="32">
        <f t="shared" ca="1" si="107"/>
        <v>520299.81900000002</v>
      </c>
      <c r="F84" s="54">
        <f t="shared" ca="1" si="105"/>
        <v>0</v>
      </c>
      <c r="G84" s="43">
        <f ca="1">E24</f>
        <v>5.5193008199264398E-2</v>
      </c>
      <c r="H84" s="56">
        <f ca="1">IF(OR((F84/G84)&lt;J10,(F84/G84)&gt;J11),J9,F84/G84)</f>
        <v>77953.874719660642</v>
      </c>
      <c r="I84" s="32">
        <f ca="1">I83+H84</f>
        <v>937717.58976156823</v>
      </c>
      <c r="J84" s="73"/>
      <c r="K84"/>
      <c r="O84"/>
      <c r="P84"/>
      <c r="Q84"/>
      <c r="R84"/>
      <c r="S84"/>
      <c r="T84"/>
      <c r="U84"/>
      <c r="V84" s="402"/>
      <c r="W84" s="402"/>
      <c r="X84" s="402"/>
      <c r="Y84"/>
      <c r="Z84"/>
      <c r="AA84"/>
      <c r="AB84"/>
      <c r="AC84"/>
      <c r="AE84" s="144">
        <f>'Crop Water Need'!B84</f>
        <v>2011</v>
      </c>
      <c r="AF84" s="144">
        <f>'Crop Water Need'!C84</f>
        <v>7</v>
      </c>
      <c r="AG84" s="9">
        <f>'Crop Water Need'!D84</f>
        <v>10853.152093461318</v>
      </c>
      <c r="AH84" s="9">
        <f>'Crop Water Need'!E84</f>
        <v>44804.006334348727</v>
      </c>
      <c r="AI84" s="9">
        <f>'Crop Water Need'!F84</f>
        <v>27422.366618755717</v>
      </c>
      <c r="AJ84" s="9">
        <f>'Crop Water Need'!G84</f>
        <v>8956.1724216263083</v>
      </c>
      <c r="AK84" s="9">
        <f>'Crop Water Need'!H84</f>
        <v>47670.38467024592</v>
      </c>
      <c r="AL84" s="9">
        <f>'Crop Water Need'!I84</f>
        <v>109939.35932521762</v>
      </c>
      <c r="AM84" s="9">
        <f>'Crop Water Need'!J84</f>
        <v>125765.51288000608</v>
      </c>
      <c r="AN84" s="148">
        <f>Demand!D84</f>
        <v>15782.199999999997</v>
      </c>
      <c r="AO84" s="148">
        <f>Demand!E84</f>
        <v>94689.2</v>
      </c>
      <c r="AP84" s="148">
        <f>Demand!F84</f>
        <v>56840.95833972987</v>
      </c>
      <c r="AQ84" s="148">
        <f>Demand!G84</f>
        <v>14614.830922038749</v>
      </c>
      <c r="AR84" s="148">
        <f>Demand!H84</f>
        <v>81893.10213891622</v>
      </c>
      <c r="AS84" s="148">
        <f>Demand!I84</f>
        <v>215783</v>
      </c>
      <c r="AT84" s="148">
        <f>Demand!J84</f>
        <v>218649.97206999999</v>
      </c>
      <c r="AU84" s="454">
        <f>'Forecast Supply'!B84</f>
        <v>2013</v>
      </c>
      <c r="AV84" s="455">
        <f>'Forecast Supply'!C84</f>
        <v>41487</v>
      </c>
      <c r="AW84" s="417">
        <f>'Forecast Supply'!D84</f>
        <v>107790</v>
      </c>
      <c r="AX84" s="417">
        <f>'Forecast Supply'!E84</f>
        <v>407339.62279999984</v>
      </c>
      <c r="AY84" s="417">
        <f>'Forecast Supply'!F84</f>
        <v>294839.45500000002</v>
      </c>
      <c r="AZ84" s="417">
        <f>'Forecast Supply'!G84</f>
        <v>82941.444999999992</v>
      </c>
      <c r="BA84" s="417">
        <f>'Forecast Supply'!H84</f>
        <v>426357.24936706346</v>
      </c>
      <c r="BB84" s="417">
        <f>'Forecast Supply'!I84</f>
        <v>1125080.2</v>
      </c>
      <c r="BC84" s="417">
        <f>'Forecast Supply'!J84</f>
        <v>1105393.89255</v>
      </c>
      <c r="BD84" s="444">
        <v>2011</v>
      </c>
      <c r="BE84" s="447">
        <v>7</v>
      </c>
      <c r="BF84" s="447">
        <f t="shared" si="110"/>
        <v>15710.550000000001</v>
      </c>
      <c r="BG84" s="447">
        <f t="shared" si="111"/>
        <v>94753.35000000002</v>
      </c>
      <c r="BH84" s="447">
        <f t="shared" si="112"/>
        <v>59606.35606944585</v>
      </c>
      <c r="BI84" s="447">
        <f t="shared" si="113"/>
        <v>12709.021790926672</v>
      </c>
      <c r="BJ84" s="447">
        <f t="shared" si="114"/>
        <v>86154.351264059747</v>
      </c>
      <c r="BK84" s="447">
        <f t="shared" si="115"/>
        <v>216214.19618997531</v>
      </c>
      <c r="BL84" s="447">
        <f t="shared" si="116"/>
        <v>213543.40173250006</v>
      </c>
      <c r="BM84" s="454">
        <f>'Project Efficiency'!BQ84</f>
        <v>2011</v>
      </c>
      <c r="BN84" s="454">
        <f>'Project Efficiency'!BR84</f>
        <v>7</v>
      </c>
      <c r="BO84" s="383">
        <f>'Project Efficiency'!BS84</f>
        <v>0.73762742147495308</v>
      </c>
      <c r="BP84" s="383">
        <f>'Project Efficiency'!BT84</f>
        <v>0.4332264695381437</v>
      </c>
      <c r="BQ84" s="383">
        <f>'Project Efficiency'!BU84</f>
        <v>0.56547816439266851</v>
      </c>
      <c r="BR84" s="383">
        <f>'Project Efficiency'!BV84</f>
        <v>0.66125648703716067</v>
      </c>
      <c r="BS84" s="383">
        <f>'Project Efficiency'!BW84</f>
        <v>0.63831213533912246</v>
      </c>
      <c r="BT84" s="383">
        <f>'Project Efficiency'!BX84</f>
        <v>0.46058172414391874</v>
      </c>
      <c r="BU84" s="383">
        <f>'Project Efficiency'!BY84</f>
        <v>0.5541890778166082</v>
      </c>
      <c r="BV84" s="1040">
        <f>'Min-Max Diversions'!B84</f>
        <v>2020</v>
      </c>
      <c r="BW84" s="466" t="str">
        <f>'Min-Max Diversions'!C84</f>
        <v>Apr. Avg.:</v>
      </c>
      <c r="BX84" s="466">
        <f>'Min-Max Diversions'!D84</f>
        <v>1815.3635800563454</v>
      </c>
      <c r="BY84" s="466">
        <f>'Min-Max Diversions'!E84</f>
        <v>22217.709272854532</v>
      </c>
      <c r="BZ84" s="466">
        <f>'Min-Max Diversions'!F84</f>
        <v>15726.090336817657</v>
      </c>
      <c r="CA84" s="466">
        <f>'Min-Max Diversions'!G84</f>
        <v>1760.749148552811</v>
      </c>
      <c r="CB84" s="466">
        <f>'Min-Max Diversions'!H84</f>
        <v>22888.118825885529</v>
      </c>
      <c r="CC84" s="466">
        <f>'Min-Max Diversions'!I84</f>
        <v>66786.231762443291</v>
      </c>
      <c r="CD84" s="466">
        <f>'Min-Max Diversions'!J84</f>
        <v>70283.400680012986</v>
      </c>
    </row>
    <row r="85" spans="1:82" x14ac:dyDescent="0.25">
      <c r="J85" s="73"/>
      <c r="AD85" s="144"/>
      <c r="AE85" s="144">
        <f>'Crop Water Need'!B85</f>
        <v>2011</v>
      </c>
      <c r="AF85" s="144">
        <f>'Crop Water Need'!C85</f>
        <v>8</v>
      </c>
      <c r="AG85" s="9">
        <f>'Crop Water Need'!D85</f>
        <v>7041.6712428553583</v>
      </c>
      <c r="AH85" s="9">
        <f>'Crop Water Need'!E85</f>
        <v>32684.887196039486</v>
      </c>
      <c r="AI85" s="9">
        <f>'Crop Water Need'!F85</f>
        <v>16072.956182317461</v>
      </c>
      <c r="AJ85" s="9">
        <f>'Crop Water Need'!G85</f>
        <v>5537.8521763404187</v>
      </c>
      <c r="AK85" s="9">
        <f>'Crop Water Need'!H85</f>
        <v>27724.044844527762</v>
      </c>
      <c r="AL85" s="9">
        <f>'Crop Water Need'!I85</f>
        <v>80049.666026752515</v>
      </c>
      <c r="AM85" s="9">
        <f>'Crop Water Need'!J85</f>
        <v>84804.421273046901</v>
      </c>
      <c r="AN85" s="148">
        <f>Demand!D85</f>
        <v>11600.699999999997</v>
      </c>
      <c r="AO85" s="148">
        <f>Demand!E85</f>
        <v>83082.84234963436</v>
      </c>
      <c r="AP85" s="148">
        <f>Demand!F85</f>
        <v>43405.963704969035</v>
      </c>
      <c r="AQ85" s="148">
        <f>Demand!G85</f>
        <v>9094.0466152684803</v>
      </c>
      <c r="AR85" s="148">
        <f>Demand!H85</f>
        <v>63539.425015859902</v>
      </c>
      <c r="AS85" s="148">
        <f>Demand!I85</f>
        <v>190273.83401259725</v>
      </c>
      <c r="AT85" s="148">
        <f>Demand!J85</f>
        <v>207767.72817707801</v>
      </c>
      <c r="AU85" s="454">
        <f>'Forecast Supply'!B85</f>
        <v>2013</v>
      </c>
      <c r="AV85" s="455">
        <f>'Forecast Supply'!C85</f>
        <v>41518</v>
      </c>
      <c r="AW85" s="417">
        <f>'Forecast Supply'!D85</f>
        <v>107790</v>
      </c>
      <c r="AX85" s="417">
        <f>'Forecast Supply'!E85</f>
        <v>407339.62279999984</v>
      </c>
      <c r="AY85" s="417">
        <f>'Forecast Supply'!F85</f>
        <v>294839.45500000002</v>
      </c>
      <c r="AZ85" s="417">
        <f>'Forecast Supply'!G85</f>
        <v>82941.444999999992</v>
      </c>
      <c r="BA85" s="417">
        <f>'Forecast Supply'!H85</f>
        <v>426357.24936706346</v>
      </c>
      <c r="BB85" s="417">
        <f>'Forecast Supply'!I85</f>
        <v>1125080.2</v>
      </c>
      <c r="BC85" s="417">
        <f>'Forecast Supply'!J85</f>
        <v>1105393.89255</v>
      </c>
      <c r="BD85" s="444">
        <v>2011</v>
      </c>
      <c r="BE85" s="447">
        <v>8</v>
      </c>
      <c r="BF85" s="447">
        <f t="shared" si="110"/>
        <v>12770.2</v>
      </c>
      <c r="BG85" s="447">
        <f t="shared" si="111"/>
        <v>83850.149999999965</v>
      </c>
      <c r="BH85" s="447">
        <f t="shared" si="112"/>
        <v>46869.849704853441</v>
      </c>
      <c r="BI85" s="447">
        <f t="shared" si="113"/>
        <v>9464.2472830874522</v>
      </c>
      <c r="BJ85" s="447">
        <f t="shared" si="114"/>
        <v>67724.402402991953</v>
      </c>
      <c r="BK85" s="447">
        <f t="shared" si="115"/>
        <v>193292.44835949369</v>
      </c>
      <c r="BL85" s="447">
        <f t="shared" si="116"/>
        <v>200087.06004250003</v>
      </c>
      <c r="BM85" s="454">
        <f>'Project Efficiency'!BQ85</f>
        <v>2011</v>
      </c>
      <c r="BN85" s="454">
        <f>'Project Efficiency'!BR85</f>
        <v>8</v>
      </c>
      <c r="BO85" s="383">
        <f>'Project Efficiency'!BS85</f>
        <v>0.56006701285884197</v>
      </c>
      <c r="BP85" s="383">
        <f>'Project Efficiency'!BT85</f>
        <v>0.37193295874141319</v>
      </c>
      <c r="BQ85" s="383">
        <f>'Project Efficiency'!BU85</f>
        <v>0.59145748032735557</v>
      </c>
      <c r="BR85" s="383">
        <f>'Project Efficiency'!BV85</f>
        <v>0.64125711539782526</v>
      </c>
      <c r="BS85" s="383">
        <f>'Project Efficiency'!BW85</f>
        <v>0.54338548044912083</v>
      </c>
      <c r="BT85" s="383">
        <f>'Project Efficiency'!BX85</f>
        <v>0.29443331601961437</v>
      </c>
      <c r="BU85" s="383">
        <f>'Project Efficiency'!BY85</f>
        <v>0.41906151985500562</v>
      </c>
      <c r="BV85" s="1041">
        <f>'Min-Max Diversions'!B85</f>
        <v>2020</v>
      </c>
      <c r="BW85" s="467" t="str">
        <f>'Min-Max Diversions'!C85</f>
        <v>Oct. Avg.:</v>
      </c>
      <c r="BX85" s="467">
        <f>'Min-Max Diversions'!D85</f>
        <v>1504.0017071768339</v>
      </c>
      <c r="BY85" s="467">
        <f>'Min-Max Diversions'!E85</f>
        <v>15747.203153750666</v>
      </c>
      <c r="BZ85" s="467">
        <f>'Min-Max Diversions'!F85</f>
        <v>8165.3250255812072</v>
      </c>
      <c r="CA85" s="467">
        <f>'Min-Max Diversions'!G85</f>
        <v>1587.6604392984536</v>
      </c>
      <c r="CB85" s="467">
        <f>'Min-Max Diversions'!H85</f>
        <v>11857.329461109242</v>
      </c>
      <c r="CC85" s="467">
        <f>'Min-Max Diversions'!I85</f>
        <v>44173.382010756155</v>
      </c>
      <c r="CD85" s="467">
        <f>'Min-Max Diversions'!J85</f>
        <v>76210.351232313726</v>
      </c>
    </row>
    <row r="86" spans="1:82" x14ac:dyDescent="0.25">
      <c r="B86" s="34"/>
      <c r="C86" s="35" t="s">
        <v>49</v>
      </c>
      <c r="D86" s="10">
        <f ca="1">IF(I84-G13&lt;0,0,I84-G13)</f>
        <v>937717.58976156823</v>
      </c>
      <c r="E86" s="36" t="s">
        <v>50</v>
      </c>
      <c r="F86" s="9">
        <f ca="1">I84-G13</f>
        <v>937717.58976156823</v>
      </c>
      <c r="AD86" s="144"/>
      <c r="AE86" s="144">
        <f>'Crop Water Need'!B86</f>
        <v>2011</v>
      </c>
      <c r="AF86" s="144">
        <f>'Crop Water Need'!C86</f>
        <v>9</v>
      </c>
      <c r="AG86" s="9">
        <f>'Crop Water Need'!D86</f>
        <v>3377.8275865578717</v>
      </c>
      <c r="AH86" s="9">
        <f>'Crop Water Need'!E86</f>
        <v>18676.55849105115</v>
      </c>
      <c r="AI86" s="9">
        <f>'Crop Water Need'!F86</f>
        <v>8245.7394277885305</v>
      </c>
      <c r="AJ86" s="9">
        <f>'Crop Water Need'!G86</f>
        <v>2864.8373614100242</v>
      </c>
      <c r="AK86" s="9">
        <f>'Crop Water Need'!H86</f>
        <v>14093.993662897577</v>
      </c>
      <c r="AL86" s="9">
        <f>'Crop Water Need'!I86</f>
        <v>43683.486777632374</v>
      </c>
      <c r="AM86" s="9">
        <f>'Crop Water Need'!J86</f>
        <v>42154.60083543462</v>
      </c>
      <c r="AN86" s="148">
        <f>Demand!D86</f>
        <v>7921.300000000002</v>
      </c>
      <c r="AO86" s="148">
        <f>Demand!E86</f>
        <v>70007.959191109505</v>
      </c>
      <c r="AP86" s="148">
        <f>Demand!F86</f>
        <v>31414.07718731483</v>
      </c>
      <c r="AQ86" s="148">
        <f>Demand!G86</f>
        <v>5412.4655083220632</v>
      </c>
      <c r="AR86" s="148">
        <f>Demand!H86</f>
        <v>46983.642042029947</v>
      </c>
      <c r="AS86" s="148">
        <f>Demand!I86</f>
        <v>156244.06669136719</v>
      </c>
      <c r="AT86" s="148">
        <f>Demand!J86</f>
        <v>176338.98285671754</v>
      </c>
      <c r="AU86" s="454">
        <f>'Forecast Supply'!B86</f>
        <v>2013</v>
      </c>
      <c r="AV86" s="455">
        <f>'Forecast Supply'!C86</f>
        <v>41548</v>
      </c>
      <c r="AW86" s="417">
        <f>'Forecast Supply'!D86</f>
        <v>107790</v>
      </c>
      <c r="AX86" s="417">
        <f>'Forecast Supply'!E86</f>
        <v>407339.62279999984</v>
      </c>
      <c r="AY86" s="417">
        <f>'Forecast Supply'!F86</f>
        <v>294839.45500000002</v>
      </c>
      <c r="AZ86" s="417">
        <f>'Forecast Supply'!G86</f>
        <v>82941.444999999992</v>
      </c>
      <c r="BA86" s="417">
        <f>'Forecast Supply'!H86</f>
        <v>426357.24936706346</v>
      </c>
      <c r="BB86" s="417">
        <f>'Forecast Supply'!I86</f>
        <v>1125080.2</v>
      </c>
      <c r="BC86" s="417">
        <f>'Forecast Supply'!J86</f>
        <v>1105393.89255</v>
      </c>
      <c r="BD86" s="444">
        <v>2011</v>
      </c>
      <c r="BE86" s="447">
        <v>9</v>
      </c>
      <c r="BF86" s="447">
        <f t="shared" si="110"/>
        <v>6778.25</v>
      </c>
      <c r="BG86" s="447">
        <f t="shared" si="111"/>
        <v>64945.45</v>
      </c>
      <c r="BH86" s="447">
        <f t="shared" si="112"/>
        <v>29507.470742826274</v>
      </c>
      <c r="BI86" s="447">
        <f t="shared" si="113"/>
        <v>5242.8484160919334</v>
      </c>
      <c r="BJ86" s="447">
        <f t="shared" si="114"/>
        <v>42704.832725519278</v>
      </c>
      <c r="BK86" s="447">
        <f t="shared" si="115"/>
        <v>138501.33514744829</v>
      </c>
      <c r="BL86" s="447">
        <f t="shared" si="116"/>
        <v>146527.67071500001</v>
      </c>
      <c r="BM86" s="454">
        <f>'Project Efficiency'!BQ86</f>
        <v>2011</v>
      </c>
      <c r="BN86" s="454">
        <f>'Project Efficiency'!BR86</f>
        <v>9</v>
      </c>
      <c r="BO86" s="383">
        <f>'Project Efficiency'!BS86</f>
        <v>0.44310798842787263</v>
      </c>
      <c r="BP86" s="383">
        <f>'Project Efficiency'!BT86</f>
        <v>0.26208687276724002</v>
      </c>
      <c r="BQ86" s="383">
        <f>'Project Efficiency'!BU86</f>
        <v>0.5078485936907009</v>
      </c>
      <c r="BR86" s="383">
        <f>'Project Efficiency'!BV86</f>
        <v>0.58074563548308344</v>
      </c>
      <c r="BS86" s="383">
        <f>'Project Efficiency'!BW86</f>
        <v>0.45008976726187788</v>
      </c>
      <c r="BT86" s="383">
        <f>'Project Efficiency'!BX86</f>
        <v>0.2128308056512066</v>
      </c>
      <c r="BU86" s="383">
        <f>'Project Efficiency'!BY86</f>
        <v>0.24960571250161226</v>
      </c>
      <c r="BV86" s="1041">
        <f>'Min-Max Diversions'!B86</f>
        <v>2020</v>
      </c>
      <c r="BW86" s="467" t="str">
        <f>'Min-Max Diversions'!C86</f>
        <v>Oct. Min.:</v>
      </c>
      <c r="BX86" s="467">
        <f>'Min-Max Diversions'!D86</f>
        <v>855.69999999999993</v>
      </c>
      <c r="BY86" s="467">
        <f>'Min-Max Diversions'!E86</f>
        <v>0</v>
      </c>
      <c r="BZ86" s="467">
        <f>'Min-Max Diversions'!F86</f>
        <v>4882.9897810577804</v>
      </c>
      <c r="CA86" s="467">
        <f>'Min-Max Diversions'!G86</f>
        <v>952.33887591032931</v>
      </c>
      <c r="CB86" s="467">
        <f>'Min-Max Diversions'!H86</f>
        <v>7045.8621667876851</v>
      </c>
      <c r="CC86" s="467">
        <f>'Min-Max Diversions'!I86</f>
        <v>18914</v>
      </c>
      <c r="CD86" s="467">
        <f>'Min-Max Diversions'!J86</f>
        <v>58620.358999999997</v>
      </c>
    </row>
    <row r="87" spans="1:82" x14ac:dyDescent="0.25">
      <c r="O87" s="112"/>
      <c r="P87" s="112"/>
      <c r="Q87" s="112"/>
      <c r="R87" s="112"/>
      <c r="S87" s="112"/>
      <c r="T87" s="112"/>
      <c r="U87" s="112"/>
      <c r="Y87" s="112"/>
      <c r="Z87" s="112"/>
      <c r="AA87" s="112"/>
      <c r="AB87" s="112"/>
      <c r="AC87" s="112"/>
      <c r="AD87" s="144"/>
      <c r="AE87" s="144">
        <f>'Crop Water Need'!B87</f>
        <v>2011</v>
      </c>
      <c r="AF87" s="144">
        <f>'Crop Water Need'!C87</f>
        <v>10</v>
      </c>
      <c r="AG87" s="9">
        <f>'Crop Water Need'!D87</f>
        <v>0</v>
      </c>
      <c r="AH87" s="9">
        <f>'Crop Water Need'!E87</f>
        <v>1119.0690178550856</v>
      </c>
      <c r="AI87" s="9">
        <f>'Crop Water Need'!F87</f>
        <v>0</v>
      </c>
      <c r="AJ87" s="9">
        <f>'Crop Water Need'!G87</f>
        <v>172.33400379769344</v>
      </c>
      <c r="AK87" s="9">
        <f>'Crop Water Need'!H87</f>
        <v>0</v>
      </c>
      <c r="AL87" s="9">
        <f>'Crop Water Need'!I87</f>
        <v>2497.7725551081808</v>
      </c>
      <c r="AM87" s="9">
        <f>'Crop Water Need'!J87</f>
        <v>2635.8868256838969</v>
      </c>
      <c r="AN87" s="148">
        <f>Demand!D87</f>
        <v>1673.3999999999999</v>
      </c>
      <c r="AO87" s="148">
        <f>Demand!E87</f>
        <v>37461.998459256189</v>
      </c>
      <c r="AP87" s="148">
        <f>Demand!F87</f>
        <v>7927.2402486465735</v>
      </c>
      <c r="AQ87" s="148">
        <f>Demand!G87</f>
        <v>974.43734880226066</v>
      </c>
      <c r="AR87" s="148">
        <f>Demand!H87</f>
        <v>11686.195736835065</v>
      </c>
      <c r="AS87" s="148">
        <f>Demand!I87</f>
        <v>57395.099296035565</v>
      </c>
      <c r="AT87" s="148">
        <f>Demand!J87</f>
        <v>95267.428336204466</v>
      </c>
      <c r="AU87" s="456">
        <f>'Forecast Supply'!B87</f>
        <v>2013</v>
      </c>
      <c r="AV87" s="457">
        <f>'Forecast Supply'!C87</f>
        <v>41579</v>
      </c>
      <c r="AW87" s="409">
        <f>'Forecast Supply'!D87</f>
        <v>117260.7</v>
      </c>
      <c r="AX87" s="409">
        <f>'Forecast Supply'!E87</f>
        <v>412066.5</v>
      </c>
      <c r="AY87" s="409">
        <f>'Forecast Supply'!F87</f>
        <v>301399.5</v>
      </c>
      <c r="AZ87" s="409">
        <f>'Forecast Supply'!G87</f>
        <v>83891.468099999984</v>
      </c>
      <c r="BA87" s="409">
        <f>'Forecast Supply'!H87</f>
        <v>431758.8</v>
      </c>
      <c r="BB87" s="409">
        <f>'Forecast Supply'!I87</f>
        <v>1156941.2</v>
      </c>
      <c r="BC87" s="409">
        <f>'Forecast Supply'!J87</f>
        <v>1128022.6000000001</v>
      </c>
      <c r="BD87" s="464">
        <v>2011</v>
      </c>
      <c r="BE87" s="451">
        <v>10</v>
      </c>
      <c r="BF87" s="451">
        <f t="shared" si="110"/>
        <v>1264.8999999999999</v>
      </c>
      <c r="BG87" s="451">
        <f t="shared" si="111"/>
        <v>16884.550000000003</v>
      </c>
      <c r="BH87" s="451">
        <f t="shared" si="112"/>
        <v>6736.84968741178</v>
      </c>
      <c r="BI87" s="451">
        <f t="shared" si="113"/>
        <v>1619.3862639019937</v>
      </c>
      <c r="BJ87" s="451">
        <f t="shared" si="114"/>
        <v>9717.8498596437257</v>
      </c>
      <c r="BK87" s="451">
        <f t="shared" si="115"/>
        <v>41935.344303069927</v>
      </c>
      <c r="BL87" s="451">
        <f t="shared" si="116"/>
        <v>75769.819009999977</v>
      </c>
      <c r="BM87" s="456">
        <f>'Project Efficiency'!BQ87</f>
        <v>2011</v>
      </c>
      <c r="BN87" s="456">
        <f>'Project Efficiency'!BR87</f>
        <v>10</v>
      </c>
      <c r="BO87" s="385">
        <f>'Project Efficiency'!BS87</f>
        <v>0.14806989500158718</v>
      </c>
      <c r="BP87" s="385">
        <f>'Project Efficiency'!BT87</f>
        <v>0.49490345773103794</v>
      </c>
      <c r="BQ87" s="385">
        <f>'Project Efficiency'!BU87</f>
        <v>0.16601449712606783</v>
      </c>
      <c r="BR87" s="385">
        <f>'Project Efficiency'!BV87</f>
        <v>0.37420629725614168</v>
      </c>
      <c r="BS87" s="385">
        <f>'Project Efficiency'!BW87</f>
        <v>0.18172520058012939</v>
      </c>
      <c r="BT87" s="385">
        <f>'Project Efficiency'!BX87</f>
        <v>0.13911358744498831</v>
      </c>
      <c r="BU87" s="385">
        <f>'Project Efficiency'!BY87</f>
        <v>0.1172982696599315</v>
      </c>
      <c r="BV87" s="1042">
        <f>'Min-Max Diversions'!B87</f>
        <v>2020</v>
      </c>
      <c r="BW87" s="468" t="str">
        <f>'Min-Max Diversions'!C87</f>
        <v>Oct. Max.:</v>
      </c>
      <c r="BX87" s="468">
        <f>'Min-Max Diversions'!D87</f>
        <v>2249.3000000000006</v>
      </c>
      <c r="BY87" s="468">
        <f>'Min-Max Diversions'!E87</f>
        <v>46345.199999999983</v>
      </c>
      <c r="BZ87" s="468">
        <f>'Min-Max Diversions'!F87</f>
        <v>12489.609953837065</v>
      </c>
      <c r="CA87" s="468">
        <f>'Min-Max Diversions'!G87</f>
        <v>2576.4825701674999</v>
      </c>
      <c r="CB87" s="468">
        <f>'Min-Max Diversions'!H87</f>
        <v>18197.183833340321</v>
      </c>
      <c r="CC87" s="468">
        <f>'Min-Max Diversions'!I87</f>
        <v>75769</v>
      </c>
      <c r="CD87" s="468">
        <f>'Min-Max Diversions'!J87</f>
        <v>95267.428336204466</v>
      </c>
    </row>
    <row r="88" spans="1:82" x14ac:dyDescent="0.25">
      <c r="AD88" s="144"/>
      <c r="AE88" s="416">
        <f>'Crop Water Need'!B88</f>
        <v>2012</v>
      </c>
      <c r="AF88" s="416">
        <f>'Crop Water Need'!C88</f>
        <v>4</v>
      </c>
      <c r="AG88" s="85">
        <f>'Crop Water Need'!D88</f>
        <v>1557.1226866356592</v>
      </c>
      <c r="AH88" s="85">
        <f>'Crop Water Need'!E88</f>
        <v>8462.6439840646399</v>
      </c>
      <c r="AI88" s="85">
        <f>'Crop Water Need'!F88</f>
        <v>6840.8152193162805</v>
      </c>
      <c r="AJ88" s="85">
        <f>'Crop Water Need'!G88</f>
        <v>1870.573672644598</v>
      </c>
      <c r="AK88" s="85">
        <f>'Crop Water Need'!H88</f>
        <v>6029.3002356727411</v>
      </c>
      <c r="AL88" s="85">
        <f>'Crop Water Need'!I88</f>
        <v>19659.193543030236</v>
      </c>
      <c r="AM88" s="85">
        <f>'Crop Water Need'!J88</f>
        <v>24996.638370086694</v>
      </c>
      <c r="AN88" s="450">
        <f>Demand!D88</f>
        <v>3341.590351126898</v>
      </c>
      <c r="AO88" s="450">
        <f>Demand!E88</f>
        <v>29251.192236551455</v>
      </c>
      <c r="AP88" s="450">
        <f>Demand!F88</f>
        <v>22757.238074117737</v>
      </c>
      <c r="AQ88" s="450">
        <f>Demand!G88</f>
        <v>2705.8986967404057</v>
      </c>
      <c r="AR88" s="450">
        <f>Demand!H88</f>
        <v>35524.076722924285</v>
      </c>
      <c r="AS88" s="450">
        <f>Demand!I88</f>
        <v>63443.663267940115</v>
      </c>
      <c r="AT88" s="450">
        <f>Demand!J88</f>
        <v>84596.190726017681</v>
      </c>
      <c r="AU88" s="152">
        <f>'Forecast Supply'!B88</f>
        <v>2014</v>
      </c>
      <c r="AV88" s="153">
        <f>'Forecast Supply'!C88</f>
        <v>41730</v>
      </c>
      <c r="AW88" s="107">
        <f>'Forecast Supply'!D88</f>
        <v>156330</v>
      </c>
      <c r="AX88" s="107">
        <f>'Forecast Supply'!E88</f>
        <v>572502</v>
      </c>
      <c r="AY88" s="107">
        <f>'Forecast Supply'!F88</f>
        <v>376385</v>
      </c>
      <c r="AZ88" s="107">
        <f>'Forecast Supply'!G88</f>
        <v>117336</v>
      </c>
      <c r="BA88" s="107">
        <f>'Forecast Supply'!H88</f>
        <v>584299</v>
      </c>
      <c r="BB88" s="107">
        <f>'Forecast Supply'!I88</f>
        <v>1470522</v>
      </c>
      <c r="BC88" s="107">
        <f>'Forecast Supply'!J88</f>
        <v>1149806</v>
      </c>
      <c r="BD88" s="448">
        <v>2012</v>
      </c>
      <c r="BE88" s="148">
        <v>4</v>
      </c>
      <c r="BF88" s="148">
        <f>AVERAGE(AN46,AN60)</f>
        <v>716.3</v>
      </c>
      <c r="BG88" s="148">
        <f t="shared" ref="BG88:BL88" si="117">AVERAGE(AO46,AO60)</f>
        <v>10905.55</v>
      </c>
      <c r="BH88" s="148">
        <f t="shared" si="117"/>
        <v>9544.5950458289153</v>
      </c>
      <c r="BI88" s="148">
        <f t="shared" si="117"/>
        <v>774.02340325752232</v>
      </c>
      <c r="BJ88" s="148">
        <f t="shared" si="117"/>
        <v>13894.461229635039</v>
      </c>
      <c r="BK88" s="148">
        <f t="shared" si="117"/>
        <v>38078.82364261469</v>
      </c>
      <c r="BL88" s="148">
        <f t="shared" si="117"/>
        <v>46918.998275000005</v>
      </c>
      <c r="BM88" s="152">
        <f>'Project Efficiency'!BQ88</f>
        <v>2012</v>
      </c>
      <c r="BN88" s="152">
        <f>'Project Efficiency'!BR88</f>
        <v>4</v>
      </c>
      <c r="BO88" s="155">
        <f>'Project Efficiency'!BS88</f>
        <v>1.7892693067970442</v>
      </c>
      <c r="BP88" s="155">
        <f>'Project Efficiency'!BT88</f>
        <v>0.3520607132493222</v>
      </c>
      <c r="BQ88" s="155">
        <f>'Project Efficiency'!BU88</f>
        <v>0.28189398023680323</v>
      </c>
      <c r="BR88" s="155">
        <f>'Project Efficiency'!BV88</f>
        <v>1.0166215275684336</v>
      </c>
      <c r="BS88" s="155">
        <f>'Project Efficiency'!BW88</f>
        <v>0.30421264589195995</v>
      </c>
      <c r="BT88" s="155">
        <f>'Project Efficiency'!BX88</f>
        <v>0.10017033551239239</v>
      </c>
      <c r="BU88" s="155">
        <f>'Project Efficiency'!BY88</f>
        <v>0.22194987358915733</v>
      </c>
      <c r="BV88" s="1040">
        <f>'Min-Max Diversions'!B88</f>
        <v>2021</v>
      </c>
      <c r="BW88" s="466" t="str">
        <f>'Min-Max Diversions'!C88</f>
        <v>Apr. Avg.:</v>
      </c>
      <c r="BX88" s="466">
        <f>'Min-Max Diversions'!D88</f>
        <v>1935.29614767271</v>
      </c>
      <c r="BY88" s="466">
        <f>'Min-Max Diversions'!E88</f>
        <v>22932.179913763681</v>
      </c>
      <c r="BZ88" s="466">
        <f>'Min-Max Diversions'!F88</f>
        <v>16263.556335986121</v>
      </c>
      <c r="CA88" s="466">
        <f>'Min-Max Diversions'!G88</f>
        <v>1931.2721390605993</v>
      </c>
      <c r="CB88" s="466">
        <f>'Min-Max Diversions'!H88</f>
        <v>23491.269457091075</v>
      </c>
      <c r="CC88" s="466">
        <f>'Min-Max Diversions'!I88</f>
        <v>67898.834722418964</v>
      </c>
      <c r="CD88" s="466">
        <f>'Min-Max Diversions'!J88</f>
        <v>72586.376002592238</v>
      </c>
    </row>
    <row r="89" spans="1:82" x14ac:dyDescent="0.25">
      <c r="B89" s="20" t="str">
        <f>Z4&amp;" RISD &amp; Demand Shortfall Summary Table (Ac-Ft)"</f>
        <v>TFCC RISD &amp; Demand Shortfall Summary Table (Ac-Ft)</v>
      </c>
      <c r="AE89" s="420">
        <f>'Crop Water Need'!B89</f>
        <v>2012</v>
      </c>
      <c r="AF89" s="420">
        <f>'Crop Water Need'!C89</f>
        <v>5</v>
      </c>
      <c r="AG89" s="406">
        <f>'Crop Water Need'!D89</f>
        <v>5182.8522569126544</v>
      </c>
      <c r="AH89" s="406">
        <f>'Crop Water Need'!E89</f>
        <v>19982.601819422656</v>
      </c>
      <c r="AI89" s="406">
        <f>'Crop Water Need'!F89</f>
        <v>18057.418406101708</v>
      </c>
      <c r="AJ89" s="406">
        <f>'Crop Water Need'!G89</f>
        <v>4667.4946740997411</v>
      </c>
      <c r="AK89" s="406">
        <f>'Crop Water Need'!H89</f>
        <v>23831.992500813314</v>
      </c>
      <c r="AL89" s="406">
        <f>'Crop Water Need'!I89</f>
        <v>46954.938626590061</v>
      </c>
      <c r="AM89" s="406">
        <f>'Crop Water Need'!J89</f>
        <v>59412.334126507885</v>
      </c>
      <c r="AN89" s="447">
        <f>Demand!D89</f>
        <v>10966.154118345974</v>
      </c>
      <c r="AO89" s="447">
        <f>Demand!E89</f>
        <v>77294.518526005588</v>
      </c>
      <c r="AP89" s="447">
        <f>Demand!F89</f>
        <v>45678.245541114797</v>
      </c>
      <c r="AQ89" s="447">
        <f>Demand!G89</f>
        <v>8946.7425194367534</v>
      </c>
      <c r="AR89" s="447">
        <f>Demand!H89</f>
        <v>71303.797670273547</v>
      </c>
      <c r="AS89" s="447">
        <f>Demand!I89</f>
        <v>179958.08040784718</v>
      </c>
      <c r="AT89" s="447">
        <f>Demand!J89</f>
        <v>185422.98004847311</v>
      </c>
      <c r="AU89" s="152">
        <f>'Forecast Supply'!B89</f>
        <v>2014</v>
      </c>
      <c r="AV89" s="153">
        <f>'Forecast Supply'!C89</f>
        <v>41821</v>
      </c>
      <c r="AW89" s="107">
        <f>'Forecast Supply'!D89</f>
        <v>156330</v>
      </c>
      <c r="AX89" s="107">
        <f>'Forecast Supply'!E89</f>
        <v>572502</v>
      </c>
      <c r="AY89" s="107">
        <f>'Forecast Supply'!F89</f>
        <v>376385</v>
      </c>
      <c r="AZ89" s="107">
        <f>'Forecast Supply'!G89</f>
        <v>117336</v>
      </c>
      <c r="BA89" s="107">
        <f>'Forecast Supply'!H89</f>
        <v>584299</v>
      </c>
      <c r="BB89" s="107">
        <f>'Forecast Supply'!I89</f>
        <v>1470522</v>
      </c>
      <c r="BC89" s="107">
        <f>'Forecast Supply'!J89</f>
        <v>1149806</v>
      </c>
      <c r="BD89" s="448">
        <v>2012</v>
      </c>
      <c r="BE89" s="148">
        <v>5</v>
      </c>
      <c r="BF89" s="148">
        <f t="shared" ref="BF89:BF94" si="118">AVERAGE(AN47,AN61)</f>
        <v>8728.8999999999978</v>
      </c>
      <c r="BG89" s="148">
        <f t="shared" ref="BG89:BG94" si="119">AVERAGE(AO47,AO61)</f>
        <v>65969.3</v>
      </c>
      <c r="BH89" s="148">
        <f t="shared" ref="BH89:BH94" si="120">AVERAGE(AP47,AP61)</f>
        <v>46248.47168887077</v>
      </c>
      <c r="BI89" s="148">
        <f t="shared" ref="BI89:BI94" si="121">AVERAGE(AQ47,AQ61)</f>
        <v>6755.4638917167522</v>
      </c>
      <c r="BJ89" s="148">
        <f t="shared" ref="BJ89:BJ94" si="122">AVERAGE(AR47,AR61)</f>
        <v>66857.769713935209</v>
      </c>
      <c r="BK89" s="148">
        <f t="shared" ref="BK89:BK94" si="123">AVERAGE(AS47,AS61)</f>
        <v>153667.3222195697</v>
      </c>
      <c r="BL89" s="148">
        <f t="shared" ref="BL89:BL94" si="124">AVERAGE(AT47,AT61)</f>
        <v>173863.19662500004</v>
      </c>
      <c r="BM89" s="152">
        <f>'Project Efficiency'!BQ89</f>
        <v>2012</v>
      </c>
      <c r="BN89" s="152">
        <f>'Project Efficiency'!BR89</f>
        <v>5</v>
      </c>
      <c r="BO89" s="155">
        <f>'Project Efficiency'!BS89</f>
        <v>0.55121463071233801</v>
      </c>
      <c r="BP89" s="155">
        <f>'Project Efficiency'!BT89</f>
        <v>0.32019708849318457</v>
      </c>
      <c r="BQ89" s="155">
        <f>'Project Efficiency'!BU89</f>
        <v>0.25638382240807783</v>
      </c>
      <c r="BR89" s="155">
        <f>'Project Efficiency'!BV89</f>
        <v>0.52746408575868708</v>
      </c>
      <c r="BS89" s="155">
        <f>'Project Efficiency'!BW89</f>
        <v>0.32738280801103714</v>
      </c>
      <c r="BT89" s="155">
        <f>'Project Efficiency'!BX89</f>
        <v>0.30670235273010654</v>
      </c>
      <c r="BU89" s="155">
        <f>'Project Efficiency'!BY89</f>
        <v>0.3217590088506514</v>
      </c>
      <c r="BV89" s="1041">
        <f>'Min-Max Diversions'!B89</f>
        <v>2021</v>
      </c>
      <c r="BW89" s="467" t="str">
        <f>'Min-Max Diversions'!C89</f>
        <v>Oct. Avg.:</v>
      </c>
      <c r="BX89" s="467">
        <f>'Min-Max Diversions'!D89</f>
        <v>1512.5353015359478</v>
      </c>
      <c r="BY89" s="467">
        <f>'Min-Max Diversions'!E89</f>
        <v>16309.762352842805</v>
      </c>
      <c r="BZ89" s="467">
        <f>'Min-Max Diversions'!F89</f>
        <v>8355.9553251339385</v>
      </c>
      <c r="CA89" s="467">
        <f>'Min-Max Diversions'!G89</f>
        <v>1639.4688488112431</v>
      </c>
      <c r="CB89" s="467">
        <f>'Min-Max Diversions'!H89</f>
        <v>12057.654290806957</v>
      </c>
      <c r="CC89" s="467">
        <f>'Min-Max Diversions'!I89</f>
        <v>44607.359203981374</v>
      </c>
      <c r="CD89" s="467">
        <f>'Min-Max Diversions'!J89</f>
        <v>77953.874719660642</v>
      </c>
    </row>
    <row r="90" spans="1:82" ht="15.75" thickBot="1" x14ac:dyDescent="0.3">
      <c r="B90" s="2" t="s">
        <v>54</v>
      </c>
      <c r="C90" s="2" t="s">
        <v>129</v>
      </c>
      <c r="D90" s="2" t="s">
        <v>66</v>
      </c>
      <c r="E90" s="5" t="s">
        <v>65</v>
      </c>
      <c r="G90" s="186" t="s">
        <v>136</v>
      </c>
      <c r="I90" s="112"/>
      <c r="AE90" s="420">
        <f>'Crop Water Need'!B90</f>
        <v>2012</v>
      </c>
      <c r="AF90" s="420">
        <f>'Crop Water Need'!C90</f>
        <v>6</v>
      </c>
      <c r="AG90" s="406">
        <f>'Crop Water Need'!D90</f>
        <v>10063.137368850721</v>
      </c>
      <c r="AH90" s="406">
        <f>'Crop Water Need'!E90</f>
        <v>37521.804175926984</v>
      </c>
      <c r="AI90" s="406">
        <f>'Crop Water Need'!F90</f>
        <v>30800.531088404015</v>
      </c>
      <c r="AJ90" s="406">
        <f>'Crop Water Need'!G90</f>
        <v>8391.0977529276443</v>
      </c>
      <c r="AK90" s="406">
        <f>'Crop Water Need'!H90</f>
        <v>46457.336322348652</v>
      </c>
      <c r="AL90" s="406">
        <f>'Crop Water Need'!I90</f>
        <v>90444.653784119437</v>
      </c>
      <c r="AM90" s="406">
        <f>'Crop Water Need'!J90</f>
        <v>107861.55381906415</v>
      </c>
      <c r="AN90" s="447">
        <f>Demand!D90</f>
        <v>13910.249771649933</v>
      </c>
      <c r="AO90" s="447">
        <f>Demand!E90</f>
        <v>83295.401981457282</v>
      </c>
      <c r="AP90" s="447">
        <f>Demand!F90</f>
        <v>51295.467887859115</v>
      </c>
      <c r="AQ90" s="447">
        <f>Demand!G90</f>
        <v>10142.301311410027</v>
      </c>
      <c r="AR90" s="447">
        <f>Demand!H90</f>
        <v>80072.288686870947</v>
      </c>
      <c r="AS90" s="447">
        <f>Demand!I90</f>
        <v>188425.73507141627</v>
      </c>
      <c r="AT90" s="447">
        <f>Demand!J90</f>
        <v>189961.4777215916</v>
      </c>
      <c r="AU90" s="152">
        <f>'Forecast Supply'!B90</f>
        <v>2014</v>
      </c>
      <c r="AV90" s="153">
        <f>'Forecast Supply'!C90</f>
        <v>41852</v>
      </c>
      <c r="AW90" s="107">
        <f>'Forecast Supply'!D90</f>
        <v>156330</v>
      </c>
      <c r="AX90" s="107">
        <f>'Forecast Supply'!E90</f>
        <v>572502</v>
      </c>
      <c r="AY90" s="107">
        <f>'Forecast Supply'!F90</f>
        <v>376385</v>
      </c>
      <c r="AZ90" s="107">
        <f>'Forecast Supply'!G90</f>
        <v>117336</v>
      </c>
      <c r="BA90" s="107">
        <f>'Forecast Supply'!H90</f>
        <v>584299</v>
      </c>
      <c r="BB90" s="107">
        <f>'Forecast Supply'!I90</f>
        <v>1470522</v>
      </c>
      <c r="BC90" s="107">
        <f>'Forecast Supply'!J90</f>
        <v>1149806</v>
      </c>
      <c r="BD90" s="448">
        <v>2012</v>
      </c>
      <c r="BE90" s="148">
        <v>6</v>
      </c>
      <c r="BF90" s="148">
        <f t="shared" si="118"/>
        <v>12524</v>
      </c>
      <c r="BG90" s="148">
        <f t="shared" si="119"/>
        <v>78421.200000000012</v>
      </c>
      <c r="BH90" s="148">
        <f t="shared" si="120"/>
        <v>52463.364837627887</v>
      </c>
      <c r="BI90" s="148">
        <f t="shared" si="121"/>
        <v>9767.959616025877</v>
      </c>
      <c r="BJ90" s="148">
        <f t="shared" si="122"/>
        <v>75830.046677350183</v>
      </c>
      <c r="BK90" s="148">
        <f t="shared" si="123"/>
        <v>183686.03013782838</v>
      </c>
      <c r="BL90" s="148">
        <f t="shared" si="124"/>
        <v>188671.58117250001</v>
      </c>
      <c r="BM90" s="152">
        <f>'Project Efficiency'!BQ90</f>
        <v>2012</v>
      </c>
      <c r="BN90" s="152">
        <f>'Project Efficiency'!BR90</f>
        <v>6</v>
      </c>
      <c r="BO90" s="155">
        <f>'Project Efficiency'!BS90</f>
        <v>0.70965427261430114</v>
      </c>
      <c r="BP90" s="155">
        <f>'Project Efficiency'!BT90</f>
        <v>0.42747693542895437</v>
      </c>
      <c r="BQ90" s="155">
        <f>'Project Efficiency'!BU90</f>
        <v>0.41088057620337637</v>
      </c>
      <c r="BR90" s="155">
        <f>'Project Efficiency'!BV90</f>
        <v>0.59165521229282281</v>
      </c>
      <c r="BS90" s="155">
        <f>'Project Efficiency'!BW90</f>
        <v>0.51356229373383167</v>
      </c>
      <c r="BT90" s="155">
        <f>'Project Efficiency'!BX90</f>
        <v>0.48885219513568978</v>
      </c>
      <c r="BU90" s="155">
        <f>'Project Efficiency'!BY90</f>
        <v>0.50972662860015572</v>
      </c>
      <c r="BV90" s="1041">
        <f>'Min-Max Diversions'!B90</f>
        <v>2021</v>
      </c>
      <c r="BW90" s="467" t="str">
        <f>'Min-Max Diversions'!C90</f>
        <v>Oct. Min.:</v>
      </c>
      <c r="BX90" s="467">
        <f>'Min-Max Diversions'!D90</f>
        <v>855.69999999999993</v>
      </c>
      <c r="BY90" s="467">
        <f>'Min-Max Diversions'!E90</f>
        <v>0</v>
      </c>
      <c r="BZ90" s="467">
        <f>'Min-Max Diversions'!F90</f>
        <v>4882.9897810577804</v>
      </c>
      <c r="CA90" s="467">
        <f>'Min-Max Diversions'!G90</f>
        <v>952.33887591032931</v>
      </c>
      <c r="CB90" s="467">
        <f>'Min-Max Diversions'!H90</f>
        <v>7045.8621667876851</v>
      </c>
      <c r="CC90" s="467">
        <f>'Min-Max Diversions'!I90</f>
        <v>18914</v>
      </c>
      <c r="CD90" s="467">
        <f>'Min-Max Diversions'!J90</f>
        <v>58620.358999999997</v>
      </c>
    </row>
    <row r="91" spans="1:82" ht="15.75" thickTop="1" x14ac:dyDescent="0.25">
      <c r="B91" s="65">
        <v>40269</v>
      </c>
      <c r="C91" s="14">
        <f t="shared" ref="C91:C95" ca="1" si="125">G8</f>
        <v>1019520</v>
      </c>
      <c r="D91" s="9">
        <f ca="1">D24</f>
        <v>1060010.7987366668</v>
      </c>
      <c r="E91" s="193">
        <f ca="1">D26</f>
        <v>40490.798736666795</v>
      </c>
      <c r="G91" s="9">
        <f ca="1">F26</f>
        <v>40490.798736666795</v>
      </c>
      <c r="J91" s="9"/>
      <c r="AE91" s="420">
        <f>'Crop Water Need'!B91</f>
        <v>2012</v>
      </c>
      <c r="AF91" s="420">
        <f>'Crop Water Need'!C91</f>
        <v>7</v>
      </c>
      <c r="AG91" s="406">
        <f>'Crop Water Need'!D91</f>
        <v>9643.4033770620044</v>
      </c>
      <c r="AH91" s="406">
        <f>'Crop Water Need'!E91</f>
        <v>42580.956429775099</v>
      </c>
      <c r="AI91" s="406">
        <f>'Crop Water Need'!F91</f>
        <v>26646.464979592034</v>
      </c>
      <c r="AJ91" s="406">
        <f>'Crop Water Need'!G91</f>
        <v>9070.0846362786488</v>
      </c>
      <c r="AK91" s="406">
        <f>'Crop Water Need'!H91</f>
        <v>43102.144724596707</v>
      </c>
      <c r="AL91" s="406">
        <f>'Crop Water Need'!I91</f>
        <v>104679.59232690619</v>
      </c>
      <c r="AM91" s="406">
        <f>'Crop Water Need'!J91</f>
        <v>122873.04336056623</v>
      </c>
      <c r="AN91" s="447">
        <f>Demand!D91</f>
        <v>14613.804571951927</v>
      </c>
      <c r="AO91" s="447">
        <f>Demand!E91</f>
        <v>90878.323090133621</v>
      </c>
      <c r="AP91" s="447">
        <f>Demand!F91</f>
        <v>48595.194727493865</v>
      </c>
      <c r="AQ91" s="447">
        <f>Demand!G91</f>
        <v>10837.909461609162</v>
      </c>
      <c r="AR91" s="447">
        <f>Demand!H91</f>
        <v>75857.158950597499</v>
      </c>
      <c r="AS91" s="447">
        <f>Demand!I91</f>
        <v>209625.86895542935</v>
      </c>
      <c r="AT91" s="447">
        <f>Demand!J91</f>
        <v>204102.11723847818</v>
      </c>
      <c r="AU91" s="152">
        <f>'Forecast Supply'!B91</f>
        <v>2014</v>
      </c>
      <c r="AV91" s="153">
        <f>'Forecast Supply'!C91</f>
        <v>41883</v>
      </c>
      <c r="AW91" s="107">
        <f>'Forecast Supply'!D91</f>
        <v>156330</v>
      </c>
      <c r="AX91" s="107">
        <f>'Forecast Supply'!E91</f>
        <v>572502</v>
      </c>
      <c r="AY91" s="107">
        <f>'Forecast Supply'!F91</f>
        <v>376385</v>
      </c>
      <c r="AZ91" s="107">
        <f>'Forecast Supply'!G91</f>
        <v>117336</v>
      </c>
      <c r="BA91" s="107">
        <f>'Forecast Supply'!H91</f>
        <v>584299</v>
      </c>
      <c r="BB91" s="107">
        <f>'Forecast Supply'!I91</f>
        <v>1470522</v>
      </c>
      <c r="BC91" s="107">
        <f>'Forecast Supply'!J91</f>
        <v>1149806</v>
      </c>
      <c r="BD91" s="448">
        <v>2012</v>
      </c>
      <c r="BE91" s="148">
        <v>7</v>
      </c>
      <c r="BF91" s="148">
        <f t="shared" si="118"/>
        <v>15710.550000000001</v>
      </c>
      <c r="BG91" s="148">
        <f t="shared" si="119"/>
        <v>94753.35000000002</v>
      </c>
      <c r="BH91" s="148">
        <f t="shared" si="120"/>
        <v>59606.35606944585</v>
      </c>
      <c r="BI91" s="148">
        <f t="shared" si="121"/>
        <v>12709.021790926672</v>
      </c>
      <c r="BJ91" s="148">
        <f t="shared" si="122"/>
        <v>86154.351264059747</v>
      </c>
      <c r="BK91" s="148">
        <f t="shared" si="123"/>
        <v>216214.19618997531</v>
      </c>
      <c r="BL91" s="148">
        <f t="shared" si="124"/>
        <v>213543.40173250006</v>
      </c>
      <c r="BM91" s="152">
        <f>'Project Efficiency'!BQ91</f>
        <v>2012</v>
      </c>
      <c r="BN91" s="152">
        <f>'Project Efficiency'!BR91</f>
        <v>7</v>
      </c>
      <c r="BO91" s="155">
        <f>'Project Efficiency'!BS91</f>
        <v>0.73762742147495308</v>
      </c>
      <c r="BP91" s="155">
        <f>'Project Efficiency'!BT91</f>
        <v>0.4332264695381437</v>
      </c>
      <c r="BQ91" s="155">
        <f>'Project Efficiency'!BU91</f>
        <v>0.56547816439266851</v>
      </c>
      <c r="BR91" s="155">
        <f>'Project Efficiency'!BV91</f>
        <v>0.66125648703716067</v>
      </c>
      <c r="BS91" s="155">
        <f>'Project Efficiency'!BW91</f>
        <v>0.63831213533912246</v>
      </c>
      <c r="BT91" s="155">
        <f>'Project Efficiency'!BX91</f>
        <v>0.46058172414391874</v>
      </c>
      <c r="BU91" s="155">
        <f>'Project Efficiency'!BY91</f>
        <v>0.5541890778166082</v>
      </c>
      <c r="BV91" s="1042">
        <f>'Min-Max Diversions'!B91</f>
        <v>2021</v>
      </c>
      <c r="BW91" s="468" t="str">
        <f>'Min-Max Diversions'!C91</f>
        <v>Oct. Max.:</v>
      </c>
      <c r="BX91" s="468">
        <f>'Min-Max Diversions'!D91</f>
        <v>2249.3000000000006</v>
      </c>
      <c r="BY91" s="468">
        <f>'Min-Max Diversions'!E91</f>
        <v>46345.199999999983</v>
      </c>
      <c r="BZ91" s="468">
        <f>'Min-Max Diversions'!F91</f>
        <v>12489.609953837065</v>
      </c>
      <c r="CA91" s="468">
        <f>'Min-Max Diversions'!G91</f>
        <v>2623.8286295542439</v>
      </c>
      <c r="CB91" s="468">
        <f>'Min-Max Diversions'!H91</f>
        <v>18197.183833340321</v>
      </c>
      <c r="CC91" s="468">
        <f>'Min-Max Diversions'!I91</f>
        <v>75769</v>
      </c>
      <c r="CD91" s="468">
        <f>'Min-Max Diversions'!J91</f>
        <v>107593.77400455817</v>
      </c>
    </row>
    <row r="92" spans="1:82" x14ac:dyDescent="0.25">
      <c r="B92" s="65">
        <v>40360</v>
      </c>
      <c r="C92" s="114">
        <f t="shared" ca="1" si="125"/>
        <v>1082769</v>
      </c>
      <c r="D92" s="9">
        <f ca="1">I36</f>
        <v>1200057.6192919007</v>
      </c>
      <c r="E92" s="193">
        <f ca="1">D38</f>
        <v>117288.61929190066</v>
      </c>
      <c r="G92" s="9">
        <f ca="1">F38</f>
        <v>117288.61929190066</v>
      </c>
      <c r="J92" s="9"/>
      <c r="AE92" s="420">
        <f>'Crop Water Need'!B92</f>
        <v>2012</v>
      </c>
      <c r="AF92" s="420">
        <f>'Crop Water Need'!C92</f>
        <v>8</v>
      </c>
      <c r="AG92" s="406">
        <f>'Crop Water Need'!D92</f>
        <v>7563.8110401951062</v>
      </c>
      <c r="AH92" s="406">
        <f>'Crop Water Need'!E92</f>
        <v>34364.150509740452</v>
      </c>
      <c r="AI92" s="406">
        <f>'Crop Water Need'!F92</f>
        <v>17329.981543504633</v>
      </c>
      <c r="AJ92" s="406">
        <f>'Crop Water Need'!G92</f>
        <v>5967.8900551724828</v>
      </c>
      <c r="AK92" s="406">
        <f>'Crop Water Need'!H92</f>
        <v>30259.763070272704</v>
      </c>
      <c r="AL92" s="406">
        <f>'Crop Water Need'!I92</f>
        <v>84321.079199998101</v>
      </c>
      <c r="AM92" s="406">
        <f>'Crop Water Need'!J92</f>
        <v>90535.388855946527</v>
      </c>
      <c r="AN92" s="447">
        <f>Demand!D92</f>
        <v>12262.7556703838</v>
      </c>
      <c r="AO92" s="447">
        <f>Demand!E92</f>
        <v>84475.73998274529</v>
      </c>
      <c r="AP92" s="447">
        <f>Demand!F92</f>
        <v>44770.467199084625</v>
      </c>
      <c r="AQ92" s="447">
        <f>Demand!G92</f>
        <v>9321.4043256819477</v>
      </c>
      <c r="AR92" s="447">
        <f>Demand!H92</f>
        <v>69886.754557894907</v>
      </c>
      <c r="AS92" s="447">
        <f>Demand!I92</f>
        <v>189570.17230252968</v>
      </c>
      <c r="AT92" s="447">
        <f>Demand!J92</f>
        <v>191862.7894589905</v>
      </c>
      <c r="AU92" s="152">
        <f>'Forecast Supply'!B92</f>
        <v>2014</v>
      </c>
      <c r="AV92" s="153">
        <f>'Forecast Supply'!C92</f>
        <v>41913</v>
      </c>
      <c r="AW92" s="107">
        <f>'Forecast Supply'!D92</f>
        <v>156330</v>
      </c>
      <c r="AX92" s="107">
        <f>'Forecast Supply'!E92</f>
        <v>572502</v>
      </c>
      <c r="AY92" s="107">
        <f>'Forecast Supply'!F92</f>
        <v>376385</v>
      </c>
      <c r="AZ92" s="107">
        <f>'Forecast Supply'!G92</f>
        <v>117336</v>
      </c>
      <c r="BA92" s="107">
        <f>'Forecast Supply'!H92</f>
        <v>584299</v>
      </c>
      <c r="BB92" s="107">
        <f>'Forecast Supply'!I92</f>
        <v>1470522</v>
      </c>
      <c r="BC92" s="107">
        <f>'Forecast Supply'!J92</f>
        <v>1149806</v>
      </c>
      <c r="BD92" s="448">
        <v>2012</v>
      </c>
      <c r="BE92" s="148">
        <v>8</v>
      </c>
      <c r="BF92" s="148">
        <f t="shared" si="118"/>
        <v>12770.2</v>
      </c>
      <c r="BG92" s="148">
        <f t="shared" si="119"/>
        <v>83850.149999999965</v>
      </c>
      <c r="BH92" s="148">
        <f t="shared" si="120"/>
        <v>46869.849704853441</v>
      </c>
      <c r="BI92" s="148">
        <f t="shared" si="121"/>
        <v>9464.2472830874522</v>
      </c>
      <c r="BJ92" s="148">
        <f t="shared" si="122"/>
        <v>67724.402402991953</v>
      </c>
      <c r="BK92" s="148">
        <f t="shared" si="123"/>
        <v>193292.44835949369</v>
      </c>
      <c r="BL92" s="148">
        <f t="shared" si="124"/>
        <v>200087.06004250003</v>
      </c>
      <c r="BM92" s="152">
        <f>'Project Efficiency'!BQ92</f>
        <v>2012</v>
      </c>
      <c r="BN92" s="152">
        <f>'Project Efficiency'!BR92</f>
        <v>8</v>
      </c>
      <c r="BO92" s="155">
        <f>'Project Efficiency'!BS92</f>
        <v>0.56006701285884197</v>
      </c>
      <c r="BP92" s="155">
        <f>'Project Efficiency'!BT92</f>
        <v>0.37193295874141319</v>
      </c>
      <c r="BQ92" s="155">
        <f>'Project Efficiency'!BU92</f>
        <v>0.59145748032735557</v>
      </c>
      <c r="BR92" s="155">
        <f>'Project Efficiency'!BV92</f>
        <v>0.64125711539782526</v>
      </c>
      <c r="BS92" s="155">
        <f>'Project Efficiency'!BW92</f>
        <v>0.54338548044912083</v>
      </c>
      <c r="BT92" s="155">
        <f>'Project Efficiency'!BX92</f>
        <v>0.29443331601961437</v>
      </c>
      <c r="BU92" s="155">
        <f>'Project Efficiency'!BY92</f>
        <v>0.41906151985500562</v>
      </c>
    </row>
    <row r="93" spans="1:82" x14ac:dyDescent="0.25">
      <c r="B93" s="65">
        <v>40391</v>
      </c>
      <c r="C93" s="114">
        <f t="shared" ca="1" si="125"/>
        <v>1104823</v>
      </c>
      <c r="D93" s="9">
        <f ca="1">I48</f>
        <v>1195410.2947854958</v>
      </c>
      <c r="E93" s="193">
        <f ca="1">D50</f>
        <v>90587.294785495847</v>
      </c>
      <c r="G93" s="9">
        <f ca="1">F50</f>
        <v>90587.294785495847</v>
      </c>
      <c r="J93" s="9"/>
      <c r="AE93" s="420">
        <f>'Crop Water Need'!B93</f>
        <v>2012</v>
      </c>
      <c r="AF93" s="420">
        <f>'Crop Water Need'!C93</f>
        <v>9</v>
      </c>
      <c r="AG93" s="406">
        <f>'Crop Water Need'!D93</f>
        <v>3882.1334699931272</v>
      </c>
      <c r="AH93" s="406">
        <f>'Crop Water Need'!E93</f>
        <v>20838.070232861257</v>
      </c>
      <c r="AI93" s="406">
        <f>'Crop Water Need'!F93</f>
        <v>9198.2520642122145</v>
      </c>
      <c r="AJ93" s="406">
        <f>'Crop Water Need'!G93</f>
        <v>3121.2289175818228</v>
      </c>
      <c r="AK93" s="406">
        <f>'Crop Water Need'!H93</f>
        <v>15492.527831212392</v>
      </c>
      <c r="AL93" s="406">
        <f>'Crop Water Need'!I93</f>
        <v>49060.253730378725</v>
      </c>
      <c r="AM93" s="406">
        <f>'Crop Water Need'!J93</f>
        <v>46017.334223578669</v>
      </c>
      <c r="AN93" s="447">
        <f>Demand!D93</f>
        <v>6620.9461873584414</v>
      </c>
      <c r="AO93" s="447">
        <f>Demand!E93</f>
        <v>67053.50865449656</v>
      </c>
      <c r="AP93" s="447">
        <f>Demand!F93</f>
        <v>26535.314312056526</v>
      </c>
      <c r="AQ93" s="447">
        <f>Demand!G93</f>
        <v>5236.0528730556016</v>
      </c>
      <c r="AR93" s="447">
        <f>Demand!H93</f>
        <v>41421.658393620848</v>
      </c>
      <c r="AS93" s="447">
        <f>Demand!I93</f>
        <v>140784.47616589227</v>
      </c>
      <c r="AT93" s="447">
        <f>Demand!J93</f>
        <v>150433.93602200592</v>
      </c>
      <c r="AU93" s="152">
        <f>'Forecast Supply'!B93</f>
        <v>2014</v>
      </c>
      <c r="AV93" s="153">
        <f>'Forecast Supply'!C93</f>
        <v>41944</v>
      </c>
      <c r="AW93" s="107">
        <f>'Forecast Supply'!D93</f>
        <v>138456</v>
      </c>
      <c r="AX93" s="107">
        <f>'Forecast Supply'!E93</f>
        <v>551279</v>
      </c>
      <c r="AY93" s="107">
        <f>'Forecast Supply'!F93</f>
        <v>391422</v>
      </c>
      <c r="AZ93" s="107">
        <f>'Forecast Supply'!G93</f>
        <v>106163</v>
      </c>
      <c r="BA93" s="107">
        <f>'Forecast Supply'!H93</f>
        <v>585196</v>
      </c>
      <c r="BB93" s="107">
        <f>'Forecast Supply'!I93</f>
        <v>1473413</v>
      </c>
      <c r="BC93" s="107">
        <f>'Forecast Supply'!J93</f>
        <v>1258773</v>
      </c>
      <c r="BD93" s="448">
        <v>2012</v>
      </c>
      <c r="BE93" s="148">
        <v>9</v>
      </c>
      <c r="BF93" s="148">
        <f t="shared" si="118"/>
        <v>6778.25</v>
      </c>
      <c r="BG93" s="148">
        <f t="shared" si="119"/>
        <v>64945.45</v>
      </c>
      <c r="BH93" s="148">
        <f t="shared" si="120"/>
        <v>29507.470742826274</v>
      </c>
      <c r="BI93" s="148">
        <f t="shared" si="121"/>
        <v>5242.8484160919334</v>
      </c>
      <c r="BJ93" s="148">
        <f t="shared" si="122"/>
        <v>42704.832725519278</v>
      </c>
      <c r="BK93" s="148">
        <f t="shared" si="123"/>
        <v>138501.33514744829</v>
      </c>
      <c r="BL93" s="148">
        <f t="shared" si="124"/>
        <v>146527.67071500001</v>
      </c>
      <c r="BM93" s="152">
        <f>'Project Efficiency'!BQ93</f>
        <v>2012</v>
      </c>
      <c r="BN93" s="152">
        <f>'Project Efficiency'!BR93</f>
        <v>9</v>
      </c>
      <c r="BO93" s="155">
        <f>'Project Efficiency'!BS93</f>
        <v>0.44310798842787263</v>
      </c>
      <c r="BP93" s="155">
        <f>'Project Efficiency'!BT93</f>
        <v>0.26208687276724002</v>
      </c>
      <c r="BQ93" s="155">
        <f>'Project Efficiency'!BU93</f>
        <v>0.5078485936907009</v>
      </c>
      <c r="BR93" s="155">
        <f>'Project Efficiency'!BV93</f>
        <v>0.58074563548308344</v>
      </c>
      <c r="BS93" s="155">
        <f>'Project Efficiency'!BW93</f>
        <v>0.45008976726187788</v>
      </c>
      <c r="BT93" s="155">
        <f>'Project Efficiency'!BX93</f>
        <v>0.2128308056512066</v>
      </c>
      <c r="BU93" s="155">
        <f>'Project Efficiency'!BY93</f>
        <v>0.24960571250161226</v>
      </c>
    </row>
    <row r="94" spans="1:82" x14ac:dyDescent="0.25">
      <c r="B94" s="65">
        <v>40422</v>
      </c>
      <c r="C94" s="114">
        <f t="shared" ca="1" si="125"/>
        <v>0</v>
      </c>
      <c r="D94" s="9">
        <f ca="1">I60</f>
        <v>1085736.5034823907</v>
      </c>
      <c r="E94" s="9">
        <f ca="1">D62</f>
        <v>1085736.5034823907</v>
      </c>
      <c r="G94" s="9">
        <f ca="1">F62</f>
        <v>1085736.5034823907</v>
      </c>
      <c r="J94" s="9"/>
      <c r="AE94" s="408">
        <f>'Crop Water Need'!B94</f>
        <v>2012</v>
      </c>
      <c r="AF94" s="408">
        <f>'Crop Water Need'!C94</f>
        <v>10</v>
      </c>
      <c r="AG94" s="284">
        <f>'Crop Water Need'!D94</f>
        <v>512.85730192637493</v>
      </c>
      <c r="AH94" s="284">
        <f>'Crop Water Need'!E94</f>
        <v>2589.6134665549221</v>
      </c>
      <c r="AI94" s="284">
        <f>'Crop Water Need'!F94</f>
        <v>1329.9913591775285</v>
      </c>
      <c r="AJ94" s="284">
        <f>'Crop Water Need'!G94</f>
        <v>411.95744923751545</v>
      </c>
      <c r="AK94" s="284">
        <f>'Crop Water Need'!H94</f>
        <v>1968.1250133528101</v>
      </c>
      <c r="AL94" s="284">
        <f>'Crop Water Need'!I94</f>
        <v>5813.675625400675</v>
      </c>
      <c r="AM94" s="284">
        <f>'Crop Water Need'!J94</f>
        <v>6144.5484163880174</v>
      </c>
      <c r="AN94" s="451">
        <f>Demand!D94</f>
        <v>1834.0993291830139</v>
      </c>
      <c r="AO94" s="451">
        <f>Demand!E94</f>
        <v>21893.828078610226</v>
      </c>
      <c r="AP94" s="451">
        <f>Demand!F94</f>
        <v>8925.3188635622864</v>
      </c>
      <c r="AQ94" s="451">
        <f>Demand!G94</f>
        <v>1847.2308120661055</v>
      </c>
      <c r="AR94" s="451">
        <f>Demand!H94</f>
        <v>13932.433762529074</v>
      </c>
      <c r="AS94" s="451">
        <f>Demand!I94</f>
        <v>46337.003828945104</v>
      </c>
      <c r="AT94" s="451">
        <f>Demand!J94</f>
        <v>82889.449849442943</v>
      </c>
      <c r="AU94" s="452">
        <f>'Forecast Supply'!B94</f>
        <v>2015</v>
      </c>
      <c r="AV94" s="453">
        <f>'Forecast Supply'!C94</f>
        <v>42095</v>
      </c>
      <c r="AW94" s="304">
        <f>'Forecast Supply'!D94</f>
        <v>135893.2868462542</v>
      </c>
      <c r="AX94" s="304">
        <f>'Forecast Supply'!E94</f>
        <v>412416.68676812953</v>
      </c>
      <c r="AY94" s="304">
        <f>'Forecast Supply'!F94</f>
        <v>297967.96746237611</v>
      </c>
      <c r="AZ94" s="304">
        <f>'Forecast Supply'!G94</f>
        <v>93071.931471563934</v>
      </c>
      <c r="BA94" s="304">
        <f>'Forecast Supply'!H94</f>
        <v>465556.4399082415</v>
      </c>
      <c r="BB94" s="304">
        <f>'Forecast Supply'!I94</f>
        <v>1136480.9367758832</v>
      </c>
      <c r="BC94" s="304">
        <f>'Forecast Supply'!J94</f>
        <v>986307.12988046976</v>
      </c>
      <c r="BD94" s="448">
        <v>2012</v>
      </c>
      <c r="BE94" s="148">
        <v>10</v>
      </c>
      <c r="BF94" s="148">
        <f t="shared" si="118"/>
        <v>1264.8999999999999</v>
      </c>
      <c r="BG94" s="148">
        <f t="shared" si="119"/>
        <v>16884.550000000003</v>
      </c>
      <c r="BH94" s="148">
        <f t="shared" si="120"/>
        <v>6736.84968741178</v>
      </c>
      <c r="BI94" s="148">
        <f t="shared" si="121"/>
        <v>1619.3862639019937</v>
      </c>
      <c r="BJ94" s="148">
        <f t="shared" si="122"/>
        <v>9717.8498596437257</v>
      </c>
      <c r="BK94" s="148">
        <f t="shared" si="123"/>
        <v>41935.344303069927</v>
      </c>
      <c r="BL94" s="148">
        <f t="shared" si="124"/>
        <v>75769.819009999977</v>
      </c>
      <c r="BM94" s="152">
        <f>'Project Efficiency'!BQ94</f>
        <v>2012</v>
      </c>
      <c r="BN94" s="152">
        <f>'Project Efficiency'!BR94</f>
        <v>10</v>
      </c>
      <c r="BO94" s="155">
        <f>'Project Efficiency'!BS94</f>
        <v>0.14806989500158718</v>
      </c>
      <c r="BP94" s="155">
        <f>'Project Efficiency'!BT94</f>
        <v>0.49490345773103794</v>
      </c>
      <c r="BQ94" s="155">
        <f>'Project Efficiency'!BU94</f>
        <v>0.16601449712606783</v>
      </c>
      <c r="BR94" s="155">
        <f>'Project Efficiency'!BV94</f>
        <v>0.37420629725614168</v>
      </c>
      <c r="BS94" s="155">
        <f>'Project Efficiency'!BW94</f>
        <v>0.18172520058012939</v>
      </c>
      <c r="BT94" s="155">
        <f>'Project Efficiency'!BX94</f>
        <v>0.13911358744498831</v>
      </c>
      <c r="BU94" s="155">
        <f>'Project Efficiency'!BY94</f>
        <v>0.1172982696599315</v>
      </c>
    </row>
    <row r="95" spans="1:82" x14ac:dyDescent="0.25">
      <c r="B95" s="65">
        <v>40452</v>
      </c>
      <c r="C95" s="114">
        <f t="shared" ca="1" si="125"/>
        <v>0</v>
      </c>
      <c r="D95" s="9">
        <f ca="1">I72</f>
        <v>937906.74433172191</v>
      </c>
      <c r="E95" s="9">
        <f ca="1">D74</f>
        <v>937906.74433172191</v>
      </c>
      <c r="G95" s="9">
        <f ca="1">F74</f>
        <v>937906.74433172191</v>
      </c>
      <c r="J95" s="9"/>
      <c r="AE95" s="144">
        <f>'Crop Water Need'!B95</f>
        <v>2013</v>
      </c>
      <c r="AF95" s="144">
        <f>'Crop Water Need'!C95</f>
        <v>4</v>
      </c>
      <c r="AG95" s="9">
        <f>'Crop Water Need'!D95</f>
        <v>2019.3319759514764</v>
      </c>
      <c r="AH95" s="9">
        <f>'Crop Water Need'!E95</f>
        <v>7104.0141229874762</v>
      </c>
      <c r="AI95" s="9">
        <f>'Crop Water Need'!F95</f>
        <v>8322.8346068611336</v>
      </c>
      <c r="AJ95" s="9">
        <f>'Crop Water Need'!G95</f>
        <v>1648.6731556237169</v>
      </c>
      <c r="AK95" s="9">
        <f>'Crop Water Need'!H95</f>
        <v>8440.6819705240705</v>
      </c>
      <c r="AL95" s="9">
        <f>'Crop Water Need'!I95</f>
        <v>16613.254392437571</v>
      </c>
      <c r="AM95" s="9">
        <f>'Crop Water Need'!J95</f>
        <v>21561.914708988959</v>
      </c>
      <c r="AN95" s="148">
        <f>Demand!D95</f>
        <v>1791.1000000000001</v>
      </c>
      <c r="AO95" s="148">
        <f>Demand!E95</f>
        <v>23472.298895937412</v>
      </c>
      <c r="AP95" s="148">
        <f>Demand!F95</f>
        <v>17895.497938473294</v>
      </c>
      <c r="AQ95" s="148">
        <f>Demand!G95</f>
        <v>1765.1497195871925</v>
      </c>
      <c r="AR95" s="148">
        <f>Demand!H95</f>
        <v>26230.107706087972</v>
      </c>
      <c r="AS95" s="148">
        <f>Demand!I95</f>
        <v>73167.09246890033</v>
      </c>
      <c r="AT95" s="148">
        <f>Demand!J95</f>
        <v>78945.932351473617</v>
      </c>
      <c r="AU95" s="454">
        <f>'Forecast Supply'!B95</f>
        <v>2015</v>
      </c>
      <c r="AV95" s="455">
        <f>'Forecast Supply'!C95</f>
        <v>42186</v>
      </c>
      <c r="AW95" s="417">
        <f>'Forecast Supply'!D95</f>
        <v>135054.06230897291</v>
      </c>
      <c r="AX95" s="417">
        <f>'Forecast Supply'!E95</f>
        <v>392207.9667681295</v>
      </c>
      <c r="AY95" s="417">
        <f>'Forecast Supply'!F95</f>
        <v>288683.3274623761</v>
      </c>
      <c r="AZ95" s="417">
        <f>'Forecast Supply'!G95</f>
        <v>90277.424311521449</v>
      </c>
      <c r="BA95" s="417">
        <f>'Forecast Supply'!H95</f>
        <v>452551.31990824151</v>
      </c>
      <c r="BB95" s="417">
        <f>'Forecast Supply'!I95</f>
        <v>1093924.496775883</v>
      </c>
      <c r="BC95" s="417">
        <f>'Forecast Supply'!J95</f>
        <v>969760.9298804698</v>
      </c>
      <c r="BD95" s="458">
        <v>2013</v>
      </c>
      <c r="BE95" s="450">
        <v>4</v>
      </c>
      <c r="BF95" s="450">
        <f>AVERAGE(AN46,AN60)</f>
        <v>716.3</v>
      </c>
      <c r="BG95" s="450">
        <f t="shared" ref="BG95:BL95" si="126">AVERAGE(AO46,AO60)</f>
        <v>10905.55</v>
      </c>
      <c r="BH95" s="450">
        <f t="shared" si="126"/>
        <v>9544.5950458289153</v>
      </c>
      <c r="BI95" s="450">
        <f t="shared" si="126"/>
        <v>774.02340325752232</v>
      </c>
      <c r="BJ95" s="450">
        <f t="shared" si="126"/>
        <v>13894.461229635039</v>
      </c>
      <c r="BK95" s="450">
        <f t="shared" si="126"/>
        <v>38078.82364261469</v>
      </c>
      <c r="BL95" s="450">
        <f t="shared" si="126"/>
        <v>46918.998275000005</v>
      </c>
      <c r="BM95" s="452">
        <f>'Project Efficiency'!BQ95</f>
        <v>2013</v>
      </c>
      <c r="BN95" s="452">
        <f>'Project Efficiency'!BR95</f>
        <v>4</v>
      </c>
      <c r="BO95" s="384">
        <f>'Project Efficiency'!BS95</f>
        <v>1.7892693067970442</v>
      </c>
      <c r="BP95" s="384">
        <f>'Project Efficiency'!BT95</f>
        <v>0.3520607132493222</v>
      </c>
      <c r="BQ95" s="384">
        <f>'Project Efficiency'!BU95</f>
        <v>0.28189398023680323</v>
      </c>
      <c r="BR95" s="384">
        <f>'Project Efficiency'!BV95</f>
        <v>1.0166215275684336</v>
      </c>
      <c r="BS95" s="384">
        <f>'Project Efficiency'!BW95</f>
        <v>0.30421264589195995</v>
      </c>
      <c r="BT95" s="384">
        <f>'Project Efficiency'!BX95</f>
        <v>0.10017033551239239</v>
      </c>
      <c r="BU95" s="384">
        <f>'Project Efficiency'!BY95</f>
        <v>0.22194987358915733</v>
      </c>
    </row>
    <row r="96" spans="1:82" x14ac:dyDescent="0.25">
      <c r="A96" s="112"/>
      <c r="B96" s="66">
        <v>40483</v>
      </c>
      <c r="C96" s="15">
        <f ca="1">G13</f>
        <v>0</v>
      </c>
      <c r="D96" s="15">
        <f ca="1">I84</f>
        <v>937717.58976156823</v>
      </c>
      <c r="E96" s="15">
        <f ca="1">D86</f>
        <v>937717.58976156823</v>
      </c>
      <c r="F96" s="112"/>
      <c r="G96" s="15">
        <f ca="1">F86</f>
        <v>937717.58976156823</v>
      </c>
      <c r="K96" s="112"/>
      <c r="AE96" s="144">
        <f>'Crop Water Need'!B96</f>
        <v>2013</v>
      </c>
      <c r="AF96" s="144">
        <f>'Crop Water Need'!C96</f>
        <v>5</v>
      </c>
      <c r="AG96" s="9">
        <f>'Crop Water Need'!D96</f>
        <v>5735.8667744932081</v>
      </c>
      <c r="AH96" s="9">
        <f>'Crop Water Need'!E96</f>
        <v>23004.975832707929</v>
      </c>
      <c r="AI96" s="9">
        <f>'Crop Water Need'!F96</f>
        <v>19266.264727473907</v>
      </c>
      <c r="AJ96" s="9">
        <f>'Crop Water Need'!G96</f>
        <v>5169.1245631497986</v>
      </c>
      <c r="AK96" s="9">
        <f>'Crop Water Need'!H96</f>
        <v>26301.384255883815</v>
      </c>
      <c r="AL96" s="9">
        <f>'Crop Water Need'!I96</f>
        <v>54542.991376891674</v>
      </c>
      <c r="AM96" s="9">
        <f>'Crop Water Need'!J96</f>
        <v>65636.967221263621</v>
      </c>
      <c r="AN96" s="148">
        <f>Demand!D96</f>
        <v>12137.300000000001</v>
      </c>
      <c r="AO96" s="148">
        <f>Demand!E96</f>
        <v>76748.329927912928</v>
      </c>
      <c r="AP96" s="148">
        <f>Demand!F96</f>
        <v>48286.635187922679</v>
      </c>
      <c r="AQ96" s="148">
        <f>Demand!G96</f>
        <v>10545.749221317596</v>
      </c>
      <c r="AR96" s="148">
        <f>Demand!H96</f>
        <v>70775.546235057307</v>
      </c>
      <c r="AS96" s="148">
        <f>Demand!I96</f>
        <v>172934.39765874151</v>
      </c>
      <c r="AT96" s="148">
        <f>Demand!J96</f>
        <v>188020.6618677364</v>
      </c>
      <c r="AU96" s="454">
        <f>'Forecast Supply'!B96</f>
        <v>2015</v>
      </c>
      <c r="AV96" s="455">
        <f>'Forecast Supply'!C96</f>
        <v>42217</v>
      </c>
      <c r="AW96" s="417">
        <f>'Forecast Supply'!D96</f>
        <v>135054.06230897291</v>
      </c>
      <c r="AX96" s="417">
        <f>'Forecast Supply'!E96</f>
        <v>392207.9667681295</v>
      </c>
      <c r="AY96" s="417">
        <f>'Forecast Supply'!F96</f>
        <v>288683.3274623761</v>
      </c>
      <c r="AZ96" s="417">
        <f>'Forecast Supply'!G96</f>
        <v>90277.424311521449</v>
      </c>
      <c r="BA96" s="417">
        <f>'Forecast Supply'!H96</f>
        <v>452551.31990824151</v>
      </c>
      <c r="BB96" s="417">
        <f>'Forecast Supply'!I96</f>
        <v>1093924.496775883</v>
      </c>
      <c r="BC96" s="417">
        <f>'Forecast Supply'!J96</f>
        <v>969760.9298804698</v>
      </c>
      <c r="BD96" s="444">
        <v>2013</v>
      </c>
      <c r="BE96" s="447">
        <v>5</v>
      </c>
      <c r="BF96" s="447">
        <f t="shared" ref="BF96:BF101" si="127">AVERAGE(AN47,AN61)</f>
        <v>8728.8999999999978</v>
      </c>
      <c r="BG96" s="447">
        <f t="shared" ref="BG96:BG101" si="128">AVERAGE(AO47,AO61)</f>
        <v>65969.3</v>
      </c>
      <c r="BH96" s="447">
        <f t="shared" ref="BH96:BH101" si="129">AVERAGE(AP47,AP61)</f>
        <v>46248.47168887077</v>
      </c>
      <c r="BI96" s="447">
        <f t="shared" ref="BI96:BI101" si="130">AVERAGE(AQ47,AQ61)</f>
        <v>6755.4638917167522</v>
      </c>
      <c r="BJ96" s="447">
        <f t="shared" ref="BJ96:BJ101" si="131">AVERAGE(AR47,AR61)</f>
        <v>66857.769713935209</v>
      </c>
      <c r="BK96" s="447">
        <f t="shared" ref="BK96:BK101" si="132">AVERAGE(AS47,AS61)</f>
        <v>153667.3222195697</v>
      </c>
      <c r="BL96" s="447">
        <f t="shared" ref="BL96:BL101" si="133">AVERAGE(AT47,AT61)</f>
        <v>173863.19662500004</v>
      </c>
      <c r="BM96" s="454">
        <f>'Project Efficiency'!BQ96</f>
        <v>2013</v>
      </c>
      <c r="BN96" s="454">
        <f>'Project Efficiency'!BR96</f>
        <v>5</v>
      </c>
      <c r="BO96" s="383">
        <f>'Project Efficiency'!BS96</f>
        <v>0.55121463071233801</v>
      </c>
      <c r="BP96" s="383">
        <f>'Project Efficiency'!BT96</f>
        <v>0.32019708849318457</v>
      </c>
      <c r="BQ96" s="383">
        <f>'Project Efficiency'!BU96</f>
        <v>0.25638382240807783</v>
      </c>
      <c r="BR96" s="383">
        <f>'Project Efficiency'!BV96</f>
        <v>0.52746408575868708</v>
      </c>
      <c r="BS96" s="383">
        <f>'Project Efficiency'!BW96</f>
        <v>0.32738280801103714</v>
      </c>
      <c r="BT96" s="383">
        <f>'Project Efficiency'!BX96</f>
        <v>0.30670235273010654</v>
      </c>
      <c r="BU96" s="383">
        <f>'Project Efficiency'!BY96</f>
        <v>0.3217590088506514</v>
      </c>
    </row>
    <row r="97" spans="2:73" x14ac:dyDescent="0.25">
      <c r="B97" s="84"/>
      <c r="C97" s="114"/>
      <c r="D97" s="114"/>
      <c r="E97" s="114"/>
      <c r="AE97" s="144">
        <f>'Crop Water Need'!B97</f>
        <v>2013</v>
      </c>
      <c r="AF97" s="144">
        <f>'Crop Water Need'!C97</f>
        <v>6</v>
      </c>
      <c r="AG97" s="9">
        <f>'Crop Water Need'!D97</f>
        <v>9786.6412459027688</v>
      </c>
      <c r="AH97" s="9">
        <f>'Crop Water Need'!E97</f>
        <v>36323.53898529696</v>
      </c>
      <c r="AI97" s="9">
        <f>'Crop Water Need'!F97</f>
        <v>29705.552147185674</v>
      </c>
      <c r="AJ97" s="9">
        <f>'Crop Water Need'!G97</f>
        <v>7987.3943422796256</v>
      </c>
      <c r="AK97" s="9">
        <f>'Crop Water Need'!H97</f>
        <v>44463.011992684202</v>
      </c>
      <c r="AL97" s="9">
        <f>'Crop Water Need'!I97</f>
        <v>88035.285211278737</v>
      </c>
      <c r="AM97" s="9">
        <f>'Crop Water Need'!J97</f>
        <v>103586.13690725999</v>
      </c>
      <c r="AN97" s="148">
        <f>Demand!D97</f>
        <v>15221.2</v>
      </c>
      <c r="AO97" s="148">
        <f>Demand!E97</f>
        <v>86305.585836938262</v>
      </c>
      <c r="AP97" s="148">
        <f>Demand!F97</f>
        <v>56053.046351567304</v>
      </c>
      <c r="AQ97" s="148">
        <f>Demand!G97</f>
        <v>12366.517392752217</v>
      </c>
      <c r="AR97" s="148">
        <f>Demand!H97</f>
        <v>82159.068616639153</v>
      </c>
      <c r="AS97" s="148">
        <f>Demand!I97</f>
        <v>198039.57415658326</v>
      </c>
      <c r="AT97" s="148">
        <f>Demand!J97</f>
        <v>195922.58437420987</v>
      </c>
      <c r="AU97" s="454">
        <f>'Forecast Supply'!B97</f>
        <v>2015</v>
      </c>
      <c r="AV97" s="455">
        <f>'Forecast Supply'!C97</f>
        <v>42248</v>
      </c>
      <c r="AW97" s="417">
        <f>'Forecast Supply'!D97</f>
        <v>135054.06230897291</v>
      </c>
      <c r="AX97" s="417">
        <f>'Forecast Supply'!E97</f>
        <v>392207.9667681295</v>
      </c>
      <c r="AY97" s="417">
        <f>'Forecast Supply'!F97</f>
        <v>288683.3274623761</v>
      </c>
      <c r="AZ97" s="417">
        <f>'Forecast Supply'!G97</f>
        <v>90277.424311521449</v>
      </c>
      <c r="BA97" s="417">
        <f>'Forecast Supply'!H97</f>
        <v>452551.31990824151</v>
      </c>
      <c r="BB97" s="417">
        <f>'Forecast Supply'!I97</f>
        <v>1093924.496775883</v>
      </c>
      <c r="BC97" s="417">
        <f>'Forecast Supply'!J97</f>
        <v>969760.9298804698</v>
      </c>
      <c r="BD97" s="444">
        <v>2013</v>
      </c>
      <c r="BE97" s="447">
        <v>6</v>
      </c>
      <c r="BF97" s="447">
        <f t="shared" si="127"/>
        <v>12524</v>
      </c>
      <c r="BG97" s="447">
        <f t="shared" si="128"/>
        <v>78421.200000000012</v>
      </c>
      <c r="BH97" s="447">
        <f t="shared" si="129"/>
        <v>52463.364837627887</v>
      </c>
      <c r="BI97" s="447">
        <f t="shared" si="130"/>
        <v>9767.959616025877</v>
      </c>
      <c r="BJ97" s="447">
        <f t="shared" si="131"/>
        <v>75830.046677350183</v>
      </c>
      <c r="BK97" s="447">
        <f t="shared" si="132"/>
        <v>183686.03013782838</v>
      </c>
      <c r="BL97" s="447">
        <f t="shared" si="133"/>
        <v>188671.58117250001</v>
      </c>
      <c r="BM97" s="454">
        <f>'Project Efficiency'!BQ97</f>
        <v>2013</v>
      </c>
      <c r="BN97" s="454">
        <f>'Project Efficiency'!BR97</f>
        <v>6</v>
      </c>
      <c r="BO97" s="383">
        <f>'Project Efficiency'!BS97</f>
        <v>0.70965427261430114</v>
      </c>
      <c r="BP97" s="383">
        <f>'Project Efficiency'!BT97</f>
        <v>0.42747693542895437</v>
      </c>
      <c r="BQ97" s="383">
        <f>'Project Efficiency'!BU97</f>
        <v>0.41088057620337637</v>
      </c>
      <c r="BR97" s="383">
        <f>'Project Efficiency'!BV97</f>
        <v>0.59165521229282281</v>
      </c>
      <c r="BS97" s="383">
        <f>'Project Efficiency'!BW97</f>
        <v>0.51356229373383167</v>
      </c>
      <c r="BT97" s="383">
        <f>'Project Efficiency'!BX97</f>
        <v>0.48885219513568978</v>
      </c>
      <c r="BU97" s="383">
        <f>'Project Efficiency'!BY97</f>
        <v>0.50972662860015572</v>
      </c>
    </row>
    <row r="98" spans="2:73" x14ac:dyDescent="0.25">
      <c r="D98" s="198"/>
      <c r="AE98" s="144">
        <f>'Crop Water Need'!B98</f>
        <v>2013</v>
      </c>
      <c r="AF98" s="144">
        <f>'Crop Water Need'!C98</f>
        <v>7</v>
      </c>
      <c r="AG98" s="9">
        <f>'Crop Water Need'!D98</f>
        <v>12273.995264434832</v>
      </c>
      <c r="AH98" s="9">
        <f>'Crop Water Need'!E98</f>
        <v>45580.397078217196</v>
      </c>
      <c r="AI98" s="9">
        <f>'Crop Water Need'!F98</f>
        <v>30977.712595709501</v>
      </c>
      <c r="AJ98" s="9">
        <f>'Crop Water Need'!G98</f>
        <v>9066.337705828133</v>
      </c>
      <c r="AK98" s="9">
        <f>'Crop Water Need'!H98</f>
        <v>53629.978272456909</v>
      </c>
      <c r="AL98" s="9">
        <f>'Crop Water Need'!I98</f>
        <v>111849.53642997808</v>
      </c>
      <c r="AM98" s="9">
        <f>'Crop Water Need'!J98</f>
        <v>127385.43343327157</v>
      </c>
      <c r="AN98" s="148">
        <f>Demand!D98</f>
        <v>14045.799999999996</v>
      </c>
      <c r="AO98" s="148">
        <f>Demand!E98</f>
        <v>87459.621975323156</v>
      </c>
      <c r="AP98" s="148">
        <f>Demand!F98</f>
        <v>52777.509988505437</v>
      </c>
      <c r="AQ98" s="148">
        <f>Demand!G98</f>
        <v>11623.029558497661</v>
      </c>
      <c r="AR98" s="148">
        <f>Demand!H98</f>
        <v>77357.991167231783</v>
      </c>
      <c r="AS98" s="148">
        <f>Demand!I98</f>
        <v>218178.70745851449</v>
      </c>
      <c r="AT98" s="148">
        <f>Demand!J98</f>
        <v>202677.88090484351</v>
      </c>
      <c r="AU98" s="454">
        <f>'Forecast Supply'!B98</f>
        <v>2015</v>
      </c>
      <c r="AV98" s="455">
        <f>'Forecast Supply'!C98</f>
        <v>42278</v>
      </c>
      <c r="AW98" s="417">
        <f>'Forecast Supply'!D98</f>
        <v>135054.06230897291</v>
      </c>
      <c r="AX98" s="417">
        <f>'Forecast Supply'!E98</f>
        <v>392207.9667681295</v>
      </c>
      <c r="AY98" s="417">
        <f>'Forecast Supply'!F98</f>
        <v>288683.3274623761</v>
      </c>
      <c r="AZ98" s="417">
        <f>'Forecast Supply'!G98</f>
        <v>90277.424311521449</v>
      </c>
      <c r="BA98" s="417">
        <f>'Forecast Supply'!H98</f>
        <v>452551.31990824151</v>
      </c>
      <c r="BB98" s="417">
        <f>'Forecast Supply'!I98</f>
        <v>1093924.496775883</v>
      </c>
      <c r="BC98" s="417">
        <f>'Forecast Supply'!J98</f>
        <v>969760.9298804698</v>
      </c>
      <c r="BD98" s="444">
        <v>2013</v>
      </c>
      <c r="BE98" s="447">
        <v>7</v>
      </c>
      <c r="BF98" s="447">
        <f t="shared" si="127"/>
        <v>15710.550000000001</v>
      </c>
      <c r="BG98" s="447">
        <f t="shared" si="128"/>
        <v>94753.35000000002</v>
      </c>
      <c r="BH98" s="447">
        <f t="shared" si="129"/>
        <v>59606.35606944585</v>
      </c>
      <c r="BI98" s="447">
        <f t="shared" si="130"/>
        <v>12709.021790926672</v>
      </c>
      <c r="BJ98" s="447">
        <f t="shared" si="131"/>
        <v>86154.351264059747</v>
      </c>
      <c r="BK98" s="447">
        <f t="shared" si="132"/>
        <v>216214.19618997531</v>
      </c>
      <c r="BL98" s="447">
        <f t="shared" si="133"/>
        <v>213543.40173250006</v>
      </c>
      <c r="BM98" s="454">
        <f>'Project Efficiency'!BQ98</f>
        <v>2013</v>
      </c>
      <c r="BN98" s="454">
        <f>'Project Efficiency'!BR98</f>
        <v>7</v>
      </c>
      <c r="BO98" s="383">
        <f>'Project Efficiency'!BS98</f>
        <v>0.73762742147495308</v>
      </c>
      <c r="BP98" s="383">
        <f>'Project Efficiency'!BT98</f>
        <v>0.4332264695381437</v>
      </c>
      <c r="BQ98" s="383">
        <f>'Project Efficiency'!BU98</f>
        <v>0.56547816439266851</v>
      </c>
      <c r="BR98" s="383">
        <f>'Project Efficiency'!BV98</f>
        <v>0.66125648703716067</v>
      </c>
      <c r="BS98" s="383">
        <f>'Project Efficiency'!BW98</f>
        <v>0.63831213533912246</v>
      </c>
      <c r="BT98" s="383">
        <f>'Project Efficiency'!BX98</f>
        <v>0.46058172414391874</v>
      </c>
      <c r="BU98" s="383">
        <f>'Project Efficiency'!BY98</f>
        <v>0.5541890778166082</v>
      </c>
    </row>
    <row r="99" spans="2:73" x14ac:dyDescent="0.25">
      <c r="C99" s="112"/>
      <c r="D99" s="114"/>
      <c r="AE99" s="144">
        <f>'Crop Water Need'!B99</f>
        <v>2013</v>
      </c>
      <c r="AF99" s="144">
        <f>'Crop Water Need'!C99</f>
        <v>8</v>
      </c>
      <c r="AG99" s="9">
        <f>'Crop Water Need'!D99</f>
        <v>8161.8971150091456</v>
      </c>
      <c r="AH99" s="9">
        <f>'Crop Water Need'!E99</f>
        <v>33858.690681008331</v>
      </c>
      <c r="AI99" s="9">
        <f>'Crop Water Need'!F99</f>
        <v>18598.81349432599</v>
      </c>
      <c r="AJ99" s="9">
        <f>'Crop Water Need'!G99</f>
        <v>5766.4097974439564</v>
      </c>
      <c r="AK99" s="9">
        <f>'Crop Water Need'!H99</f>
        <v>32261.30404193819</v>
      </c>
      <c r="AL99" s="9">
        <f>'Crop Water Need'!I99</f>
        <v>82937.228331457431</v>
      </c>
      <c r="AM99" s="9">
        <f>'Crop Water Need'!J99</f>
        <v>88278.779922557733</v>
      </c>
      <c r="AN99" s="148">
        <f>Demand!D99</f>
        <v>10889.300000000001</v>
      </c>
      <c r="AO99" s="148">
        <f>Demand!E99</f>
        <v>70661.065194550436</v>
      </c>
      <c r="AP99" s="148">
        <f>Demand!F99</f>
        <v>44265.178461906165</v>
      </c>
      <c r="AQ99" s="148">
        <f>Demand!G99</f>
        <v>10317.631776902201</v>
      </c>
      <c r="AR99" s="148">
        <f>Demand!H99</f>
        <v>64881.145116885156</v>
      </c>
      <c r="AS99" s="148">
        <f>Demand!I99</f>
        <v>194973.61654942358</v>
      </c>
      <c r="AT99" s="148">
        <f>Demand!J99</f>
        <v>191225.52898206178</v>
      </c>
      <c r="AU99" s="456">
        <f>'Forecast Supply'!B99</f>
        <v>2015</v>
      </c>
      <c r="AV99" s="457">
        <f>'Forecast Supply'!C99</f>
        <v>42309</v>
      </c>
      <c r="AW99" s="409">
        <f>'Forecast Supply'!D99</f>
        <v>135054.06230897291</v>
      </c>
      <c r="AX99" s="409">
        <f>'Forecast Supply'!E99</f>
        <v>392207.9667681295</v>
      </c>
      <c r="AY99" s="409">
        <f>'Forecast Supply'!F99</f>
        <v>288683.3274623761</v>
      </c>
      <c r="AZ99" s="409">
        <f>'Forecast Supply'!G99</f>
        <v>90277.424311521449</v>
      </c>
      <c r="BA99" s="409">
        <f>'Forecast Supply'!H99</f>
        <v>452551.31990824151</v>
      </c>
      <c r="BB99" s="409">
        <f>'Forecast Supply'!I99</f>
        <v>1093924.496775883</v>
      </c>
      <c r="BC99" s="409">
        <f>'Forecast Supply'!J99</f>
        <v>969760.9298804698</v>
      </c>
      <c r="BD99" s="444">
        <v>2013</v>
      </c>
      <c r="BE99" s="447">
        <v>8</v>
      </c>
      <c r="BF99" s="447">
        <f t="shared" si="127"/>
        <v>12770.2</v>
      </c>
      <c r="BG99" s="447">
        <f t="shared" si="128"/>
        <v>83850.149999999965</v>
      </c>
      <c r="BH99" s="447">
        <f t="shared" si="129"/>
        <v>46869.849704853441</v>
      </c>
      <c r="BI99" s="447">
        <f t="shared" si="130"/>
        <v>9464.2472830874522</v>
      </c>
      <c r="BJ99" s="447">
        <f t="shared" si="131"/>
        <v>67724.402402991953</v>
      </c>
      <c r="BK99" s="447">
        <f t="shared" si="132"/>
        <v>193292.44835949369</v>
      </c>
      <c r="BL99" s="447">
        <f t="shared" si="133"/>
        <v>200087.06004250003</v>
      </c>
      <c r="BM99" s="454">
        <f>'Project Efficiency'!BQ99</f>
        <v>2013</v>
      </c>
      <c r="BN99" s="454">
        <f>'Project Efficiency'!BR99</f>
        <v>8</v>
      </c>
      <c r="BO99" s="383">
        <f>'Project Efficiency'!BS99</f>
        <v>0.56006701285884197</v>
      </c>
      <c r="BP99" s="383">
        <f>'Project Efficiency'!BT99</f>
        <v>0.37193295874141319</v>
      </c>
      <c r="BQ99" s="383">
        <f>'Project Efficiency'!BU99</f>
        <v>0.59145748032735557</v>
      </c>
      <c r="BR99" s="383">
        <f>'Project Efficiency'!BV99</f>
        <v>0.64125711539782526</v>
      </c>
      <c r="BS99" s="383">
        <f>'Project Efficiency'!BW99</f>
        <v>0.54338548044912083</v>
      </c>
      <c r="BT99" s="383">
        <f>'Project Efficiency'!BX99</f>
        <v>0.29443331601961437</v>
      </c>
      <c r="BU99" s="383">
        <f>'Project Efficiency'!BY99</f>
        <v>0.41906151985500562</v>
      </c>
    </row>
    <row r="100" spans="2:73" x14ac:dyDescent="0.25">
      <c r="C100" s="112"/>
      <c r="D100" s="114"/>
      <c r="AE100" s="144">
        <f>'Crop Water Need'!B100</f>
        <v>2013</v>
      </c>
      <c r="AF100" s="144">
        <f>'Crop Water Need'!C100</f>
        <v>9</v>
      </c>
      <c r="AG100" s="9">
        <f>'Crop Water Need'!D100</f>
        <v>2987.314663915673</v>
      </c>
      <c r="AH100" s="9">
        <f>'Crop Water Need'!E100</f>
        <v>9009.309689345966</v>
      </c>
      <c r="AI100" s="9">
        <f>'Crop Water Need'!F100</f>
        <v>7101.6315163776353</v>
      </c>
      <c r="AJ100" s="9">
        <f>'Crop Water Need'!G100</f>
        <v>1425.9352115194174</v>
      </c>
      <c r="AK100" s="9">
        <f>'Crop Water Need'!H100</f>
        <v>12102.411871064949</v>
      </c>
      <c r="AL100" s="9">
        <f>'Crop Water Need'!I100</f>
        <v>20614.314961061857</v>
      </c>
      <c r="AM100" s="9">
        <f>'Crop Water Need'!J100</f>
        <v>20772.777941807617</v>
      </c>
      <c r="AN100" s="148">
        <f>Demand!D100</f>
        <v>6730.2999999999993</v>
      </c>
      <c r="AO100" s="148">
        <f>Demand!E100</f>
        <v>54825.486144347691</v>
      </c>
      <c r="AP100" s="148">
        <f>Demand!F100</f>
        <v>23137.875873957939</v>
      </c>
      <c r="AQ100" s="148">
        <f>Demand!G100</f>
        <v>4786.0495733119214</v>
      </c>
      <c r="AR100" s="148">
        <f>Demand!H100</f>
        <v>33914.059186876599</v>
      </c>
      <c r="AS100" s="148">
        <f>Demand!I100</f>
        <v>133754.00208489379</v>
      </c>
      <c r="AT100" s="148">
        <f>Demand!J100</f>
        <v>140939.3391475355</v>
      </c>
      <c r="AU100" s="452">
        <f>'Forecast Supply'!B100</f>
        <v>2016</v>
      </c>
      <c r="AV100" s="453">
        <f>'Forecast Supply'!C100</f>
        <v>42461</v>
      </c>
      <c r="AW100" s="304">
        <f>'Forecast Supply'!D100</f>
        <v>144133</v>
      </c>
      <c r="AX100" s="304">
        <f>'Forecast Supply'!E100</f>
        <v>466108</v>
      </c>
      <c r="AY100" s="304">
        <f>'Forecast Supply'!F100</f>
        <v>322703</v>
      </c>
      <c r="AZ100" s="304">
        <f>'Forecast Supply'!G100</f>
        <v>101060</v>
      </c>
      <c r="BA100" s="304">
        <f>'Forecast Supply'!H100</f>
        <v>496681</v>
      </c>
      <c r="BB100" s="304">
        <f>'Forecast Supply'!I100</f>
        <v>1241874</v>
      </c>
      <c r="BC100" s="304">
        <f>'Forecast Supply'!J100</f>
        <v>1015848</v>
      </c>
      <c r="BD100" s="444">
        <v>2013</v>
      </c>
      <c r="BE100" s="447">
        <v>9</v>
      </c>
      <c r="BF100" s="447">
        <f t="shared" si="127"/>
        <v>6778.25</v>
      </c>
      <c r="BG100" s="447">
        <f t="shared" si="128"/>
        <v>64945.45</v>
      </c>
      <c r="BH100" s="447">
        <f t="shared" si="129"/>
        <v>29507.470742826274</v>
      </c>
      <c r="BI100" s="447">
        <f t="shared" si="130"/>
        <v>5242.8484160919334</v>
      </c>
      <c r="BJ100" s="447">
        <f t="shared" si="131"/>
        <v>42704.832725519278</v>
      </c>
      <c r="BK100" s="447">
        <f t="shared" si="132"/>
        <v>138501.33514744829</v>
      </c>
      <c r="BL100" s="447">
        <f t="shared" si="133"/>
        <v>146527.67071500001</v>
      </c>
      <c r="BM100" s="454">
        <f>'Project Efficiency'!BQ100</f>
        <v>2013</v>
      </c>
      <c r="BN100" s="454">
        <f>'Project Efficiency'!BR100</f>
        <v>9</v>
      </c>
      <c r="BO100" s="383">
        <f>'Project Efficiency'!BS100</f>
        <v>0.44310798842787263</v>
      </c>
      <c r="BP100" s="383">
        <f>'Project Efficiency'!BT100</f>
        <v>0.26208687276724002</v>
      </c>
      <c r="BQ100" s="383">
        <f>'Project Efficiency'!BU100</f>
        <v>0.5078485936907009</v>
      </c>
      <c r="BR100" s="383">
        <f>'Project Efficiency'!BV100</f>
        <v>0.58074563548308344</v>
      </c>
      <c r="BS100" s="383">
        <f>'Project Efficiency'!BW100</f>
        <v>0.45008976726187788</v>
      </c>
      <c r="BT100" s="383">
        <f>'Project Efficiency'!BX100</f>
        <v>0.2128308056512066</v>
      </c>
      <c r="BU100" s="383">
        <f>'Project Efficiency'!BY100</f>
        <v>0.24960571250161226</v>
      </c>
    </row>
    <row r="101" spans="2:73" x14ac:dyDescent="0.25">
      <c r="C101" s="112"/>
      <c r="D101" s="114"/>
      <c r="AE101" s="144">
        <f>'Crop Water Need'!B101</f>
        <v>2013</v>
      </c>
      <c r="AF101" s="144">
        <f>'Crop Water Need'!C101</f>
        <v>10</v>
      </c>
      <c r="AG101" s="9">
        <f>'Crop Water Need'!D101</f>
        <v>404.98714238489652</v>
      </c>
      <c r="AH101" s="9">
        <f>'Crop Water Need'!E101</f>
        <v>1865.8665481941584</v>
      </c>
      <c r="AI101" s="9">
        <f>'Crop Water Need'!F101</f>
        <v>1027.6370821061389</v>
      </c>
      <c r="AJ101" s="9">
        <f>'Crop Water Need'!G101</f>
        <v>291.94682767654513</v>
      </c>
      <c r="AK101" s="9">
        <f>'Crop Water Need'!H101</f>
        <v>1648.7652500094523</v>
      </c>
      <c r="AL101" s="9">
        <f>'Crop Water Need'!I101</f>
        <v>4176.4053327464135</v>
      </c>
      <c r="AM101" s="9">
        <f>'Crop Water Need'!J101</f>
        <v>4410.6320627671976</v>
      </c>
      <c r="AN101" s="148">
        <f>Demand!D101</f>
        <v>1201.0999999999997</v>
      </c>
      <c r="AO101" s="148">
        <f>Demand!E101</f>
        <v>1256.512024990109</v>
      </c>
      <c r="AP101" s="148">
        <f>Demand!F101</f>
        <v>6007.9155387539859</v>
      </c>
      <c r="AQ101" s="148">
        <f>Demand!G101</f>
        <v>1157.2727576312122</v>
      </c>
      <c r="AR101" s="148">
        <f>Demand!H101</f>
        <v>8806.028880135249</v>
      </c>
      <c r="AS101" s="148">
        <f>Demand!I101</f>
        <v>29976.609622943099</v>
      </c>
      <c r="AT101" s="148">
        <f>Demand!J101</f>
        <v>60422.51281213927</v>
      </c>
      <c r="AU101" s="454">
        <f>'Forecast Supply'!B101</f>
        <v>2016</v>
      </c>
      <c r="AV101" s="455">
        <f>'Forecast Supply'!C101</f>
        <v>42552</v>
      </c>
      <c r="AW101" s="474">
        <f>'Forecast Supply'!D101</f>
        <v>142301.83609999999</v>
      </c>
      <c r="AX101" s="474">
        <f>'Forecast Supply'!E101</f>
        <v>488210.05955000006</v>
      </c>
      <c r="AY101" s="474">
        <f>'Forecast Supply'!F101</f>
        <v>329835.84366845177</v>
      </c>
      <c r="AZ101" s="474">
        <f>'Forecast Supply'!G101</f>
        <v>100758.2746</v>
      </c>
      <c r="BA101" s="474">
        <f>'Forecast Supply'!H101</f>
        <v>485288.69404935662</v>
      </c>
      <c r="BB101" s="782">
        <f>'Forecast Supply'!I101</f>
        <v>1255669.9400175591</v>
      </c>
      <c r="BC101" s="474">
        <f>'Forecast Supply'!J101</f>
        <v>1067024.3247075796</v>
      </c>
      <c r="BD101" s="464">
        <v>2013</v>
      </c>
      <c r="BE101" s="451">
        <v>10</v>
      </c>
      <c r="BF101" s="451">
        <f t="shared" si="127"/>
        <v>1264.8999999999999</v>
      </c>
      <c r="BG101" s="451">
        <f t="shared" si="128"/>
        <v>16884.550000000003</v>
      </c>
      <c r="BH101" s="451">
        <f t="shared" si="129"/>
        <v>6736.84968741178</v>
      </c>
      <c r="BI101" s="451">
        <f t="shared" si="130"/>
        <v>1619.3862639019937</v>
      </c>
      <c r="BJ101" s="451">
        <f t="shared" si="131"/>
        <v>9717.8498596437257</v>
      </c>
      <c r="BK101" s="451">
        <f t="shared" si="132"/>
        <v>41935.344303069927</v>
      </c>
      <c r="BL101" s="451">
        <f t="shared" si="133"/>
        <v>75769.819009999977</v>
      </c>
      <c r="BM101" s="456">
        <f>'Project Efficiency'!BQ101</f>
        <v>2013</v>
      </c>
      <c r="BN101" s="456">
        <f>'Project Efficiency'!BR101</f>
        <v>10</v>
      </c>
      <c r="BO101" s="385">
        <f>'Project Efficiency'!BS101</f>
        <v>0.14806989500158718</v>
      </c>
      <c r="BP101" s="385">
        <f>'Project Efficiency'!BT101</f>
        <v>0.49490345773103794</v>
      </c>
      <c r="BQ101" s="385">
        <f>'Project Efficiency'!BU101</f>
        <v>0.16601449712606783</v>
      </c>
      <c r="BR101" s="385">
        <f>'Project Efficiency'!BV101</f>
        <v>0.37420629725614168</v>
      </c>
      <c r="BS101" s="385">
        <f>'Project Efficiency'!BW101</f>
        <v>0.18172520058012939</v>
      </c>
      <c r="BT101" s="385">
        <f>'Project Efficiency'!BX101</f>
        <v>0.13911358744498831</v>
      </c>
      <c r="BU101" s="385">
        <f>'Project Efficiency'!BY101</f>
        <v>0.1172982696599315</v>
      </c>
    </row>
    <row r="102" spans="2:73" x14ac:dyDescent="0.25">
      <c r="C102" s="112"/>
      <c r="D102" s="114"/>
      <c r="AE102" s="416">
        <f>'Crop Water Need'!B102</f>
        <v>2014</v>
      </c>
      <c r="AF102" s="416">
        <f>'Crop Water Need'!C102</f>
        <v>4</v>
      </c>
      <c r="AG102" s="85">
        <f>'Crop Water Need'!D102</f>
        <v>2547.1967690107831</v>
      </c>
      <c r="AH102" s="85">
        <f>'Crop Water Need'!E102</f>
        <v>8295.2159598169383</v>
      </c>
      <c r="AI102" s="85">
        <f>'Crop Water Need'!F102</f>
        <v>9623.0711850768403</v>
      </c>
      <c r="AJ102" s="85">
        <f>'Crop Water Need'!G102</f>
        <v>1849.6389914729084</v>
      </c>
      <c r="AK102" s="85">
        <f>'Crop Water Need'!H102</f>
        <v>11133.017881416001</v>
      </c>
      <c r="AL102" s="85">
        <f>'Crop Water Need'!I102</f>
        <v>19295.843182618475</v>
      </c>
      <c r="AM102" s="85">
        <f>'Crop Water Need'!J102</f>
        <v>24661.710796310919</v>
      </c>
      <c r="AN102" s="450">
        <f>Demand!D102</f>
        <v>2260.2000000000003</v>
      </c>
      <c r="AO102" s="450">
        <f>Demand!E102</f>
        <v>27798.093092195209</v>
      </c>
      <c r="AP102" s="450">
        <f>Demand!F102</f>
        <v>17357.707978644132</v>
      </c>
      <c r="AQ102" s="450">
        <f>Demand!G102</f>
        <v>2896.0643908354914</v>
      </c>
      <c r="AR102" s="450">
        <f>Demand!H102</f>
        <v>27380.266028452221</v>
      </c>
      <c r="AS102" s="450">
        <f>Demand!I102</f>
        <v>77691.039559141907</v>
      </c>
      <c r="AT102" s="450">
        <f>Demand!J102</f>
        <v>87489.78893954563</v>
      </c>
      <c r="AU102" s="454">
        <f>'Forecast Supply'!B102</f>
        <v>2016</v>
      </c>
      <c r="AV102" s="455">
        <f>'Forecast Supply'!C102</f>
        <v>42583</v>
      </c>
      <c r="AW102" s="474">
        <f>'Forecast Supply'!D102</f>
        <v>142301.83609999999</v>
      </c>
      <c r="AX102" s="474">
        <f>'Forecast Supply'!E102</f>
        <v>488210.05955000006</v>
      </c>
      <c r="AY102" s="474">
        <f>'Forecast Supply'!F102</f>
        <v>329835.84366845177</v>
      </c>
      <c r="AZ102" s="474">
        <f>'Forecast Supply'!G102</f>
        <v>100758.2746</v>
      </c>
      <c r="BA102" s="474">
        <f>'Forecast Supply'!H102</f>
        <v>485288.69404935662</v>
      </c>
      <c r="BB102" s="782">
        <f>'Forecast Supply'!I102</f>
        <v>1255669.9400175591</v>
      </c>
      <c r="BC102" s="474">
        <f>'Forecast Supply'!J102</f>
        <v>1067024.3247075796</v>
      </c>
      <c r="BD102" s="448">
        <v>2014</v>
      </c>
      <c r="BE102" s="148">
        <v>4</v>
      </c>
      <c r="BF102" s="148">
        <f>AVERAGE(AN46,AN60)</f>
        <v>716.3</v>
      </c>
      <c r="BG102" s="148">
        <f t="shared" ref="BG102:BL102" si="134">AVERAGE(AO46,AO60)</f>
        <v>10905.55</v>
      </c>
      <c r="BH102" s="148">
        <f t="shared" si="134"/>
        <v>9544.5950458289153</v>
      </c>
      <c r="BI102" s="148">
        <f t="shared" si="134"/>
        <v>774.02340325752232</v>
      </c>
      <c r="BJ102" s="148">
        <f t="shared" si="134"/>
        <v>13894.461229635039</v>
      </c>
      <c r="BK102" s="148">
        <f t="shared" si="134"/>
        <v>38078.82364261469</v>
      </c>
      <c r="BL102" s="148">
        <f t="shared" si="134"/>
        <v>46918.998275000005</v>
      </c>
      <c r="BM102" s="152">
        <f>'Project Efficiency'!BQ102</f>
        <v>2014</v>
      </c>
      <c r="BN102" s="152">
        <f>'Project Efficiency'!BR102</f>
        <v>4</v>
      </c>
      <c r="BO102" s="155">
        <f>'Project Efficiency'!BS102</f>
        <v>1.7892693067970442</v>
      </c>
      <c r="BP102" s="155">
        <f>'Project Efficiency'!BT102</f>
        <v>0.3520607132493222</v>
      </c>
      <c r="BQ102" s="155">
        <f>'Project Efficiency'!BU102</f>
        <v>0.28189398023680323</v>
      </c>
      <c r="BR102" s="155">
        <f>'Project Efficiency'!BV102</f>
        <v>1.0166215275684336</v>
      </c>
      <c r="BS102" s="155">
        <f>'Project Efficiency'!BW102</f>
        <v>0.30421264589195995</v>
      </c>
      <c r="BT102" s="155">
        <f>'Project Efficiency'!BX102</f>
        <v>0.10017033551239239</v>
      </c>
      <c r="BU102" s="155">
        <f>'Project Efficiency'!BY102</f>
        <v>0.22194987358915733</v>
      </c>
    </row>
    <row r="103" spans="2:73" x14ac:dyDescent="0.25">
      <c r="C103" s="112"/>
      <c r="D103" s="114"/>
      <c r="AE103" s="420">
        <f>'Crop Water Need'!B103</f>
        <v>2014</v>
      </c>
      <c r="AF103" s="420">
        <f>'Crop Water Need'!C103</f>
        <v>5</v>
      </c>
      <c r="AG103" s="406">
        <f>'Crop Water Need'!D103</f>
        <v>5297.4001211989471</v>
      </c>
      <c r="AH103" s="406">
        <f>'Crop Water Need'!E103</f>
        <v>20697.044081197168</v>
      </c>
      <c r="AI103" s="406">
        <f>'Crop Water Need'!F103</f>
        <v>17427.071229127796</v>
      </c>
      <c r="AJ103" s="406">
        <f>'Crop Water Need'!G103</f>
        <v>4698.0018603403923</v>
      </c>
      <c r="AK103" s="406">
        <f>'Crop Water Need'!H103</f>
        <v>24442.513697146103</v>
      </c>
      <c r="AL103" s="406">
        <f>'Crop Water Need'!I103</f>
        <v>48894.696992721634</v>
      </c>
      <c r="AM103" s="406">
        <f>'Crop Water Need'!J103</f>
        <v>59883.473358610056</v>
      </c>
      <c r="AN103" s="447">
        <f>Demand!D103</f>
        <v>10804.000000000004</v>
      </c>
      <c r="AO103" s="447">
        <f>Demand!E103</f>
        <v>83250.189729396836</v>
      </c>
      <c r="AP103" s="447">
        <f>Demand!F103</f>
        <v>42789.682588008764</v>
      </c>
      <c r="AQ103" s="447">
        <f>Demand!G103</f>
        <v>9175.2101642138387</v>
      </c>
      <c r="AR103" s="447">
        <f>Demand!H103</f>
        <v>67496.981397207885</v>
      </c>
      <c r="AS103" s="447">
        <f>Demand!I103</f>
        <v>182773.82977232253</v>
      </c>
      <c r="AT103" s="447">
        <f>Demand!J103</f>
        <v>192685.02632940002</v>
      </c>
      <c r="AU103" s="454">
        <f>'Forecast Supply'!B103</f>
        <v>2016</v>
      </c>
      <c r="AV103" s="455">
        <f>'Forecast Supply'!C103</f>
        <v>42614</v>
      </c>
      <c r="AW103" s="474">
        <f>'Forecast Supply'!D103</f>
        <v>142301.83609999999</v>
      </c>
      <c r="AX103" s="474">
        <f>'Forecast Supply'!E103</f>
        <v>488210.05955000006</v>
      </c>
      <c r="AY103" s="474">
        <f>'Forecast Supply'!F103</f>
        <v>329835.84366845177</v>
      </c>
      <c r="AZ103" s="474">
        <f>'Forecast Supply'!G103</f>
        <v>100758.2746</v>
      </c>
      <c r="BA103" s="474">
        <f>'Forecast Supply'!H103</f>
        <v>485288.69404935662</v>
      </c>
      <c r="BB103" s="782">
        <f>'Forecast Supply'!I103</f>
        <v>1255669.9400175591</v>
      </c>
      <c r="BC103" s="474">
        <f>'Forecast Supply'!J103</f>
        <v>1067024.3247075796</v>
      </c>
      <c r="BD103" s="448">
        <v>2014</v>
      </c>
      <c r="BE103" s="148">
        <v>5</v>
      </c>
      <c r="BF103" s="148">
        <f t="shared" ref="BF103:BF108" si="135">AVERAGE(AN47,AN61)</f>
        <v>8728.8999999999978</v>
      </c>
      <c r="BG103" s="148">
        <f t="shared" ref="BG103:BG108" si="136">AVERAGE(AO47,AO61)</f>
        <v>65969.3</v>
      </c>
      <c r="BH103" s="148">
        <f t="shared" ref="BH103:BH108" si="137">AVERAGE(AP47,AP61)</f>
        <v>46248.47168887077</v>
      </c>
      <c r="BI103" s="148">
        <f t="shared" ref="BI103:BI108" si="138">AVERAGE(AQ47,AQ61)</f>
        <v>6755.4638917167522</v>
      </c>
      <c r="BJ103" s="148">
        <f t="shared" ref="BJ103:BJ108" si="139">AVERAGE(AR47,AR61)</f>
        <v>66857.769713935209</v>
      </c>
      <c r="BK103" s="148">
        <f t="shared" ref="BK103:BK108" si="140">AVERAGE(AS47,AS61)</f>
        <v>153667.3222195697</v>
      </c>
      <c r="BL103" s="148">
        <f t="shared" ref="BL103:BL108" si="141">AVERAGE(AT47,AT61)</f>
        <v>173863.19662500004</v>
      </c>
      <c r="BM103" s="152">
        <f>'Project Efficiency'!BQ103</f>
        <v>2014</v>
      </c>
      <c r="BN103" s="152">
        <f>'Project Efficiency'!BR103</f>
        <v>5</v>
      </c>
      <c r="BO103" s="155">
        <f>'Project Efficiency'!BS103</f>
        <v>0.55121463071233801</v>
      </c>
      <c r="BP103" s="155">
        <f>'Project Efficiency'!BT103</f>
        <v>0.32019708849318457</v>
      </c>
      <c r="BQ103" s="155">
        <f>'Project Efficiency'!BU103</f>
        <v>0.25638382240807783</v>
      </c>
      <c r="BR103" s="155">
        <f>'Project Efficiency'!BV103</f>
        <v>0.52746408575868708</v>
      </c>
      <c r="BS103" s="155">
        <f>'Project Efficiency'!BW103</f>
        <v>0.32738280801103714</v>
      </c>
      <c r="BT103" s="155">
        <f>'Project Efficiency'!BX103</f>
        <v>0.30670235273010654</v>
      </c>
      <c r="BU103" s="155">
        <f>'Project Efficiency'!BY103</f>
        <v>0.3217590088506514</v>
      </c>
    </row>
    <row r="104" spans="2:73" x14ac:dyDescent="0.25">
      <c r="C104" s="112"/>
      <c r="D104" s="114"/>
      <c r="AE104" s="420">
        <f>'Crop Water Need'!B104</f>
        <v>2014</v>
      </c>
      <c r="AF104" s="420">
        <f>'Crop Water Need'!C104</f>
        <v>6</v>
      </c>
      <c r="AG104" s="406">
        <f>'Crop Water Need'!D104</f>
        <v>10224.414177700235</v>
      </c>
      <c r="AH104" s="406">
        <f>'Crop Water Need'!E104</f>
        <v>33691.823792137919</v>
      </c>
      <c r="AI104" s="406">
        <f>'Crop Water Need'!F104</f>
        <v>30265.519933845306</v>
      </c>
      <c r="AJ104" s="406">
        <f>'Crop Water Need'!G104</f>
        <v>7532.8032467468038</v>
      </c>
      <c r="AK104" s="406">
        <f>'Crop Water Need'!H104</f>
        <v>45762.711584460776</v>
      </c>
      <c r="AL104" s="406">
        <f>'Crop Water Need'!I104</f>
        <v>81827.678316542646</v>
      </c>
      <c r="AM104" s="406">
        <f>'Crop Water Need'!J104</f>
        <v>98822.558473645651</v>
      </c>
      <c r="AN104" s="447">
        <f>Demand!D104</f>
        <v>15344.9</v>
      </c>
      <c r="AO104" s="447">
        <f>Demand!E104</f>
        <v>91038.877568992437</v>
      </c>
      <c r="AP104" s="447">
        <f>Demand!F104</f>
        <v>54766.234269071691</v>
      </c>
      <c r="AQ104" s="447">
        <f>Demand!G104</f>
        <v>11788.627840964962</v>
      </c>
      <c r="AR104" s="447">
        <f>Demand!H104</f>
        <v>86388.944065001575</v>
      </c>
      <c r="AS104" s="447">
        <f>Demand!I104</f>
        <v>206288.48251976518</v>
      </c>
      <c r="AT104" s="447">
        <f>Demand!J104</f>
        <v>207463.7976527923</v>
      </c>
      <c r="AU104" s="454">
        <f>'Forecast Supply'!B104</f>
        <v>2016</v>
      </c>
      <c r="AV104" s="455">
        <f>'Forecast Supply'!C104</f>
        <v>42644</v>
      </c>
      <c r="AW104" s="474">
        <f>'Forecast Supply'!D104</f>
        <v>142301.83609999999</v>
      </c>
      <c r="AX104" s="474">
        <f>'Forecast Supply'!E104</f>
        <v>488210.05955000006</v>
      </c>
      <c r="AY104" s="474">
        <f>'Forecast Supply'!F104</f>
        <v>329835.84366845177</v>
      </c>
      <c r="AZ104" s="474">
        <f>'Forecast Supply'!G104</f>
        <v>100758.2746</v>
      </c>
      <c r="BA104" s="474">
        <f>'Forecast Supply'!H104</f>
        <v>485288.69404935662</v>
      </c>
      <c r="BB104" s="782">
        <f>'Forecast Supply'!I104</f>
        <v>1255669.9400175591</v>
      </c>
      <c r="BC104" s="474">
        <f>'Forecast Supply'!J104</f>
        <v>1067024.3247075796</v>
      </c>
      <c r="BD104" s="448">
        <v>2014</v>
      </c>
      <c r="BE104" s="147">
        <v>6</v>
      </c>
      <c r="BF104" s="148">
        <f t="shared" si="135"/>
        <v>12524</v>
      </c>
      <c r="BG104" s="148">
        <f t="shared" si="136"/>
        <v>78421.200000000012</v>
      </c>
      <c r="BH104" s="148">
        <f t="shared" si="137"/>
        <v>52463.364837627887</v>
      </c>
      <c r="BI104" s="148">
        <f t="shared" si="138"/>
        <v>9767.959616025877</v>
      </c>
      <c r="BJ104" s="148">
        <f t="shared" si="139"/>
        <v>75830.046677350183</v>
      </c>
      <c r="BK104" s="148">
        <f t="shared" si="140"/>
        <v>183686.03013782838</v>
      </c>
      <c r="BL104" s="148">
        <f t="shared" si="141"/>
        <v>188671.58117250001</v>
      </c>
      <c r="BM104" s="152">
        <f>'Project Efficiency'!BQ104</f>
        <v>2014</v>
      </c>
      <c r="BN104" s="152">
        <f>'Project Efficiency'!BR104</f>
        <v>6</v>
      </c>
      <c r="BO104" s="155">
        <f>'Project Efficiency'!BS104</f>
        <v>0.70965427261430114</v>
      </c>
      <c r="BP104" s="155">
        <f>'Project Efficiency'!BT104</f>
        <v>0.42747693542895437</v>
      </c>
      <c r="BQ104" s="155">
        <f>'Project Efficiency'!BU104</f>
        <v>0.41088057620337637</v>
      </c>
      <c r="BR104" s="155">
        <f>'Project Efficiency'!BV104</f>
        <v>0.59165521229282281</v>
      </c>
      <c r="BS104" s="155">
        <f>'Project Efficiency'!BW104</f>
        <v>0.51356229373383167</v>
      </c>
      <c r="BT104" s="155">
        <f>'Project Efficiency'!BX104</f>
        <v>0.48885219513568978</v>
      </c>
      <c r="BU104" s="155">
        <f>'Project Efficiency'!BY104</f>
        <v>0.50972662860015572</v>
      </c>
    </row>
    <row r="105" spans="2:73" x14ac:dyDescent="0.25">
      <c r="C105" s="112"/>
      <c r="D105" s="114"/>
      <c r="AE105" s="420">
        <f>'Crop Water Need'!B105</f>
        <v>2014</v>
      </c>
      <c r="AF105" s="420">
        <f>'Crop Water Need'!C105</f>
        <v>7</v>
      </c>
      <c r="AG105" s="406">
        <f>'Crop Water Need'!D105</f>
        <v>11853.19924816363</v>
      </c>
      <c r="AH105" s="406">
        <f>'Crop Water Need'!E105</f>
        <v>43609.169309646968</v>
      </c>
      <c r="AI105" s="406">
        <f>'Crop Water Need'!F105</f>
        <v>29767.061464613584</v>
      </c>
      <c r="AJ105" s="406">
        <f>'Crop Water Need'!G105</f>
        <v>8619.4763936698146</v>
      </c>
      <c r="AK105" s="406">
        <f>'Crop Water Need'!H105</f>
        <v>50259.747267648891</v>
      </c>
      <c r="AL105" s="406">
        <f>'Crop Water Need'!I105</f>
        <v>107497.87907664347</v>
      </c>
      <c r="AM105" s="406">
        <f>'Crop Water Need'!J105</f>
        <v>123496.34669432588</v>
      </c>
      <c r="AN105" s="447">
        <f>Demand!D105</f>
        <v>15463.7</v>
      </c>
      <c r="AO105" s="447">
        <f>Demand!E105</f>
        <v>96377.748645450803</v>
      </c>
      <c r="AP105" s="447">
        <f>Demand!F105</f>
        <v>51897.911896520178</v>
      </c>
      <c r="AQ105" s="447">
        <f>Demand!G105</f>
        <v>12536.184184994592</v>
      </c>
      <c r="AR105" s="447">
        <f>Demand!H105</f>
        <v>81864.416419275207</v>
      </c>
      <c r="AS105" s="447">
        <f>Demand!I105</f>
        <v>218890.76711421317</v>
      </c>
      <c r="AT105" s="447">
        <f>Demand!J105</f>
        <v>213961.51076110694</v>
      </c>
      <c r="AU105" s="456">
        <f>'Forecast Supply'!B105</f>
        <v>2016</v>
      </c>
      <c r="AV105" s="457">
        <f>'Forecast Supply'!C105</f>
        <v>42675</v>
      </c>
      <c r="AW105" s="475">
        <f>'Forecast Supply'!D105</f>
        <v>142302.57929999998</v>
      </c>
      <c r="AX105" s="475">
        <f>'Forecast Supply'!E105</f>
        <v>488209.11074999993</v>
      </c>
      <c r="AY105" s="475">
        <f>'Forecast Supply'!F105</f>
        <v>327647.66449993401</v>
      </c>
      <c r="AZ105" s="475">
        <f>'Forecast Supply'!G105</f>
        <v>100943.55239999999</v>
      </c>
      <c r="BA105" s="475">
        <f>'Forecast Supply'!H105</f>
        <v>485021.50975006609</v>
      </c>
      <c r="BB105" s="784">
        <f>'Forecast Supply'!I105</f>
        <v>1252231.0463500002</v>
      </c>
      <c r="BC105" s="475">
        <f>'Forecast Supply'!J105</f>
        <v>1031290.9674499999</v>
      </c>
      <c r="BD105" s="448">
        <v>2014</v>
      </c>
      <c r="BE105" s="147">
        <v>7</v>
      </c>
      <c r="BF105" s="148">
        <f t="shared" si="135"/>
        <v>15710.550000000001</v>
      </c>
      <c r="BG105" s="148">
        <f t="shared" si="136"/>
        <v>94753.35000000002</v>
      </c>
      <c r="BH105" s="148">
        <f t="shared" si="137"/>
        <v>59606.35606944585</v>
      </c>
      <c r="BI105" s="148">
        <f t="shared" si="138"/>
        <v>12709.021790926672</v>
      </c>
      <c r="BJ105" s="148">
        <f t="shared" si="139"/>
        <v>86154.351264059747</v>
      </c>
      <c r="BK105" s="148">
        <f t="shared" si="140"/>
        <v>216214.19618997531</v>
      </c>
      <c r="BL105" s="148">
        <f t="shared" si="141"/>
        <v>213543.40173250006</v>
      </c>
      <c r="BM105" s="152">
        <f>'Project Efficiency'!BQ105</f>
        <v>2014</v>
      </c>
      <c r="BN105" s="152">
        <f>'Project Efficiency'!BR105</f>
        <v>7</v>
      </c>
      <c r="BO105" s="155">
        <f>'Project Efficiency'!BS105</f>
        <v>0.73762742147495308</v>
      </c>
      <c r="BP105" s="155">
        <f>'Project Efficiency'!BT105</f>
        <v>0.4332264695381437</v>
      </c>
      <c r="BQ105" s="155">
        <f>'Project Efficiency'!BU105</f>
        <v>0.56547816439266851</v>
      </c>
      <c r="BR105" s="155">
        <f>'Project Efficiency'!BV105</f>
        <v>0.66125648703716067</v>
      </c>
      <c r="BS105" s="155">
        <f>'Project Efficiency'!BW105</f>
        <v>0.63831213533912246</v>
      </c>
      <c r="BT105" s="155">
        <f>'Project Efficiency'!BX105</f>
        <v>0.46058172414391874</v>
      </c>
      <c r="BU105" s="155">
        <f>'Project Efficiency'!BY105</f>
        <v>0.5541890778166082</v>
      </c>
    </row>
    <row r="106" spans="2:73" x14ac:dyDescent="0.25">
      <c r="AE106" s="420">
        <f>'Crop Water Need'!B106</f>
        <v>2014</v>
      </c>
      <c r="AF106" s="420">
        <f>'Crop Water Need'!C106</f>
        <v>8</v>
      </c>
      <c r="AG106" s="406">
        <f>'Crop Water Need'!D106</f>
        <v>3620.9016014810431</v>
      </c>
      <c r="AH106" s="406">
        <f>'Crop Water Need'!E106</f>
        <v>8870.2989936648519</v>
      </c>
      <c r="AI106" s="406">
        <f>'Crop Water Need'!F106</f>
        <v>8371.9749911308882</v>
      </c>
      <c r="AJ106" s="406">
        <f>'Crop Water Need'!G106</f>
        <v>1358.1999675331692</v>
      </c>
      <c r="AK106" s="406">
        <f>'Crop Water Need'!H106</f>
        <v>14541.617346668732</v>
      </c>
      <c r="AL106" s="406">
        <f>'Crop Water Need'!I106</f>
        <v>21302.072939044629</v>
      </c>
      <c r="AM106" s="406">
        <f>'Crop Water Need'!J106</f>
        <v>19970.197471103169</v>
      </c>
      <c r="AN106" s="447">
        <f>Demand!D106</f>
        <v>7606</v>
      </c>
      <c r="AO106" s="447">
        <f>Demand!E106</f>
        <v>76975.32551806618</v>
      </c>
      <c r="AP106" s="447">
        <f>Demand!F106</f>
        <v>29167.740193432226</v>
      </c>
      <c r="AQ106" s="447">
        <f>Demand!G106</f>
        <v>6200.7874577993371</v>
      </c>
      <c r="AR106" s="447">
        <f>Demand!H106</f>
        <v>46009.558803934655</v>
      </c>
      <c r="AS106" s="447">
        <f>Demand!I106</f>
        <v>155897.97932037577</v>
      </c>
      <c r="AT106" s="447">
        <f>Demand!J106</f>
        <v>175444.37750649641</v>
      </c>
      <c r="AU106" s="452">
        <f>'Forecast Supply'!B106</f>
        <v>2017</v>
      </c>
      <c r="AV106" s="453">
        <f>'Forecast Supply'!C106</f>
        <v>42826</v>
      </c>
      <c r="AW106" s="304">
        <f>'Forecast Supply'!D106</f>
        <v>160045</v>
      </c>
      <c r="AX106" s="304">
        <f>'Forecast Supply'!E106</f>
        <v>576174</v>
      </c>
      <c r="AY106" s="304">
        <f>'Forecast Supply'!F106</f>
        <v>365084</v>
      </c>
      <c r="AZ106" s="304">
        <f>'Forecast Supply'!G106</f>
        <v>117914</v>
      </c>
      <c r="BA106" s="304">
        <f>'Forecast Supply'!H106</f>
        <v>561094</v>
      </c>
      <c r="BB106" s="304">
        <f>'Forecast Supply'!I106</f>
        <v>1461734</v>
      </c>
      <c r="BC106" s="304">
        <f>'Forecast Supply'!J106</f>
        <v>1061923</v>
      </c>
      <c r="BD106" s="448">
        <v>2014</v>
      </c>
      <c r="BE106" s="147">
        <v>8</v>
      </c>
      <c r="BF106" s="148">
        <f t="shared" si="135"/>
        <v>12770.2</v>
      </c>
      <c r="BG106" s="148">
        <f t="shared" si="136"/>
        <v>83850.149999999965</v>
      </c>
      <c r="BH106" s="148">
        <f t="shared" si="137"/>
        <v>46869.849704853441</v>
      </c>
      <c r="BI106" s="148">
        <f t="shared" si="138"/>
        <v>9464.2472830874522</v>
      </c>
      <c r="BJ106" s="148">
        <f t="shared" si="139"/>
        <v>67724.402402991953</v>
      </c>
      <c r="BK106" s="148">
        <f t="shared" si="140"/>
        <v>193292.44835949369</v>
      </c>
      <c r="BL106" s="148">
        <f t="shared" si="141"/>
        <v>200087.06004250003</v>
      </c>
      <c r="BM106" s="152">
        <f>'Project Efficiency'!BQ106</f>
        <v>2014</v>
      </c>
      <c r="BN106" s="152">
        <f>'Project Efficiency'!BR106</f>
        <v>8</v>
      </c>
      <c r="BO106" s="155">
        <f>'Project Efficiency'!BS106</f>
        <v>0.56006701285884197</v>
      </c>
      <c r="BP106" s="155">
        <f>'Project Efficiency'!BT106</f>
        <v>0.37193295874141319</v>
      </c>
      <c r="BQ106" s="155">
        <f>'Project Efficiency'!BU106</f>
        <v>0.59145748032735557</v>
      </c>
      <c r="BR106" s="155">
        <f>'Project Efficiency'!BV106</f>
        <v>0.64125711539782526</v>
      </c>
      <c r="BS106" s="155">
        <f>'Project Efficiency'!BW106</f>
        <v>0.54338548044912083</v>
      </c>
      <c r="BT106" s="155">
        <f>'Project Efficiency'!BX106</f>
        <v>0.29443331601961437</v>
      </c>
      <c r="BU106" s="155">
        <f>'Project Efficiency'!BY106</f>
        <v>0.41906151985500562</v>
      </c>
    </row>
    <row r="107" spans="2:73" x14ac:dyDescent="0.25">
      <c r="AE107" s="420">
        <f>'Crop Water Need'!B107</f>
        <v>2014</v>
      </c>
      <c r="AF107" s="420">
        <f>'Crop Water Need'!C107</f>
        <v>9</v>
      </c>
      <c r="AG107" s="406">
        <f>'Crop Water Need'!D107</f>
        <v>3100.6238685893059</v>
      </c>
      <c r="AH107" s="406">
        <f>'Crop Water Need'!E107</f>
        <v>14988.647155372601</v>
      </c>
      <c r="AI107" s="406">
        <f>'Crop Water Need'!F107</f>
        <v>7363.098159740287</v>
      </c>
      <c r="AJ107" s="406">
        <f>'Crop Water Need'!G107</f>
        <v>2219.4679695890309</v>
      </c>
      <c r="AK107" s="406">
        <f>'Crop Water Need'!H107</f>
        <v>12581.880526367298</v>
      </c>
      <c r="AL107" s="406">
        <f>'Crop Water Need'!I107</f>
        <v>34931.462054106865</v>
      </c>
      <c r="AM107" s="406">
        <f>'Crop Water Need'!J107</f>
        <v>32577.667653948178</v>
      </c>
      <c r="AN107" s="447">
        <f>Demand!D107</f>
        <v>6961.4000000000005</v>
      </c>
      <c r="AO107" s="447">
        <f>Demand!E107</f>
        <v>66008.619041631842</v>
      </c>
      <c r="AP107" s="447">
        <f>Demand!F107</f>
        <v>27353.789148646323</v>
      </c>
      <c r="AQ107" s="447">
        <f>Demand!G107</f>
        <v>5455.278091710642</v>
      </c>
      <c r="AR107" s="447">
        <f>Demand!H107</f>
        <v>43148.209700128216</v>
      </c>
      <c r="AS107" s="447">
        <f>Demand!I107</f>
        <v>139233.2258341694</v>
      </c>
      <c r="AT107" s="447">
        <f>Demand!J107</f>
        <v>151150.94249707647</v>
      </c>
      <c r="AU107" s="454">
        <f>'Forecast Supply'!B107</f>
        <v>2017</v>
      </c>
      <c r="AV107" s="455">
        <f>'Forecast Supply'!C107</f>
        <v>42917</v>
      </c>
      <c r="AW107" s="782">
        <f>'Forecast Supply'!D107</f>
        <v>161196</v>
      </c>
      <c r="AX107" s="782">
        <f>'Forecast Supply'!E107</f>
        <v>536388</v>
      </c>
      <c r="AY107" s="782">
        <f>'Forecast Supply'!F107</f>
        <v>464894</v>
      </c>
      <c r="AZ107" s="782">
        <f>'Forecast Supply'!G107</f>
        <v>115369</v>
      </c>
      <c r="BA107" s="782">
        <f>'Forecast Supply'!H107</f>
        <v>714963</v>
      </c>
      <c r="BB107" s="782">
        <f>'Forecast Supply'!I107</f>
        <v>1713462</v>
      </c>
      <c r="BC107" s="782">
        <f>'Forecast Supply'!J107</f>
        <v>1221012</v>
      </c>
      <c r="BD107" s="448">
        <v>2014</v>
      </c>
      <c r="BE107" s="147">
        <v>9</v>
      </c>
      <c r="BF107" s="148">
        <f t="shared" si="135"/>
        <v>6778.25</v>
      </c>
      <c r="BG107" s="148">
        <f t="shared" si="136"/>
        <v>64945.45</v>
      </c>
      <c r="BH107" s="148">
        <f t="shared" si="137"/>
        <v>29507.470742826274</v>
      </c>
      <c r="BI107" s="148">
        <f t="shared" si="138"/>
        <v>5242.8484160919334</v>
      </c>
      <c r="BJ107" s="148">
        <f t="shared" si="139"/>
        <v>42704.832725519278</v>
      </c>
      <c r="BK107" s="148">
        <f t="shared" si="140"/>
        <v>138501.33514744829</v>
      </c>
      <c r="BL107" s="148">
        <f t="shared" si="141"/>
        <v>146527.67071500001</v>
      </c>
      <c r="BM107" s="152">
        <f>'Project Efficiency'!BQ107</f>
        <v>2014</v>
      </c>
      <c r="BN107" s="152">
        <f>'Project Efficiency'!BR107</f>
        <v>9</v>
      </c>
      <c r="BO107" s="155">
        <f>'Project Efficiency'!BS107</f>
        <v>0.44310798842787263</v>
      </c>
      <c r="BP107" s="155">
        <f>'Project Efficiency'!BT107</f>
        <v>0.26208687276724002</v>
      </c>
      <c r="BQ107" s="155">
        <f>'Project Efficiency'!BU107</f>
        <v>0.5078485936907009</v>
      </c>
      <c r="BR107" s="155">
        <f>'Project Efficiency'!BV107</f>
        <v>0.58074563548308344</v>
      </c>
      <c r="BS107" s="155">
        <f>'Project Efficiency'!BW107</f>
        <v>0.45008976726187788</v>
      </c>
      <c r="BT107" s="155">
        <f>'Project Efficiency'!BX107</f>
        <v>0.2128308056512066</v>
      </c>
      <c r="BU107" s="155">
        <f>'Project Efficiency'!BY107</f>
        <v>0.24960571250161226</v>
      </c>
    </row>
    <row r="108" spans="2:73" x14ac:dyDescent="0.25">
      <c r="AE108" s="408">
        <f>'Crop Water Need'!B108</f>
        <v>2014</v>
      </c>
      <c r="AF108" s="408">
        <f>'Crop Water Need'!C108</f>
        <v>10</v>
      </c>
      <c r="AG108" s="284">
        <f>'Crop Water Need'!D108</f>
        <v>462.75422912160633</v>
      </c>
      <c r="AH108" s="284">
        <f>'Crop Water Need'!E108</f>
        <v>2415.4315362857396</v>
      </c>
      <c r="AI108" s="284">
        <f>'Crop Water Need'!F108</f>
        <v>1188.6905021676953</v>
      </c>
      <c r="AJ108" s="284">
        <f>'Crop Water Need'!G108</f>
        <v>380.23963199333764</v>
      </c>
      <c r="AK108" s="284">
        <f>'Crop Water Need'!H108</f>
        <v>1823.4069373102511</v>
      </c>
      <c r="AL108" s="284">
        <f>'Crop Water Need'!I108</f>
        <v>5412.3943035695593</v>
      </c>
      <c r="AM108" s="284">
        <f>'Crop Water Need'!J108</f>
        <v>5717.5810651175752</v>
      </c>
      <c r="AN108" s="451">
        <f>Demand!D108</f>
        <v>1951.7</v>
      </c>
      <c r="AO108" s="451">
        <f>Demand!E108</f>
        <v>17568.346404266682</v>
      </c>
      <c r="AP108" s="451">
        <f>Demand!F108</f>
        <v>10394.503370063299</v>
      </c>
      <c r="AQ108" s="451">
        <f>Demand!G108</f>
        <v>1908.847869481137</v>
      </c>
      <c r="AR108" s="451">
        <f>Demand!H108</f>
        <v>16396.419841613653</v>
      </c>
      <c r="AS108" s="451">
        <f>Demand!I108</f>
        <v>40829.675880012095</v>
      </c>
      <c r="AT108" s="451">
        <f>Demand!J108</f>
        <v>86213.178013582219</v>
      </c>
      <c r="AU108" s="454">
        <f>'Forecast Supply'!B108</f>
        <v>2017</v>
      </c>
      <c r="AV108" s="455">
        <f>'Forecast Supply'!C108</f>
        <v>42948</v>
      </c>
      <c r="AW108" s="782">
        <f>'Forecast Supply'!D108</f>
        <v>161196</v>
      </c>
      <c r="AX108" s="782">
        <f>'Forecast Supply'!E108</f>
        <v>536388</v>
      </c>
      <c r="AY108" s="782">
        <f>'Forecast Supply'!F108</f>
        <v>464894</v>
      </c>
      <c r="AZ108" s="782">
        <f>'Forecast Supply'!G108</f>
        <v>115369</v>
      </c>
      <c r="BA108" s="782">
        <f>'Forecast Supply'!H108</f>
        <v>714963</v>
      </c>
      <c r="BB108" s="782">
        <f>'Forecast Supply'!I108</f>
        <v>1713462</v>
      </c>
      <c r="BC108" s="782">
        <f>'Forecast Supply'!J108</f>
        <v>1221012</v>
      </c>
      <c r="BD108" s="448">
        <v>2014</v>
      </c>
      <c r="BE108" s="147">
        <v>10</v>
      </c>
      <c r="BF108" s="148">
        <f t="shared" si="135"/>
        <v>1264.8999999999999</v>
      </c>
      <c r="BG108" s="148">
        <f t="shared" si="136"/>
        <v>16884.550000000003</v>
      </c>
      <c r="BH108" s="148">
        <f t="shared" si="137"/>
        <v>6736.84968741178</v>
      </c>
      <c r="BI108" s="148">
        <f t="shared" si="138"/>
        <v>1619.3862639019937</v>
      </c>
      <c r="BJ108" s="148">
        <f t="shared" si="139"/>
        <v>9717.8498596437257</v>
      </c>
      <c r="BK108" s="148">
        <f t="shared" si="140"/>
        <v>41935.344303069927</v>
      </c>
      <c r="BL108" s="148">
        <f t="shared" si="141"/>
        <v>75769.819009999977</v>
      </c>
      <c r="BM108" s="152">
        <f>'Project Efficiency'!BQ108</f>
        <v>2014</v>
      </c>
      <c r="BN108" s="152">
        <f>'Project Efficiency'!BR108</f>
        <v>10</v>
      </c>
      <c r="BO108" s="155">
        <f>'Project Efficiency'!BS108</f>
        <v>0.14806989500158718</v>
      </c>
      <c r="BP108" s="155">
        <f>'Project Efficiency'!BT108</f>
        <v>0.49490345773103794</v>
      </c>
      <c r="BQ108" s="155">
        <f>'Project Efficiency'!BU108</f>
        <v>0.16601449712606783</v>
      </c>
      <c r="BR108" s="155">
        <f>'Project Efficiency'!BV108</f>
        <v>0.37420629725614168</v>
      </c>
      <c r="BS108" s="155">
        <f>'Project Efficiency'!BW108</f>
        <v>0.18172520058012939</v>
      </c>
      <c r="BT108" s="155">
        <f>'Project Efficiency'!BX108</f>
        <v>0.13911358744498831</v>
      </c>
      <c r="BU108" s="155">
        <f>'Project Efficiency'!BY108</f>
        <v>0.1172982696599315</v>
      </c>
    </row>
    <row r="109" spans="2:73" x14ac:dyDescent="0.25">
      <c r="AE109" s="144">
        <f>'Crop Water Need'!B109</f>
        <v>2015</v>
      </c>
      <c r="AF109" s="144">
        <f>'Crop Water Need'!C109</f>
        <v>4</v>
      </c>
      <c r="AG109" s="9">
        <f>'Crop Water Need'!D109</f>
        <v>3346.1014285506603</v>
      </c>
      <c r="AH109" s="9">
        <f>'Crop Water Need'!E109</f>
        <v>13412.145192929207</v>
      </c>
      <c r="AI109" s="9">
        <f>'Crop Water Need'!F109</f>
        <v>10224.960138279839</v>
      </c>
      <c r="AJ109" s="9">
        <f>'Crop Water Need'!G109</f>
        <v>2431.7245114376965</v>
      </c>
      <c r="AK109" s="9">
        <f>'Crop Water Need'!H109</f>
        <v>20144.409080951369</v>
      </c>
      <c r="AL109" s="9">
        <f>'Crop Water Need'!I109</f>
        <v>27904.488605398572</v>
      </c>
      <c r="AM109" s="9">
        <f>'Crop Water Need'!J109</f>
        <v>39277.577144717994</v>
      </c>
      <c r="AN109" s="148">
        <f>Demand!D109</f>
        <v>7857.5999999999995</v>
      </c>
      <c r="AO109" s="148">
        <f>Demand!E109</f>
        <v>40654.237452384157</v>
      </c>
      <c r="AP109" s="148">
        <f>Demand!F109</f>
        <v>35076.87800860939</v>
      </c>
      <c r="AQ109" s="148">
        <f>Demand!G109</f>
        <v>7863.4292332924579</v>
      </c>
      <c r="AR109" s="148">
        <f>Demand!H109</f>
        <v>51106.511715061075</v>
      </c>
      <c r="AS109" s="148">
        <f>Demand!I109</f>
        <v>110823.10116359779</v>
      </c>
      <c r="AT109" s="148">
        <f>Demand!J109</f>
        <v>129604.50748324908</v>
      </c>
      <c r="AU109" s="454">
        <f>'Forecast Supply'!B109</f>
        <v>2017</v>
      </c>
      <c r="AV109" s="455">
        <f>'Forecast Supply'!C109</f>
        <v>42979</v>
      </c>
      <c r="AW109" s="782">
        <f>'Forecast Supply'!D109</f>
        <v>161196</v>
      </c>
      <c r="AX109" s="782">
        <f>'Forecast Supply'!E109</f>
        <v>536388</v>
      </c>
      <c r="AY109" s="782">
        <f>'Forecast Supply'!F109</f>
        <v>464894</v>
      </c>
      <c r="AZ109" s="782">
        <f>'Forecast Supply'!G109</f>
        <v>115369</v>
      </c>
      <c r="BA109" s="782">
        <f>'Forecast Supply'!H109</f>
        <v>714963</v>
      </c>
      <c r="BB109" s="782">
        <f>'Forecast Supply'!I109</f>
        <v>1713462</v>
      </c>
      <c r="BC109" s="782">
        <f>'Forecast Supply'!J109</f>
        <v>1221012</v>
      </c>
      <c r="BD109" s="458">
        <v>2015</v>
      </c>
      <c r="BE109" s="465">
        <v>4</v>
      </c>
      <c r="BF109" s="466">
        <f>Demand!D162</f>
        <v>1419.0393664225428</v>
      </c>
      <c r="BG109" s="466">
        <f>Demand!E162</f>
        <v>16822.65217816376</v>
      </c>
      <c r="BH109" s="466">
        <f>Demand!F162</f>
        <v>15036.091678450959</v>
      </c>
      <c r="BI109" s="466">
        <f>Demand!G162</f>
        <v>1416.3917942172375</v>
      </c>
      <c r="BJ109" s="466">
        <f>Demand!H162</f>
        <v>22330.103040752514</v>
      </c>
      <c r="BK109" s="466">
        <f>Demand!I162</f>
        <v>46510.969636781454</v>
      </c>
      <c r="BL109" s="466">
        <f>Demand!J162</f>
        <v>59478.062425339223</v>
      </c>
      <c r="BM109" s="452">
        <f>'Project Efficiency'!BQ109</f>
        <v>2015</v>
      </c>
      <c r="BN109" s="452">
        <f>'Project Efficiency'!BR109</f>
        <v>4</v>
      </c>
      <c r="BO109" s="384">
        <f>'Project Efficiency'!BS109</f>
        <v>1.0906519544518438</v>
      </c>
      <c r="BP109" s="384">
        <f>'Project Efficiency'!BT109</f>
        <v>0.32068383794973804</v>
      </c>
      <c r="BQ109" s="384">
        <f>'Project Efficiency'!BU109</f>
        <v>0.47643339520271016</v>
      </c>
      <c r="BR109" s="384">
        <f>'Project Efficiency'!BV109</f>
        <v>0.85636835546710843</v>
      </c>
      <c r="BS109" s="384">
        <f>'Project Efficiency'!BW109</f>
        <v>0.34816674926827468</v>
      </c>
      <c r="BT109" s="384">
        <f>'Project Efficiency'!BX109</f>
        <v>0.2394547606443414</v>
      </c>
      <c r="BU109" s="384">
        <f>'Project Efficiency'!BY109</f>
        <v>0.29713110094795092</v>
      </c>
    </row>
    <row r="110" spans="2:73" x14ac:dyDescent="0.25">
      <c r="AE110" s="144">
        <f>'Crop Water Need'!B110</f>
        <v>2015</v>
      </c>
      <c r="AF110" s="144">
        <f>'Crop Water Need'!C110</f>
        <v>5</v>
      </c>
      <c r="AG110" s="9">
        <f>'Crop Water Need'!D110</f>
        <v>2672.0745218805132</v>
      </c>
      <c r="AH110" s="9">
        <f>'Crop Water Need'!E110</f>
        <v>8807.6361398221507</v>
      </c>
      <c r="AI110" s="9">
        <f>'Crop Water Need'!F110</f>
        <v>6443.4874188401727</v>
      </c>
      <c r="AJ110" s="9">
        <f>'Crop Water Need'!G110</f>
        <v>1906.4788930350294</v>
      </c>
      <c r="AK110" s="9">
        <f>'Crop Water Need'!H110</f>
        <v>13195.832096401755</v>
      </c>
      <c r="AL110" s="9">
        <f>'Crop Water Need'!I110</f>
        <v>18632.32703771922</v>
      </c>
      <c r="AM110" s="9">
        <f>'Crop Water Need'!J110</f>
        <v>27249.299207944681</v>
      </c>
      <c r="AN110" s="148">
        <f>Demand!D110</f>
        <v>7531.5000000000018</v>
      </c>
      <c r="AO110" s="148">
        <f>Demand!E110</f>
        <v>63433.21532375885</v>
      </c>
      <c r="AP110" s="148">
        <f>Demand!F110</f>
        <v>34170.366375114252</v>
      </c>
      <c r="AQ110" s="148">
        <f>Demand!G110</f>
        <v>5939.7339426305198</v>
      </c>
      <c r="AR110" s="148">
        <f>Demand!H110</f>
        <v>49785.737175043905</v>
      </c>
      <c r="AS110" s="148">
        <f>Demand!I110</f>
        <v>149180.4989763927</v>
      </c>
      <c r="AT110" s="148">
        <f>Demand!J110</f>
        <v>162103.53837537396</v>
      </c>
      <c r="AU110" s="454">
        <f>'Forecast Supply'!B110</f>
        <v>2017</v>
      </c>
      <c r="AV110" s="455">
        <f>'Forecast Supply'!C110</f>
        <v>43009</v>
      </c>
      <c r="AW110" s="782">
        <f>'Forecast Supply'!D110</f>
        <v>161196</v>
      </c>
      <c r="AX110" s="782">
        <f>'Forecast Supply'!E110</f>
        <v>536388</v>
      </c>
      <c r="AY110" s="782">
        <f>'Forecast Supply'!F110</f>
        <v>464894</v>
      </c>
      <c r="AZ110" s="782">
        <f>'Forecast Supply'!G110</f>
        <v>115369</v>
      </c>
      <c r="BA110" s="782">
        <f>'Forecast Supply'!H110</f>
        <v>714963</v>
      </c>
      <c r="BB110" s="782">
        <f>'Forecast Supply'!I110</f>
        <v>1713462</v>
      </c>
      <c r="BC110" s="782">
        <f>'Forecast Supply'!J110</f>
        <v>1221012</v>
      </c>
      <c r="BD110" s="444">
        <v>2015</v>
      </c>
      <c r="BE110" s="122">
        <v>5</v>
      </c>
      <c r="BF110" s="467">
        <f>Demand!D163</f>
        <v>9474.1634332688463</v>
      </c>
      <c r="BG110" s="467">
        <f>Demand!E163</f>
        <v>69537.630009248591</v>
      </c>
      <c r="BH110" s="467">
        <f>Demand!F163</f>
        <v>46367.49252473958</v>
      </c>
      <c r="BI110" s="467">
        <f>Demand!G163</f>
        <v>7480.4533743831153</v>
      </c>
      <c r="BJ110" s="467">
        <f>Demand!H163</f>
        <v>68103.008377357182</v>
      </c>
      <c r="BK110" s="467">
        <f>Demand!I163</f>
        <v>162358.63689303235</v>
      </c>
      <c r="BL110" s="467">
        <f>Demand!J163</f>
        <v>177716.45776615772</v>
      </c>
      <c r="BM110" s="454">
        <f>'Project Efficiency'!BQ110</f>
        <v>2015</v>
      </c>
      <c r="BN110" s="454">
        <f>'Project Efficiency'!BR110</f>
        <v>5</v>
      </c>
      <c r="BO110" s="383">
        <f>'Project Efficiency'!BS110</f>
        <v>0.4858210028600552</v>
      </c>
      <c r="BP110" s="383">
        <f>'Project Efficiency'!BT110</f>
        <v>0.25000240693738091</v>
      </c>
      <c r="BQ110" s="383">
        <f>'Project Efficiency'!BU110</f>
        <v>0.35935608437490302</v>
      </c>
      <c r="BR110" s="383">
        <f>'Project Efficiency'!BV110</f>
        <v>0.4613711659806019</v>
      </c>
      <c r="BS110" s="383">
        <f>'Project Efficiency'!BW110</f>
        <v>0.32296112733461313</v>
      </c>
      <c r="BT110" s="383">
        <f>'Project Efficiency'!BX110</f>
        <v>0.26537411518926196</v>
      </c>
      <c r="BU110" s="383">
        <f>'Project Efficiency'!BY110</f>
        <v>0.31167191928142168</v>
      </c>
    </row>
    <row r="111" spans="2:73" x14ac:dyDescent="0.25">
      <c r="AE111" s="144">
        <f>'Crop Water Need'!B111</f>
        <v>2015</v>
      </c>
      <c r="AF111" s="144">
        <f>'Crop Water Need'!C111</f>
        <v>6</v>
      </c>
      <c r="AG111" s="9">
        <f>'Crop Water Need'!D111</f>
        <v>10102.320795422767</v>
      </c>
      <c r="AH111" s="9">
        <f>'Crop Water Need'!E111</f>
        <v>31804.017773022471</v>
      </c>
      <c r="AI111" s="9">
        <f>'Crop Water Need'!F111</f>
        <v>27525.003658250364</v>
      </c>
      <c r="AJ111" s="9">
        <f>'Crop Water Need'!G111</f>
        <v>7157.9240321199113</v>
      </c>
      <c r="AK111" s="9">
        <f>'Crop Water Need'!H111</f>
        <v>46853.90983215598</v>
      </c>
      <c r="AL111" s="9">
        <f>'Crop Water Need'!I111</f>
        <v>76040.074030183197</v>
      </c>
      <c r="AM111" s="9">
        <f>'Crop Water Need'!J111</f>
        <v>100504.08583184765</v>
      </c>
      <c r="AN111" s="148">
        <f>Demand!D111</f>
        <v>13531.800000000003</v>
      </c>
      <c r="AO111" s="148">
        <f>Demand!E111</f>
        <v>83527.113939577859</v>
      </c>
      <c r="AP111" s="148">
        <f>Demand!F111</f>
        <v>51483.269414537077</v>
      </c>
      <c r="AQ111" s="148">
        <f>Demand!G111</f>
        <v>12050.92675708316</v>
      </c>
      <c r="AR111" s="148">
        <f>Demand!H111</f>
        <v>75010.390343687133</v>
      </c>
      <c r="AS111" s="148">
        <f>Demand!I111</f>
        <v>195606.68889551796</v>
      </c>
      <c r="AT111" s="148">
        <f>Demand!J111</f>
        <v>190736.50645934287</v>
      </c>
      <c r="AU111" s="456">
        <f>'Forecast Supply'!B111</f>
        <v>2017</v>
      </c>
      <c r="AV111" s="457">
        <f>'Forecast Supply'!C111</f>
        <v>43040</v>
      </c>
      <c r="AW111" s="784">
        <f>'Forecast Supply'!D111</f>
        <v>170340</v>
      </c>
      <c r="AX111" s="784">
        <f>'Forecast Supply'!E111</f>
        <v>608214</v>
      </c>
      <c r="AY111" s="784">
        <f>'Forecast Supply'!F111</f>
        <v>398847</v>
      </c>
      <c r="AZ111" s="784">
        <f>'Forecast Supply'!G111</f>
        <v>125717</v>
      </c>
      <c r="BA111" s="784">
        <f>'Forecast Supply'!H111</f>
        <v>618777</v>
      </c>
      <c r="BB111" s="784">
        <f>'Forecast Supply'!I111</f>
        <v>1501219</v>
      </c>
      <c r="BC111" s="784">
        <f>'Forecast Supply'!J111</f>
        <v>1212718</v>
      </c>
      <c r="BD111" s="444">
        <v>2015</v>
      </c>
      <c r="BE111" s="122">
        <v>6</v>
      </c>
      <c r="BF111" s="467">
        <f>Demand!D164</f>
        <v>12985.425542894032</v>
      </c>
      <c r="BG111" s="467">
        <f>Demand!E164</f>
        <v>79571.96956076393</v>
      </c>
      <c r="BH111" s="467">
        <f>Demand!F164</f>
        <v>53389.698330648454</v>
      </c>
      <c r="BI111" s="467">
        <f>Demand!G164</f>
        <v>9886.6691492592508</v>
      </c>
      <c r="BJ111" s="467">
        <f>Demand!H164</f>
        <v>78369.005436079387</v>
      </c>
      <c r="BK111" s="467">
        <f>Demand!I164</f>
        <v>185156.49915543213</v>
      </c>
      <c r="BL111" s="467">
        <f>Demand!J164</f>
        <v>189101.54668886386</v>
      </c>
      <c r="BM111" s="454">
        <f>'Project Efficiency'!BQ111</f>
        <v>2015</v>
      </c>
      <c r="BN111" s="454">
        <f>'Project Efficiency'!BR111</f>
        <v>6</v>
      </c>
      <c r="BO111" s="383">
        <f>'Project Efficiency'!BS111</f>
        <v>0.67206726404623629</v>
      </c>
      <c r="BP111" s="383">
        <f>'Project Efficiency'!BT111</f>
        <v>0.40607068938457419</v>
      </c>
      <c r="BQ111" s="383">
        <f>'Project Efficiency'!BU111</f>
        <v>0.51392029439262221</v>
      </c>
      <c r="BR111" s="383">
        <f>'Project Efficiency'!BV111</f>
        <v>0.66461848938049073</v>
      </c>
      <c r="BS111" s="383">
        <f>'Project Efficiency'!BW111</f>
        <v>0.54354977255603154</v>
      </c>
      <c r="BT111" s="383">
        <f>'Project Efficiency'!BX111</f>
        <v>0.42689813254207415</v>
      </c>
      <c r="BU111" s="383">
        <f>'Project Efficiency'!BY111</f>
        <v>0.50520267992625634</v>
      </c>
    </row>
    <row r="112" spans="2:73" x14ac:dyDescent="0.25">
      <c r="AE112" s="144">
        <f>'Crop Water Need'!B112</f>
        <v>2015</v>
      </c>
      <c r="AF112" s="144">
        <f>'Crop Water Need'!C112</f>
        <v>7</v>
      </c>
      <c r="AG112" s="9">
        <f>'Crop Water Need'!D112</f>
        <v>8338.2499089672874</v>
      </c>
      <c r="AH112" s="9">
        <f>'Crop Water Need'!E112</f>
        <v>34741.354810406585</v>
      </c>
      <c r="AI112" s="9">
        <f>'Crop Water Need'!F112</f>
        <v>23424.11212905444</v>
      </c>
      <c r="AJ112" s="9">
        <f>'Crop Water Need'!G112</f>
        <v>7289.7531183858991</v>
      </c>
      <c r="AK112" s="9">
        <f>'Crop Water Need'!H112</f>
        <v>39089.974122372783</v>
      </c>
      <c r="AL112" s="9">
        <f>'Crop Water Need'!I112</f>
        <v>86450.56019721218</v>
      </c>
      <c r="AM112" s="9">
        <f>'Crop Water Need'!J112</f>
        <v>105906.50659720777</v>
      </c>
      <c r="AN112" s="148">
        <f>Demand!D112</f>
        <v>12634.699999999999</v>
      </c>
      <c r="AO112" s="148">
        <f>Demand!E112</f>
        <v>89255.853286494661</v>
      </c>
      <c r="AP112" s="148">
        <f>Demand!F112</f>
        <v>46152.043923534307</v>
      </c>
      <c r="AQ112" s="148">
        <f>Demand!G112</f>
        <v>10884.359092664032</v>
      </c>
      <c r="AR112" s="148">
        <f>Demand!H112</f>
        <v>67242.870727354893</v>
      </c>
      <c r="AS112" s="148">
        <f>Demand!I112</f>
        <v>198055.52097322635</v>
      </c>
      <c r="AT112" s="148">
        <f>Demand!J112</f>
        <v>197246.11267043435</v>
      </c>
      <c r="AU112" s="452">
        <f>'Forecast Supply'!B112</f>
        <v>2018</v>
      </c>
      <c r="AV112" s="453">
        <f>'Forecast Supply'!C112</f>
        <v>43191</v>
      </c>
      <c r="AW112" s="304">
        <f>'Forecast Supply'!D112</f>
        <v>154756</v>
      </c>
      <c r="AX112" s="304">
        <f>'Forecast Supply'!E112</f>
        <v>548761</v>
      </c>
      <c r="AY112" s="304">
        <f>'Forecast Supply'!F112</f>
        <v>357418</v>
      </c>
      <c r="AZ112" s="304">
        <f>'Forecast Supply'!G112</f>
        <v>111423</v>
      </c>
      <c r="BA112" s="304">
        <f>'Forecast Supply'!H112</f>
        <v>551290</v>
      </c>
      <c r="BB112" s="304">
        <f>'Forecast Supply'!I112</f>
        <v>1379903</v>
      </c>
      <c r="BC112" s="304">
        <f>'Forecast Supply'!J112</f>
        <v>1082500</v>
      </c>
      <c r="BD112" s="444">
        <v>2015</v>
      </c>
      <c r="BE112" s="122">
        <v>7</v>
      </c>
      <c r="BF112" s="467">
        <f>Demand!D165</f>
        <v>15344.104316436589</v>
      </c>
      <c r="BG112" s="467">
        <f>Demand!E165</f>
        <v>93459.613903588222</v>
      </c>
      <c r="BH112" s="467">
        <f>Demand!F165</f>
        <v>55675.869865559333</v>
      </c>
      <c r="BI112" s="467">
        <f>Demand!G165</f>
        <v>12078.874885226258</v>
      </c>
      <c r="BJ112" s="467">
        <f>Demand!H165</f>
        <v>81621.333757660599</v>
      </c>
      <c r="BK112" s="467">
        <f>Demand!I165</f>
        <v>213903.92011011951</v>
      </c>
      <c r="BL112" s="467">
        <f>Demand!J165</f>
        <v>210396.30690115943</v>
      </c>
      <c r="BM112" s="454">
        <f>'Project Efficiency'!BQ112</f>
        <v>2015</v>
      </c>
      <c r="BN112" s="454">
        <f>'Project Efficiency'!BR112</f>
        <v>7</v>
      </c>
      <c r="BO112" s="383">
        <f>'Project Efficiency'!BS112</f>
        <v>0.74499951105537732</v>
      </c>
      <c r="BP112" s="383">
        <f>'Project Efficiency'!BT112</f>
        <v>0.45877590860660666</v>
      </c>
      <c r="BQ112" s="383">
        <f>'Project Efficiency'!BU112</f>
        <v>0.51845954977863051</v>
      </c>
      <c r="BR112" s="383">
        <f>'Project Efficiency'!BV112</f>
        <v>0.69780916969391926</v>
      </c>
      <c r="BS112" s="383">
        <f>'Project Efficiency'!BW112</f>
        <v>0.59862283446342501</v>
      </c>
      <c r="BT112" s="383">
        <f>'Project Efficiency'!BX112</f>
        <v>0.49489133760550807</v>
      </c>
      <c r="BU112" s="383">
        <f>'Project Efficiency'!BY112</f>
        <v>0.57997840068310624</v>
      </c>
    </row>
    <row r="113" spans="31:73" x14ac:dyDescent="0.25">
      <c r="AE113" s="144">
        <f>'Crop Water Need'!B113</f>
        <v>2015</v>
      </c>
      <c r="AF113" s="144">
        <f>'Crop Water Need'!C113</f>
        <v>8</v>
      </c>
      <c r="AG113" s="9">
        <f>'Crop Water Need'!D113</f>
        <v>5955.8480834522106</v>
      </c>
      <c r="AH113" s="9">
        <f>'Crop Water Need'!E113</f>
        <v>31257.903819618368</v>
      </c>
      <c r="AI113" s="9">
        <f>'Crop Water Need'!F113</f>
        <v>20425.443145868783</v>
      </c>
      <c r="AJ113" s="9">
        <f>'Crop Water Need'!G113</f>
        <v>5492.7427217256472</v>
      </c>
      <c r="AK113" s="9">
        <f>'Crop Water Need'!H113</f>
        <v>34222.632551853967</v>
      </c>
      <c r="AL113" s="9">
        <f>'Crop Water Need'!I113</f>
        <v>77933.111419490902</v>
      </c>
      <c r="AM113" s="9">
        <f>'Crop Water Need'!J113</f>
        <v>85857.538822590621</v>
      </c>
      <c r="AN113" s="148">
        <f>Demand!D113</f>
        <v>11998.500000000004</v>
      </c>
      <c r="AO113" s="148">
        <f>Demand!E113</f>
        <v>84850.824878006446</v>
      </c>
      <c r="AP113" s="148">
        <f>Demand!F113</f>
        <v>44538.270563547012</v>
      </c>
      <c r="AQ113" s="148">
        <f>Demand!G113</f>
        <v>9816.6805242138507</v>
      </c>
      <c r="AR113" s="148">
        <f>Demand!H113</f>
        <v>64891.625924228385</v>
      </c>
      <c r="AS113" s="148">
        <f>Demand!I113</f>
        <v>186084.3386112476</v>
      </c>
      <c r="AT113" s="148">
        <f>Demand!J113</f>
        <v>194104.95951132878</v>
      </c>
      <c r="AU113" s="454">
        <f>'Forecast Supply'!B113</f>
        <v>2018</v>
      </c>
      <c r="AV113" s="455">
        <f>'Forecast Supply'!C113</f>
        <v>43282</v>
      </c>
      <c r="AW113" s="782">
        <f>'Forecast Supply'!D113</f>
        <v>160484</v>
      </c>
      <c r="AX113" s="782">
        <f>'Forecast Supply'!E113</f>
        <v>517836</v>
      </c>
      <c r="AY113" s="782">
        <f>'Forecast Supply'!F113</f>
        <v>402369</v>
      </c>
      <c r="AZ113" s="782">
        <f>'Forecast Supply'!G113</f>
        <v>114130</v>
      </c>
      <c r="BA113" s="782">
        <f>'Forecast Supply'!H113</f>
        <v>610347</v>
      </c>
      <c r="BB113" s="782">
        <f>'Forecast Supply'!I113</f>
        <v>1490991</v>
      </c>
      <c r="BC113" s="782">
        <f>'Forecast Supply'!J113</f>
        <v>1194052</v>
      </c>
      <c r="BD113" s="444">
        <v>2015</v>
      </c>
      <c r="BE113" s="122">
        <v>8</v>
      </c>
      <c r="BF113" s="467">
        <f>Demand!D166</f>
        <v>12600.174473051047</v>
      </c>
      <c r="BG113" s="467">
        <f>Demand!E166</f>
        <v>84056.549120247495</v>
      </c>
      <c r="BH113" s="467">
        <f>Demand!F166</f>
        <v>46165.62105362914</v>
      </c>
      <c r="BI113" s="467">
        <f>Demand!G166</f>
        <v>9411.3258866275282</v>
      </c>
      <c r="BJ113" s="467">
        <f>Demand!H166</f>
        <v>67771.908024009099</v>
      </c>
      <c r="BK113" s="467">
        <f>Demand!I166</f>
        <v>191949.15590171752</v>
      </c>
      <c r="BL113" s="467">
        <f>Demand!J166</f>
        <v>197345.63651466355</v>
      </c>
      <c r="BM113" s="454">
        <f>'Project Efficiency'!BQ113</f>
        <v>2015</v>
      </c>
      <c r="BN113" s="454">
        <f>'Project Efficiency'!BR113</f>
        <v>8</v>
      </c>
      <c r="BO113" s="383">
        <f>'Project Efficiency'!BS113</f>
        <v>0.60560866969866856</v>
      </c>
      <c r="BP113" s="383">
        <f>'Project Efficiency'!BT113</f>
        <v>0.40766818777631586</v>
      </c>
      <c r="BQ113" s="383">
        <f>'Project Efficiency'!BU113</f>
        <v>0.36437317543011333</v>
      </c>
      <c r="BR113" s="383">
        <f>'Project Efficiency'!BV113</f>
        <v>0.56765025375009626</v>
      </c>
      <c r="BS113" s="383">
        <f>'Project Efficiency'!BW113</f>
        <v>0.4474505015353008</v>
      </c>
      <c r="BT113" s="383">
        <f>'Project Efficiency'!BX113</f>
        <v>0.41965003720945765</v>
      </c>
      <c r="BU113" s="383">
        <f>'Project Efficiency'!BY113</f>
        <v>0.43703898486359444</v>
      </c>
    </row>
    <row r="114" spans="31:73" x14ac:dyDescent="0.25">
      <c r="AE114" s="144">
        <f>'Crop Water Need'!B114</f>
        <v>2015</v>
      </c>
      <c r="AF114" s="144">
        <f>'Crop Water Need'!C114</f>
        <v>9</v>
      </c>
      <c r="AG114" s="9">
        <f>'Crop Water Need'!D114</f>
        <v>3300.8489891091335</v>
      </c>
      <c r="AH114" s="9">
        <f>'Crop Water Need'!E114</f>
        <v>18614.152731431615</v>
      </c>
      <c r="AI114" s="9">
        <f>'Crop Water Need'!F114</f>
        <v>10841.671156819863</v>
      </c>
      <c r="AJ114" s="9">
        <f>'Crop Water Need'!G114</f>
        <v>2736.8869467520353</v>
      </c>
      <c r="AK114" s="9">
        <f>'Crop Water Need'!H114</f>
        <v>20365.408481977414</v>
      </c>
      <c r="AL114" s="9">
        <f>'Crop Water Need'!I114</f>
        <v>43489.293613056754</v>
      </c>
      <c r="AM114" s="9">
        <f>'Crop Water Need'!J114</f>
        <v>45739.068027312009</v>
      </c>
      <c r="AN114" s="148">
        <f>Demand!D114</f>
        <v>7248.2000000000007</v>
      </c>
      <c r="AO114" s="148">
        <f>Demand!E114</f>
        <v>66217.010005458942</v>
      </c>
      <c r="AP114" s="148">
        <f>Demand!F114</f>
        <v>29196.504208748171</v>
      </c>
      <c r="AQ114" s="148">
        <f>Demand!G114</f>
        <v>6021.5878799484817</v>
      </c>
      <c r="AR114" s="148">
        <f>Demand!H114</f>
        <v>42538.890833357065</v>
      </c>
      <c r="AS114" s="148">
        <f>Demand!I114</f>
        <v>139367.23780250034</v>
      </c>
      <c r="AT114" s="148">
        <f>Demand!J114</f>
        <v>147039.87888684991</v>
      </c>
      <c r="AU114" s="454">
        <f>'Forecast Supply'!B114</f>
        <v>2018</v>
      </c>
      <c r="AV114" s="455">
        <f>'Forecast Supply'!C114</f>
        <v>43313</v>
      </c>
      <c r="AW114" s="782">
        <f>'Forecast Supply'!D114</f>
        <v>160484</v>
      </c>
      <c r="AX114" s="782">
        <f>'Forecast Supply'!E114</f>
        <v>517836</v>
      </c>
      <c r="AY114" s="782">
        <f>'Forecast Supply'!F114</f>
        <v>402369</v>
      </c>
      <c r="AZ114" s="782">
        <f>'Forecast Supply'!G114</f>
        <v>114130</v>
      </c>
      <c r="BA114" s="782">
        <f>'Forecast Supply'!H114</f>
        <v>610347</v>
      </c>
      <c r="BB114" s="782">
        <f>'Forecast Supply'!I114</f>
        <v>1490991</v>
      </c>
      <c r="BC114" s="782">
        <f>'Forecast Supply'!J114</f>
        <v>1194052</v>
      </c>
      <c r="BD114" s="444">
        <v>2015</v>
      </c>
      <c r="BE114" s="122">
        <v>9</v>
      </c>
      <c r="BF114" s="467">
        <f>Demand!D167</f>
        <v>6725.120487359357</v>
      </c>
      <c r="BG114" s="467">
        <f>Demand!E167</f>
        <v>65646.567374930863</v>
      </c>
      <c r="BH114" s="467">
        <f>Demand!F167</f>
        <v>28111.252106421161</v>
      </c>
      <c r="BI114" s="467">
        <f>Demand!G167</f>
        <v>5237.3192701447724</v>
      </c>
      <c r="BJ114" s="467">
        <f>Demand!H167</f>
        <v>41291.316651823618</v>
      </c>
      <c r="BK114" s="467">
        <f>Demand!I167</f>
        <v>139160.6071904625</v>
      </c>
      <c r="BL114" s="467">
        <f>Demand!J167</f>
        <v>147829.75915066866</v>
      </c>
      <c r="BM114" s="454">
        <f>'Project Efficiency'!BQ114</f>
        <v>2015</v>
      </c>
      <c r="BN114" s="454">
        <f>'Project Efficiency'!BR114</f>
        <v>9</v>
      </c>
      <c r="BO114" s="383">
        <f>'Project Efficiency'!BS114</f>
        <v>0.48677741050915913</v>
      </c>
      <c r="BP114" s="383">
        <f>'Project Efficiency'!BT114</f>
        <v>0.25422626240865043</v>
      </c>
      <c r="BQ114" s="383">
        <f>'Project Efficiency'!BU114</f>
        <v>0.2853756264983045</v>
      </c>
      <c r="BR114" s="383">
        <f>'Project Efficiency'!BV114</f>
        <v>0.47176840688822308</v>
      </c>
      <c r="BS114" s="383">
        <f>'Project Efficiency'!BW114</f>
        <v>0.32815204427173655</v>
      </c>
      <c r="BT114" s="383">
        <f>'Project Efficiency'!BX114</f>
        <v>0.27365557947711217</v>
      </c>
      <c r="BU114" s="383">
        <f>'Project Efficiency'!BY114</f>
        <v>0.2421866485797724</v>
      </c>
    </row>
    <row r="115" spans="31:73" x14ac:dyDescent="0.25">
      <c r="AE115" s="524">
        <f>'Crop Water Need'!B115</f>
        <v>2015</v>
      </c>
      <c r="AF115" s="524">
        <f>'Crop Water Need'!C115</f>
        <v>10</v>
      </c>
      <c r="AG115" s="525">
        <f>'Crop Water Need'!D115</f>
        <v>432.00986241598457</v>
      </c>
      <c r="AH115" s="525">
        <f>'Crop Water Need'!E115</f>
        <v>1867.9565193030005</v>
      </c>
      <c r="AI115" s="525">
        <f>'Crop Water Need'!F115</f>
        <v>1311.1863833391703</v>
      </c>
      <c r="AJ115" s="525">
        <f>'Crop Water Need'!G115</f>
        <v>302.78073212500885</v>
      </c>
      <c r="AK115" s="525">
        <f>'Crop Water Need'!H115</f>
        <v>2986.882109391805</v>
      </c>
      <c r="AL115" s="525">
        <f>'Crop Water Need'!I115</f>
        <v>3774.785755544935</v>
      </c>
      <c r="AM115" s="525">
        <f>'Crop Water Need'!J115</f>
        <v>4938.0226341834586</v>
      </c>
      <c r="AN115" s="451">
        <f>Demand!D115</f>
        <v>2172.8000000000002</v>
      </c>
      <c r="AO115" s="451">
        <f>Demand!E115</f>
        <v>14957.845114319083</v>
      </c>
      <c r="AP115" s="451">
        <f>Demand!F115</f>
        <v>12489.609953837065</v>
      </c>
      <c r="AQ115" s="451">
        <f>Demand!G115</f>
        <v>2576.4825701674999</v>
      </c>
      <c r="AR115" s="451">
        <f>Demand!H115</f>
        <v>18197.183833340321</v>
      </c>
      <c r="AS115" s="451">
        <f>Demand!I115</f>
        <v>42840.613577517295</v>
      </c>
      <c r="AT115" s="451">
        <f>Demand!J115</f>
        <v>81576.720033421007</v>
      </c>
      <c r="AU115" s="454">
        <f>'Forecast Supply'!B115</f>
        <v>2018</v>
      </c>
      <c r="AV115" s="455">
        <f>'Forecast Supply'!C115</f>
        <v>43344</v>
      </c>
      <c r="AW115" s="782">
        <f>'Forecast Supply'!D115</f>
        <v>160484</v>
      </c>
      <c r="AX115" s="782">
        <f>'Forecast Supply'!E115</f>
        <v>517836</v>
      </c>
      <c r="AY115" s="782">
        <f>'Forecast Supply'!F115</f>
        <v>402369</v>
      </c>
      <c r="AZ115" s="782">
        <f>'Forecast Supply'!G115</f>
        <v>114130</v>
      </c>
      <c r="BA115" s="782">
        <f>'Forecast Supply'!H115</f>
        <v>610347</v>
      </c>
      <c r="BB115" s="782">
        <f>'Forecast Supply'!I115</f>
        <v>1490991</v>
      </c>
      <c r="BC115" s="782">
        <f>'Forecast Supply'!J115</f>
        <v>1194052</v>
      </c>
      <c r="BD115" s="464">
        <v>2015</v>
      </c>
      <c r="BE115" s="129">
        <v>10</v>
      </c>
      <c r="BF115" s="468">
        <f>Demand!D168</f>
        <v>1444.5594355675814</v>
      </c>
      <c r="BG115" s="468">
        <f>Demand!E168</f>
        <v>18577.131486390477</v>
      </c>
      <c r="BH115" s="468">
        <f>Demand!F168</f>
        <v>6784.8385868591749</v>
      </c>
      <c r="BI115" s="468">
        <f>Demand!G168</f>
        <v>1624.3874168139764</v>
      </c>
      <c r="BJ115" s="468">
        <f>Demand!H168</f>
        <v>10005.383059343156</v>
      </c>
      <c r="BK115" s="468">
        <f>Demand!I168</f>
        <v>39848.23518245462</v>
      </c>
      <c r="BL115" s="468">
        <f>Demand!J168</f>
        <v>78143.029289814294</v>
      </c>
      <c r="BM115" s="456">
        <f>'Project Efficiency'!BQ115</f>
        <v>2015</v>
      </c>
      <c r="BN115" s="456">
        <f>'Project Efficiency'!BR115</f>
        <v>10</v>
      </c>
      <c r="BO115" s="385">
        <f>'Project Efficiency'!BS115</f>
        <v>0.15345103484563952</v>
      </c>
      <c r="BP115" s="385">
        <f>'Project Efficiency'!BT115</f>
        <v>0.23614951650160956</v>
      </c>
      <c r="BQ115" s="385">
        <f>'Project Efficiency'!BU115</f>
        <v>7.5555290257005192E-2</v>
      </c>
      <c r="BR115" s="385">
        <f>'Project Efficiency'!BV115</f>
        <v>0.14205476143318105</v>
      </c>
      <c r="BS115" s="385">
        <f>'Project Efficiency'!BW115</f>
        <v>7.381085852161165E-2</v>
      </c>
      <c r="BT115" s="385">
        <f>'Project Efficiency'!BX115</f>
        <v>6.9018016795588777E-2</v>
      </c>
      <c r="BU115" s="385">
        <f>'Project Efficiency'!BY115</f>
        <v>3.9159049546909783E-2</v>
      </c>
    </row>
    <row r="116" spans="31:73" x14ac:dyDescent="0.25">
      <c r="AE116" s="523">
        <f>'Crop Water Need'!B116</f>
        <v>2016</v>
      </c>
      <c r="AF116" s="523">
        <f>'Crop Water Need'!C116</f>
        <v>4</v>
      </c>
      <c r="AG116" s="526">
        <f>'Crop Water Need'!D116</f>
        <v>2428.6232921229653</v>
      </c>
      <c r="AH116" s="526">
        <f>'Crop Water Need'!E116</f>
        <v>9511.1519301421922</v>
      </c>
      <c r="AI116" s="526">
        <f>'Crop Water Need'!F116</f>
        <v>8726.8491825482088</v>
      </c>
      <c r="AJ116" s="526">
        <f>'Crop Water Need'!G116</f>
        <v>1923.9145807145924</v>
      </c>
      <c r="AK116" s="526">
        <f>'Crop Water Need'!H116</f>
        <v>16584.322357580408</v>
      </c>
      <c r="AL116" s="526">
        <f>'Crop Water Need'!I116</f>
        <v>19753.378817809142</v>
      </c>
      <c r="AM116" s="526">
        <f>'Crop Water Need'!J116</f>
        <v>28809.219000100733</v>
      </c>
      <c r="AN116" s="450">
        <f>Demand!N116</f>
        <v>1687.2000000000003</v>
      </c>
      <c r="AO116" s="450">
        <f>Demand!O116</f>
        <v>25780.999999999996</v>
      </c>
      <c r="AP116" s="450">
        <f>Demand!F116</f>
        <v>15762.503368658408</v>
      </c>
      <c r="AQ116" s="450">
        <f>Demand!G116</f>
        <v>2904.4929871262361</v>
      </c>
      <c r="AR116" s="450">
        <f>Demand!H116</f>
        <v>21991.776669044644</v>
      </c>
      <c r="AS116" s="450">
        <f>Demand!I116</f>
        <v>77551.703805304074</v>
      </c>
      <c r="AT116" s="450">
        <f>Demand!J116</f>
        <v>82441.384711901206</v>
      </c>
      <c r="AU116" s="454">
        <f>'Forecast Supply'!B116</f>
        <v>2018</v>
      </c>
      <c r="AV116" s="455">
        <f>'Forecast Supply'!C116</f>
        <v>43374</v>
      </c>
      <c r="AW116" s="782">
        <f>'Forecast Supply'!D116</f>
        <v>160484</v>
      </c>
      <c r="AX116" s="782">
        <f>'Forecast Supply'!E116</f>
        <v>517836</v>
      </c>
      <c r="AY116" s="782">
        <f>'Forecast Supply'!F116</f>
        <v>402369</v>
      </c>
      <c r="AZ116" s="782">
        <f>'Forecast Supply'!G116</f>
        <v>114130</v>
      </c>
      <c r="BA116" s="782">
        <f>'Forecast Supply'!H116</f>
        <v>610347</v>
      </c>
      <c r="BB116" s="782">
        <f>'Forecast Supply'!I116</f>
        <v>1490991</v>
      </c>
      <c r="BC116" s="782">
        <f>'Forecast Supply'!J116</f>
        <v>1194052</v>
      </c>
      <c r="BD116" s="458">
        <v>2016</v>
      </c>
      <c r="BE116" s="465">
        <v>4</v>
      </c>
      <c r="BF116" s="540">
        <f>Demand!D162</f>
        <v>1419.0393664225428</v>
      </c>
      <c r="BG116" s="540">
        <f>Demand!E162</f>
        <v>16822.65217816376</v>
      </c>
      <c r="BH116" s="540">
        <f>Demand!F162</f>
        <v>15036.091678450959</v>
      </c>
      <c r="BI116" s="540">
        <f>Demand!G162</f>
        <v>1416.3917942172375</v>
      </c>
      <c r="BJ116" s="540">
        <f>Demand!H162</f>
        <v>22330.103040752514</v>
      </c>
      <c r="BK116" s="540">
        <f>Demand!I162</f>
        <v>46510.969636781454</v>
      </c>
      <c r="BL116" s="540">
        <f>Demand!J162</f>
        <v>59478.062425339223</v>
      </c>
      <c r="BM116" s="489">
        <v>2016</v>
      </c>
      <c r="BN116" s="452">
        <f>'Project Efficiency'!BR116</f>
        <v>4</v>
      </c>
      <c r="BO116" s="384">
        <f>'Project Efficiency'!BS116</f>
        <v>1.0408211164335488</v>
      </c>
      <c r="BP116" s="384">
        <f>'Project Efficiency'!BT116</f>
        <v>0.33105064537875473</v>
      </c>
      <c r="BQ116" s="384">
        <f>'Project Efficiency'!BU116</f>
        <v>0.45299749039485171</v>
      </c>
      <c r="BR116" s="384">
        <f>'Project Efficiency'!BV116</f>
        <v>0.78450601977649603</v>
      </c>
      <c r="BS116" s="384">
        <f>'Project Efficiency'!BW116</f>
        <v>0.35734195285907316</v>
      </c>
      <c r="BT116" s="384">
        <f>'Project Efficiency'!BX116</f>
        <v>0.24513808010160401</v>
      </c>
      <c r="BU116" s="384">
        <f>'Project Efficiency'!BY116</f>
        <v>0.30153303881641735</v>
      </c>
    </row>
    <row r="117" spans="31:73" x14ac:dyDescent="0.25">
      <c r="AE117" s="523">
        <f>'Crop Water Need'!B117</f>
        <v>2016</v>
      </c>
      <c r="AF117" s="523">
        <f>'Crop Water Need'!C117</f>
        <v>5</v>
      </c>
      <c r="AG117" s="526">
        <f>'Crop Water Need'!D117</f>
        <v>5066.4399828631376</v>
      </c>
      <c r="AH117" s="526">
        <f>'Crop Water Need'!E117</f>
        <v>13780.049788401368</v>
      </c>
      <c r="AI117" s="526">
        <f>'Crop Water Need'!F117</f>
        <v>13135.178608550381</v>
      </c>
      <c r="AJ117" s="526">
        <f>'Crop Water Need'!G117</f>
        <v>3146.1327676313394</v>
      </c>
      <c r="AK117" s="526">
        <f>'Crop Water Need'!H117</f>
        <v>26009.004733029255</v>
      </c>
      <c r="AL117" s="526">
        <f>'Crop Water Need'!I117</f>
        <v>30018.060012726099</v>
      </c>
      <c r="AM117" s="526">
        <f>'Crop Water Need'!J117</f>
        <v>44594.339166260957</v>
      </c>
      <c r="AN117" s="447">
        <f>Demand!D117</f>
        <v>7250.0999999999995</v>
      </c>
      <c r="AO117" s="447">
        <f>Demand!E117</f>
        <v>74625.833369136613</v>
      </c>
      <c r="AP117" s="447">
        <f>Demand!F117</f>
        <v>39027.915931206699</v>
      </c>
      <c r="AQ117" s="447">
        <f>Demand!G117</f>
        <v>7889.0988441915079</v>
      </c>
      <c r="AR117" s="447">
        <f>Demand!H117</f>
        <v>54451.579862875515</v>
      </c>
      <c r="AS117" s="447">
        <f>Demand!I117</f>
        <v>145356.28474599315</v>
      </c>
      <c r="AT117" s="447">
        <f>Demand!J117</f>
        <v>155129.32397514547</v>
      </c>
      <c r="AU117" s="456">
        <f>'Forecast Supply'!B117</f>
        <v>2018</v>
      </c>
      <c r="AV117" s="457">
        <f>'Forecast Supply'!C117</f>
        <v>43405</v>
      </c>
      <c r="AW117" s="784">
        <f>'Forecast Supply'!D117</f>
        <v>160047</v>
      </c>
      <c r="AX117" s="784">
        <f>'Forecast Supply'!E117</f>
        <v>579089</v>
      </c>
      <c r="AY117" s="784">
        <f>'Forecast Supply'!F117</f>
        <v>363940</v>
      </c>
      <c r="AZ117" s="784">
        <f>'Forecast Supply'!G117</f>
        <v>109274</v>
      </c>
      <c r="BA117" s="784">
        <f>'Forecast Supply'!H117</f>
        <v>565975</v>
      </c>
      <c r="BB117" s="784">
        <f>'Forecast Supply'!I117</f>
        <v>1408014</v>
      </c>
      <c r="BC117" s="784">
        <f>'Forecast Supply'!J117</f>
        <v>1193720</v>
      </c>
      <c r="BD117" s="444">
        <v>2016</v>
      </c>
      <c r="BE117" s="122">
        <v>5</v>
      </c>
      <c r="BF117" s="540">
        <f>Demand!D163</f>
        <v>9474.1634332688463</v>
      </c>
      <c r="BG117" s="540">
        <f>Demand!E163</f>
        <v>69537.630009248591</v>
      </c>
      <c r="BH117" s="540">
        <f>Demand!F163</f>
        <v>46367.49252473958</v>
      </c>
      <c r="BI117" s="540">
        <f>Demand!G163</f>
        <v>7480.4533743831153</v>
      </c>
      <c r="BJ117" s="540">
        <f>Demand!H163</f>
        <v>68103.008377357182</v>
      </c>
      <c r="BK117" s="540">
        <f>Demand!I163</f>
        <v>162358.63689303235</v>
      </c>
      <c r="BL117" s="540">
        <f>Demand!J163</f>
        <v>177716.45776615772</v>
      </c>
      <c r="BM117" s="489">
        <v>2016</v>
      </c>
      <c r="BN117" s="454">
        <f>'Project Efficiency'!BR117</f>
        <v>5</v>
      </c>
      <c r="BO117" s="383">
        <f>'Project Efficiency'!BS117</f>
        <v>0.45635144631921881</v>
      </c>
      <c r="BP117" s="383">
        <f>'Project Efficiency'!BT117</f>
        <v>0.23066423561047661</v>
      </c>
      <c r="BQ117" s="383">
        <f>'Project Efficiency'!BU117</f>
        <v>0.33522163790857606</v>
      </c>
      <c r="BR117" s="383">
        <f>'Project Efficiency'!BV117</f>
        <v>0.43742700120945216</v>
      </c>
      <c r="BS117" s="383">
        <f>'Project Efficiency'!BW117</f>
        <v>0.31069351371331899</v>
      </c>
      <c r="BT117" s="383">
        <f>'Project Efficiency'!BX117</f>
        <v>0.24193232897374345</v>
      </c>
      <c r="BU117" s="383">
        <f>'Project Efficiency'!BY117</f>
        <v>0.29990768139363377</v>
      </c>
    </row>
    <row r="118" spans="31:73" x14ac:dyDescent="0.25">
      <c r="AE118" s="523">
        <f>'Crop Water Need'!B118</f>
        <v>2016</v>
      </c>
      <c r="AF118" s="523">
        <f>'Crop Water Need'!C118</f>
        <v>6</v>
      </c>
      <c r="AG118" s="526">
        <f>'Crop Water Need'!D118</f>
        <v>10423.582829679943</v>
      </c>
      <c r="AH118" s="526">
        <f>'Crop Water Need'!E118</f>
        <v>33447.313128672358</v>
      </c>
      <c r="AI118" s="526">
        <f>'Crop Water Need'!F118</f>
        <v>27640.361226528752</v>
      </c>
      <c r="AJ118" s="526">
        <f>'Crop Water Need'!G118</f>
        <v>7503.3188335615177</v>
      </c>
      <c r="AK118" s="526">
        <f>'Crop Water Need'!H118</f>
        <v>48697.854907662571</v>
      </c>
      <c r="AL118" s="526">
        <f>'Crop Water Need'!I118</f>
        <v>80568.456896444739</v>
      </c>
      <c r="AM118" s="526">
        <f>'Crop Water Need'!J118</f>
        <v>106050.41963569159</v>
      </c>
      <c r="AN118" s="447">
        <f>Demand!D118</f>
        <v>16242.1</v>
      </c>
      <c r="AO118" s="447">
        <f>Demand!E118</f>
        <v>88953.925723269931</v>
      </c>
      <c r="AP118" s="447">
        <f>Demand!F118</f>
        <v>62549.090953340608</v>
      </c>
      <c r="AQ118" s="447">
        <f>Demand!G118</f>
        <v>13408.180550137302</v>
      </c>
      <c r="AR118" s="447">
        <f>Demand!H118</f>
        <v>87268.221736450389</v>
      </c>
      <c r="AS118" s="447">
        <f>Demand!I118</f>
        <v>195894.9257173934</v>
      </c>
      <c r="AT118" s="447">
        <f>Demand!J118</f>
        <v>197710.14148817101</v>
      </c>
      <c r="AU118" s="452">
        <f>'Forecast Supply'!B118</f>
        <v>2019</v>
      </c>
      <c r="AV118" s="453">
        <f>'Forecast Supply'!C118</f>
        <v>43556</v>
      </c>
      <c r="AW118" s="304">
        <f>'Forecast Supply'!D118</f>
        <v>144765</v>
      </c>
      <c r="AX118" s="304">
        <f>'Forecast Supply'!E118</f>
        <v>473197</v>
      </c>
      <c r="AY118" s="304">
        <f>'Forecast Supply'!F118</f>
        <v>326451</v>
      </c>
      <c r="AZ118" s="304">
        <f>'Forecast Supply'!G118</f>
        <v>101482</v>
      </c>
      <c r="BA118" s="304">
        <f>'Forecast Supply'!H118</f>
        <v>507060</v>
      </c>
      <c r="BB118" s="304">
        <f>'Forecast Supply'!I118</f>
        <v>1235063</v>
      </c>
      <c r="BC118" s="304">
        <f>'Forecast Supply'!J118</f>
        <v>1039068</v>
      </c>
      <c r="BD118" s="444">
        <v>2016</v>
      </c>
      <c r="BE118" s="122">
        <v>6</v>
      </c>
      <c r="BF118" s="540">
        <f>Demand!D164</f>
        <v>12985.425542894032</v>
      </c>
      <c r="BG118" s="540">
        <f>Demand!E164</f>
        <v>79571.96956076393</v>
      </c>
      <c r="BH118" s="540">
        <f>Demand!F164</f>
        <v>53389.698330648454</v>
      </c>
      <c r="BI118" s="540">
        <f>Demand!G164</f>
        <v>9886.6691492592508</v>
      </c>
      <c r="BJ118" s="540">
        <f>Demand!H164</f>
        <v>78369.005436079387</v>
      </c>
      <c r="BK118" s="540">
        <f>Demand!I164</f>
        <v>185156.49915543213</v>
      </c>
      <c r="BL118" s="540">
        <f>Demand!J164</f>
        <v>189101.54668886386</v>
      </c>
      <c r="BM118" s="489">
        <v>2016</v>
      </c>
      <c r="BN118" s="454">
        <f>'Project Efficiency'!BR118</f>
        <v>6</v>
      </c>
      <c r="BO118" s="383">
        <f>'Project Efficiency'!BS118</f>
        <v>0.69566389264644724</v>
      </c>
      <c r="BP118" s="383">
        <f>'Project Efficiency'!BT118</f>
        <v>0.40293488941748989</v>
      </c>
      <c r="BQ118" s="383">
        <f>'Project Efficiency'!BU118</f>
        <v>0.52336869310104184</v>
      </c>
      <c r="BR118" s="383">
        <f>'Project Efficiency'!BV118</f>
        <v>0.65771582567809628</v>
      </c>
      <c r="BS118" s="383">
        <f>'Project Efficiency'!BW118</f>
        <v>0.56441809487557626</v>
      </c>
      <c r="BT118" s="383">
        <f>'Project Efficiency'!BX118</f>
        <v>0.4212246881942745</v>
      </c>
      <c r="BU118" s="383">
        <f>'Project Efficiency'!BY118</f>
        <v>0.50417417737575032</v>
      </c>
    </row>
    <row r="119" spans="31:73" x14ac:dyDescent="0.25">
      <c r="AE119" s="523">
        <f>'Crop Water Need'!B119</f>
        <v>2016</v>
      </c>
      <c r="AF119" s="523">
        <f>'Crop Water Need'!C119</f>
        <v>7</v>
      </c>
      <c r="AG119" s="526">
        <f>'Crop Water Need'!D119</f>
        <v>11909.296466834336</v>
      </c>
      <c r="AH119" s="526">
        <f>'Crop Water Need'!E119</f>
        <v>40452.965403908194</v>
      </c>
      <c r="AI119" s="526">
        <f>'Crop Water Need'!F119</f>
        <v>30966.927512467799</v>
      </c>
      <c r="AJ119" s="526">
        <f>'Crop Water Need'!G119</f>
        <v>8533.3752015883892</v>
      </c>
      <c r="AK119" s="526">
        <f>'Crop Water Need'!H119</f>
        <v>54294.942411755866</v>
      </c>
      <c r="AL119" s="526">
        <f>'Crop Water Need'!I119</f>
        <v>100283.37575518331</v>
      </c>
      <c r="AM119" s="526">
        <f>'Crop Water Need'!J119</f>
        <v>122343.22040156739</v>
      </c>
      <c r="AN119" s="447">
        <f>Demand!D119</f>
        <v>15157.800000000001</v>
      </c>
      <c r="AO119" s="447">
        <f>Demand!E119</f>
        <v>93554.700916145564</v>
      </c>
      <c r="AP119" s="447">
        <f>Demand!F119</f>
        <v>54642.882855544209</v>
      </c>
      <c r="AQ119" s="447">
        <f>Demand!G119</f>
        <v>13835.380573085193</v>
      </c>
      <c r="AR119" s="447">
        <f>Demand!H119</f>
        <v>76237.514321570357</v>
      </c>
      <c r="AS119" s="447">
        <f>Demand!I119</f>
        <v>204621.96665760261</v>
      </c>
      <c r="AT119" s="447">
        <f>Demand!J119</f>
        <v>201595.47564456548</v>
      </c>
      <c r="AU119" s="454">
        <f>'Forecast Supply'!B119</f>
        <v>2019</v>
      </c>
      <c r="AV119" s="455">
        <f>'Forecast Supply'!C119</f>
        <v>43647</v>
      </c>
      <c r="AW119" s="782">
        <f>'Forecast Supply'!D119</f>
        <v>147108</v>
      </c>
      <c r="AX119" s="782">
        <f>'Forecast Supply'!E119</f>
        <v>428587</v>
      </c>
      <c r="AY119" s="782">
        <f>'Forecast Supply'!F119</f>
        <v>366042</v>
      </c>
      <c r="AZ119" s="782">
        <f>'Forecast Supply'!G119</f>
        <v>102071</v>
      </c>
      <c r="BA119" s="782">
        <f>'Forecast Supply'!H119</f>
        <v>563257</v>
      </c>
      <c r="BB119" s="782">
        <f>'Forecast Supply'!I119</f>
        <v>1477723</v>
      </c>
      <c r="BC119" s="782">
        <f>'Forecast Supply'!J119</f>
        <v>1129713</v>
      </c>
      <c r="BD119" s="444">
        <v>2016</v>
      </c>
      <c r="BE119" s="122">
        <v>7</v>
      </c>
      <c r="BF119" s="540">
        <f>Demand!D165</f>
        <v>15344.104316436589</v>
      </c>
      <c r="BG119" s="540">
        <f>Demand!E165</f>
        <v>93459.613903588222</v>
      </c>
      <c r="BH119" s="540">
        <f>Demand!F165</f>
        <v>55675.869865559333</v>
      </c>
      <c r="BI119" s="540">
        <f>Demand!G165</f>
        <v>12078.874885226258</v>
      </c>
      <c r="BJ119" s="540">
        <f>Demand!H165</f>
        <v>81621.333757660599</v>
      </c>
      <c r="BK119" s="540">
        <f>Demand!I165</f>
        <v>213903.92011011951</v>
      </c>
      <c r="BL119" s="540">
        <f>Demand!J165</f>
        <v>210396.30690115943</v>
      </c>
      <c r="BM119" s="489">
        <v>2016</v>
      </c>
      <c r="BN119" s="454">
        <f>'Project Efficiency'!BR119</f>
        <v>7</v>
      </c>
      <c r="BO119" s="383">
        <f>'Project Efficiency'!BS119</f>
        <v>0.73121067380646287</v>
      </c>
      <c r="BP119" s="383">
        <f>'Project Efficiency'!BT119</f>
        <v>0.44391445183630523</v>
      </c>
      <c r="BQ119" s="383">
        <f>'Project Efficiency'!BU119</f>
        <v>0.51831661851451283</v>
      </c>
      <c r="BR119" s="383">
        <f>'Project Efficiency'!BV119</f>
        <v>0.6884159164400051</v>
      </c>
      <c r="BS119" s="383">
        <f>'Project Efficiency'!BW119</f>
        <v>0.59506818069051504</v>
      </c>
      <c r="BT119" s="383">
        <f>'Project Efficiency'!BX119</f>
        <v>0.48369544371847384</v>
      </c>
      <c r="BU119" s="383">
        <f>'Project Efficiency'!BY119</f>
        <v>0.57178553065060156</v>
      </c>
    </row>
    <row r="120" spans="31:73" x14ac:dyDescent="0.25">
      <c r="AE120" s="523">
        <f>'Crop Water Need'!B120</f>
        <v>2016</v>
      </c>
      <c r="AF120" s="523">
        <f>'Crop Water Need'!C120</f>
        <v>8</v>
      </c>
      <c r="AG120" s="526">
        <f>'Crop Water Need'!D120</f>
        <v>7314.3825168868489</v>
      </c>
      <c r="AH120" s="526">
        <f>'Crop Water Need'!E120</f>
        <v>34993.104529986493</v>
      </c>
      <c r="AI120" s="526">
        <f>'Crop Water Need'!F120</f>
        <v>24493.428367937413</v>
      </c>
      <c r="AJ120" s="526">
        <f>'Crop Water Need'!G120</f>
        <v>6131.3960559887064</v>
      </c>
      <c r="AK120" s="526">
        <f>'Crop Water Need'!H120</f>
        <v>40929.224894146202</v>
      </c>
      <c r="AL120" s="526">
        <f>'Crop Water Need'!I120</f>
        <v>85990.46205436124</v>
      </c>
      <c r="AM120" s="526">
        <f>'Crop Water Need'!J120</f>
        <v>95195.476903797811</v>
      </c>
      <c r="AN120" s="447">
        <f>Demand!D120</f>
        <v>13776.800000000001</v>
      </c>
      <c r="AO120" s="447">
        <f>Demand!E120</f>
        <v>86578.012006556892</v>
      </c>
      <c r="AP120" s="447">
        <f>Demand!F120</f>
        <v>48781.877308458432</v>
      </c>
      <c r="AQ120" s="447">
        <f>Demand!G120</f>
        <v>12868.686961011543</v>
      </c>
      <c r="AR120" s="447">
        <f>Demand!H120</f>
        <v>68060.264678355059</v>
      </c>
      <c r="AS120" s="447">
        <f>Demand!I120</f>
        <v>191795.97980981477</v>
      </c>
      <c r="AT120" s="447">
        <f>Demand!J120</f>
        <v>196972.60917958291</v>
      </c>
      <c r="AU120" s="454">
        <f>'Forecast Supply'!B120</f>
        <v>2019</v>
      </c>
      <c r="AV120" s="455">
        <f>'Forecast Supply'!C120</f>
        <v>43678</v>
      </c>
      <c r="AW120" s="782">
        <f>'Forecast Supply'!D120</f>
        <v>147108</v>
      </c>
      <c r="AX120" s="782">
        <f>'Forecast Supply'!E120</f>
        <v>428587</v>
      </c>
      <c r="AY120" s="782">
        <f>'Forecast Supply'!F120</f>
        <v>366042</v>
      </c>
      <c r="AZ120" s="782">
        <f>'Forecast Supply'!G120</f>
        <v>102071</v>
      </c>
      <c r="BA120" s="782">
        <f>'Forecast Supply'!H120</f>
        <v>563257</v>
      </c>
      <c r="BB120" s="782">
        <f>'Forecast Supply'!I120</f>
        <v>1477723</v>
      </c>
      <c r="BC120" s="782">
        <f>'Forecast Supply'!J120</f>
        <v>1129713</v>
      </c>
      <c r="BD120" s="444">
        <v>2016</v>
      </c>
      <c r="BE120" s="122">
        <v>8</v>
      </c>
      <c r="BF120" s="540">
        <f>Demand!D166</f>
        <v>12600.174473051047</v>
      </c>
      <c r="BG120" s="540">
        <f>Demand!E166</f>
        <v>84056.549120247495</v>
      </c>
      <c r="BH120" s="540">
        <f>Demand!F166</f>
        <v>46165.62105362914</v>
      </c>
      <c r="BI120" s="540">
        <f>Demand!G166</f>
        <v>9411.3258866275282</v>
      </c>
      <c r="BJ120" s="540">
        <f>Demand!H166</f>
        <v>67771.908024009099</v>
      </c>
      <c r="BK120" s="540">
        <f>Demand!I166</f>
        <v>191949.15590171752</v>
      </c>
      <c r="BL120" s="540">
        <f>Demand!J166</f>
        <v>197345.63651466355</v>
      </c>
      <c r="BM120" s="489">
        <v>2016</v>
      </c>
      <c r="BN120" s="454">
        <f>'Project Efficiency'!BR120</f>
        <v>8</v>
      </c>
      <c r="BO120" s="383">
        <f>'Project Efficiency'!BS120</f>
        <v>0.588197958321103</v>
      </c>
      <c r="BP120" s="383">
        <f>'Project Efficiency'!BT120</f>
        <v>0.39918991910197904</v>
      </c>
      <c r="BQ120" s="383">
        <f>'Project Efficiency'!BU120</f>
        <v>0.37348948434771656</v>
      </c>
      <c r="BR120" s="383">
        <f>'Project Efficiency'!BV120</f>
        <v>0.56443788818264518</v>
      </c>
      <c r="BS120" s="383">
        <f>'Project Efficiency'!BW120</f>
        <v>0.45687732111868778</v>
      </c>
      <c r="BT120" s="383">
        <f>'Project Efficiency'!BX120</f>
        <v>0.41593825804028939</v>
      </c>
      <c r="BU120" s="383">
        <f>'Project Efficiency'!BY120</f>
        <v>0.43574233253317329</v>
      </c>
    </row>
    <row r="121" spans="31:73" x14ac:dyDescent="0.25">
      <c r="AE121" s="523">
        <f>'Crop Water Need'!B121</f>
        <v>2016</v>
      </c>
      <c r="AF121" s="523">
        <f>'Crop Water Need'!C121</f>
        <v>9</v>
      </c>
      <c r="AG121" s="526">
        <f>'Crop Water Need'!D121</f>
        <v>1268.1258908037828</v>
      </c>
      <c r="AH121" s="526">
        <f>'Crop Water Need'!E121</f>
        <v>7617.6181782609492</v>
      </c>
      <c r="AI121" s="526">
        <f>'Crop Water Need'!F121</f>
        <v>4146.9598773749176</v>
      </c>
      <c r="AJ121" s="526">
        <f>'Crop Water Need'!G121</f>
        <v>1244.8245446623937</v>
      </c>
      <c r="AK121" s="526">
        <f>'Crop Water Need'!H121</f>
        <v>8211.7354072858834</v>
      </c>
      <c r="AL121" s="526">
        <f>'Crop Water Need'!I121</f>
        <v>16423.923022891177</v>
      </c>
      <c r="AM121" s="526">
        <f>'Crop Water Need'!J121</f>
        <v>18935.381766084902</v>
      </c>
      <c r="AN121" s="447">
        <f>Demand!D121</f>
        <v>5438.9000000000015</v>
      </c>
      <c r="AO121" s="447">
        <f>Demand!E121</f>
        <v>59234.543198311156</v>
      </c>
      <c r="AP121" s="447">
        <f>Demand!F121</f>
        <v>22911.863371762691</v>
      </c>
      <c r="AQ121" s="447">
        <f>Demand!G121</f>
        <v>4105.7226992832602</v>
      </c>
      <c r="AR121" s="447">
        <f>Demand!H121</f>
        <v>31966.53288876381</v>
      </c>
      <c r="AS121" s="447">
        <f>Demand!I121</f>
        <v>128391.17585335423</v>
      </c>
      <c r="AT121" s="447">
        <f>Demand!J121</f>
        <v>138276.4574490955</v>
      </c>
      <c r="AU121" s="454">
        <f>'Forecast Supply'!B121</f>
        <v>2019</v>
      </c>
      <c r="AV121" s="455">
        <f>'Forecast Supply'!C121</f>
        <v>43709</v>
      </c>
      <c r="AW121" s="782">
        <f>'Forecast Supply'!D121</f>
        <v>147108</v>
      </c>
      <c r="AX121" s="782">
        <f>'Forecast Supply'!E121</f>
        <v>428587</v>
      </c>
      <c r="AY121" s="782">
        <f>'Forecast Supply'!F121</f>
        <v>366042</v>
      </c>
      <c r="AZ121" s="782">
        <f>'Forecast Supply'!G121</f>
        <v>102071</v>
      </c>
      <c r="BA121" s="782">
        <f>'Forecast Supply'!H121</f>
        <v>563257</v>
      </c>
      <c r="BB121" s="782">
        <f>'Forecast Supply'!I121</f>
        <v>1477723</v>
      </c>
      <c r="BC121" s="782">
        <f>'Forecast Supply'!J121</f>
        <v>1129713</v>
      </c>
      <c r="BD121" s="444">
        <v>2016</v>
      </c>
      <c r="BE121" s="122">
        <v>9</v>
      </c>
      <c r="BF121" s="540">
        <f>Demand!D167</f>
        <v>6725.120487359357</v>
      </c>
      <c r="BG121" s="540">
        <f>Demand!E167</f>
        <v>65646.567374930863</v>
      </c>
      <c r="BH121" s="540">
        <f>Demand!F167</f>
        <v>28111.252106421161</v>
      </c>
      <c r="BI121" s="540">
        <f>Demand!G167</f>
        <v>5237.3192701447724</v>
      </c>
      <c r="BJ121" s="540">
        <f>Demand!H167</f>
        <v>41291.316651823618</v>
      </c>
      <c r="BK121" s="540">
        <f>Demand!I167</f>
        <v>139160.6071904625</v>
      </c>
      <c r="BL121" s="540">
        <f>Demand!J167</f>
        <v>147829.75915066866</v>
      </c>
      <c r="BM121" s="489">
        <v>2016</v>
      </c>
      <c r="BN121" s="454">
        <f>'Project Efficiency'!BR121</f>
        <v>9</v>
      </c>
      <c r="BO121" s="383">
        <f>'Project Efficiency'!BS121</f>
        <v>0.47837114194361224</v>
      </c>
      <c r="BP121" s="383">
        <f>'Project Efficiency'!BT121</f>
        <v>0.25623639588551134</v>
      </c>
      <c r="BQ121" s="383">
        <f>'Project Efficiency'!BU121</f>
        <v>0.29905360501791062</v>
      </c>
      <c r="BR121" s="383">
        <f>'Project Efficiency'!BV121</f>
        <v>0.46150527314744333</v>
      </c>
      <c r="BS121" s="383">
        <f>'Project Efficiency'!BW121</f>
        <v>0.34981296989217869</v>
      </c>
      <c r="BT121" s="383">
        <f>'Project Efficiency'!BX121</f>
        <v>0.27542814900635854</v>
      </c>
      <c r="BU121" s="383">
        <f>'Project Efficiency'!BY121</f>
        <v>0.24861720457599695</v>
      </c>
    </row>
    <row r="122" spans="31:73" x14ac:dyDescent="0.25">
      <c r="AE122" s="524">
        <f>'Crop Water Need'!B122</f>
        <v>2016</v>
      </c>
      <c r="AF122" s="524">
        <f>'Crop Water Need'!C122</f>
        <v>10</v>
      </c>
      <c r="AG122" s="525">
        <f>'Crop Water Need'!D122</f>
        <v>26.126779170306555</v>
      </c>
      <c r="AH122" s="525">
        <f>'Crop Water Need'!E122</f>
        <v>0</v>
      </c>
      <c r="AI122" s="525">
        <f>'Crop Water Need'!F122</f>
        <v>75.824742180086645</v>
      </c>
      <c r="AJ122" s="525">
        <f>'Crop Water Need'!G122</f>
        <v>0</v>
      </c>
      <c r="AK122" s="525">
        <f>'Crop Water Need'!H122</f>
        <v>228.88856790526333</v>
      </c>
      <c r="AL122" s="525">
        <f>'Crop Water Need'!I122</f>
        <v>0</v>
      </c>
      <c r="AM122" s="525">
        <f>'Crop Water Need'!J122</f>
        <v>0</v>
      </c>
      <c r="AN122" s="451">
        <f>Demand!D122</f>
        <v>855.69999999999993</v>
      </c>
      <c r="AO122" s="451">
        <f>Demand!E122</f>
        <v>10217.481996178527</v>
      </c>
      <c r="AP122" s="451">
        <f>Demand!F122</f>
        <v>7026.127516996542</v>
      </c>
      <c r="AQ122" s="451">
        <f>Demand!G122</f>
        <v>1537.9373851649568</v>
      </c>
      <c r="AR122" s="451">
        <f>Demand!H122</f>
        <v>9802.8227869726106</v>
      </c>
      <c r="AS122" s="451">
        <f>Demand!I122</f>
        <v>35045.963410537763</v>
      </c>
      <c r="AT122" s="451">
        <f>Demand!J122</f>
        <v>73441.496946538464</v>
      </c>
      <c r="AU122" s="454">
        <f>'Forecast Supply'!B122</f>
        <v>2019</v>
      </c>
      <c r="AV122" s="455">
        <f>'Forecast Supply'!C122</f>
        <v>43739</v>
      </c>
      <c r="AW122" s="782">
        <f>'Forecast Supply'!D122</f>
        <v>147108</v>
      </c>
      <c r="AX122" s="782">
        <f>'Forecast Supply'!E122</f>
        <v>428587</v>
      </c>
      <c r="AY122" s="782">
        <f>'Forecast Supply'!F122</f>
        <v>366042</v>
      </c>
      <c r="AZ122" s="782">
        <f>'Forecast Supply'!G122</f>
        <v>102071</v>
      </c>
      <c r="BA122" s="782">
        <f>'Forecast Supply'!H122</f>
        <v>563257</v>
      </c>
      <c r="BB122" s="782">
        <f>'Forecast Supply'!I122</f>
        <v>1477723</v>
      </c>
      <c r="BC122" s="782">
        <f>'Forecast Supply'!J122</f>
        <v>1129713</v>
      </c>
      <c r="BD122" s="464">
        <v>2016</v>
      </c>
      <c r="BE122" s="129">
        <v>10</v>
      </c>
      <c r="BF122" s="540">
        <f>Demand!D168</f>
        <v>1444.5594355675814</v>
      </c>
      <c r="BG122" s="540">
        <f>Demand!E168</f>
        <v>18577.131486390477</v>
      </c>
      <c r="BH122" s="540">
        <f>Demand!F168</f>
        <v>6784.8385868591749</v>
      </c>
      <c r="BI122" s="540">
        <f>Demand!G168</f>
        <v>1624.3874168139764</v>
      </c>
      <c r="BJ122" s="540">
        <f>Demand!H168</f>
        <v>10005.383059343156</v>
      </c>
      <c r="BK122" s="540">
        <f>Demand!I168</f>
        <v>39848.23518245462</v>
      </c>
      <c r="BL122" s="540">
        <f>Demand!J168</f>
        <v>78143.029289814294</v>
      </c>
      <c r="BM122" s="539">
        <v>2016</v>
      </c>
      <c r="BN122" s="456">
        <f>'Project Efficiency'!BR122</f>
        <v>10</v>
      </c>
      <c r="BO122" s="385">
        <f>'Project Efficiency'!BS122</f>
        <v>0.1764573977041162</v>
      </c>
      <c r="BP122" s="385">
        <f>'Project Efficiency'!BT122</f>
        <v>0.25175969050249902</v>
      </c>
      <c r="BQ122" s="385">
        <f>'Project Efficiency'!BU122</f>
        <v>8.7742726126631143E-2</v>
      </c>
      <c r="BR122" s="385">
        <f>'Project Efficiency'!BV122</f>
        <v>0.15884291703896911</v>
      </c>
      <c r="BS122" s="385">
        <f>'Project Efficiency'!BW122</f>
        <v>9.3594937831390682E-2</v>
      </c>
      <c r="BT122" s="385">
        <f>'Project Efficiency'!BX122</f>
        <v>8.0032056512581579E-2</v>
      </c>
      <c r="BU122" s="385">
        <f>'Project Efficiency'!BY122</f>
        <v>4.6725581138521349E-2</v>
      </c>
    </row>
    <row r="123" spans="31:73" x14ac:dyDescent="0.25">
      <c r="AE123" s="527">
        <v>2017</v>
      </c>
      <c r="AF123" s="527">
        <f>'Crop Water Need'!C123</f>
        <v>4</v>
      </c>
      <c r="AG123" s="85">
        <f>'Crop Water Need'!D123</f>
        <v>830.81622145440008</v>
      </c>
      <c r="AH123" s="85">
        <f>'Crop Water Need'!E123</f>
        <v>5623.8061958417675</v>
      </c>
      <c r="AI123" s="85">
        <f>'Crop Water Need'!F123</f>
        <v>4811.4952658341444</v>
      </c>
      <c r="AJ123" s="85">
        <f>'Crop Water Need'!G123</f>
        <v>1034.4926637266444</v>
      </c>
      <c r="AK123" s="85">
        <f>'Crop Water Need'!H123</f>
        <v>8193.976273756085</v>
      </c>
      <c r="AL123" s="85">
        <f>'Crop Water Need'!I123</f>
        <v>11570.417863389508</v>
      </c>
      <c r="AM123" s="85">
        <f>'Crop Water Need'!J123</f>
        <v>16944.913919234885</v>
      </c>
      <c r="AN123" s="447">
        <f>Demand!D123</f>
        <v>1253.5720000000003</v>
      </c>
      <c r="AO123" s="447">
        <f>Demand!E123</f>
        <v>3930.2275409531758</v>
      </c>
      <c r="AP123" s="447">
        <f>Demand!F123</f>
        <v>9994.4238455442901</v>
      </c>
      <c r="AQ123" s="447">
        <f>Demand!G123</f>
        <v>448.21469751908398</v>
      </c>
      <c r="AR123" s="447">
        <f>Demand!H123</f>
        <v>14007.34996385329</v>
      </c>
      <c r="AS123" s="447">
        <f>Demand!I123</f>
        <v>56691.464220833477</v>
      </c>
      <c r="AT123" s="447">
        <f>Demand!J123</f>
        <v>65584.958972607303</v>
      </c>
      <c r="AU123" s="456">
        <f>'Forecast Supply'!B123</f>
        <v>2019</v>
      </c>
      <c r="AV123" s="457">
        <f>'Forecast Supply'!C123</f>
        <v>43770</v>
      </c>
      <c r="AW123" s="784">
        <f>'Forecast Supply'!D123</f>
        <v>147118</v>
      </c>
      <c r="AX123" s="784">
        <f>'Forecast Supply'!E123</f>
        <v>539070</v>
      </c>
      <c r="AY123" s="784">
        <f>'Forecast Supply'!F123</f>
        <v>368023</v>
      </c>
      <c r="AZ123" s="784">
        <f>'Forecast Supply'!G123</f>
        <v>92086</v>
      </c>
      <c r="BA123" s="784">
        <f>'Forecast Supply'!H123</f>
        <v>564622</v>
      </c>
      <c r="BB123" s="784">
        <f>'Forecast Supply'!I123</f>
        <v>1493849</v>
      </c>
      <c r="BC123" s="784">
        <f>'Forecast Supply'!J123</f>
        <v>1176197</v>
      </c>
      <c r="BD123" s="469">
        <v>2017</v>
      </c>
      <c r="BE123" s="465">
        <v>4</v>
      </c>
      <c r="BF123" s="450">
        <f>Demand!D162</f>
        <v>1419.0393664225428</v>
      </c>
      <c r="BG123" s="450">
        <f>Demand!E162</f>
        <v>16822.65217816376</v>
      </c>
      <c r="BH123" s="450">
        <f>Demand!F162</f>
        <v>15036.091678450959</v>
      </c>
      <c r="BI123" s="450">
        <f>Demand!G162</f>
        <v>1416.3917942172375</v>
      </c>
      <c r="BJ123" s="450">
        <f>Demand!H162</f>
        <v>22330.103040752514</v>
      </c>
      <c r="BK123" s="450">
        <f>Demand!I162</f>
        <v>46510.969636781454</v>
      </c>
      <c r="BL123" s="450">
        <f>Demand!J162</f>
        <v>59478.062425339223</v>
      </c>
      <c r="BM123" s="781">
        <v>2017</v>
      </c>
      <c r="BN123" s="452">
        <f>'Project Efficiency'!BR123</f>
        <v>4</v>
      </c>
      <c r="BO123" s="384">
        <f>'Project Efficiency'!BS123</f>
        <v>0.96175359500487556</v>
      </c>
      <c r="BP123" s="384">
        <f>'Project Efficiency'!BT123</f>
        <v>0.30662716229620324</v>
      </c>
      <c r="BQ123" s="384">
        <f>'Project Efficiency'!BU123</f>
        <v>0.42646143570504969</v>
      </c>
      <c r="BR123" s="384">
        <f>'Project Efficiency'!BV123</f>
        <v>0.64712235072554958</v>
      </c>
      <c r="BS123" s="384">
        <f>'Project Efficiency'!BW123</f>
        <v>0.38504365643625432</v>
      </c>
      <c r="BT123" s="384">
        <f>'Project Efficiency'!BX123</f>
        <v>0.24633486721577352</v>
      </c>
      <c r="BU123" s="384">
        <f>'Project Efficiency'!BY123</f>
        <v>0.29342874173451022</v>
      </c>
    </row>
    <row r="124" spans="31:73" x14ac:dyDescent="0.25">
      <c r="AE124" s="523">
        <v>2017</v>
      </c>
      <c r="AF124" s="523">
        <f>'Crop Water Need'!C124</f>
        <v>5</v>
      </c>
      <c r="AG124" s="948">
        <f>'Crop Water Need'!D124</f>
        <v>4684.6647525837743</v>
      </c>
      <c r="AH124" s="948">
        <f>'Crop Water Need'!E124</f>
        <v>16133.600036934668</v>
      </c>
      <c r="AI124" s="948">
        <f>'Crop Water Need'!F124</f>
        <v>12880.088563714902</v>
      </c>
      <c r="AJ124" s="948">
        <f>'Crop Water Need'!G124</f>
        <v>3419.6860348232335</v>
      </c>
      <c r="AK124" s="948">
        <f>'Crop Water Need'!H124</f>
        <v>26094.939037511031</v>
      </c>
      <c r="AL124" s="948">
        <f>'Crop Water Need'!I124</f>
        <v>34399.403465859381</v>
      </c>
      <c r="AM124" s="948">
        <f>'Crop Water Need'!J124</f>
        <v>51477.784679155644</v>
      </c>
      <c r="AN124" s="447">
        <f>Demand!D124</f>
        <v>8445.7430000000004</v>
      </c>
      <c r="AO124" s="447">
        <f>Demand!E124</f>
        <v>54841.335787880373</v>
      </c>
      <c r="AP124" s="447">
        <f>Demand!F124</f>
        <v>38948.145851999194</v>
      </c>
      <c r="AQ124" s="447">
        <f>Demand!G124</f>
        <v>10251.283870229006</v>
      </c>
      <c r="AR124" s="447">
        <f>Demand!H124</f>
        <v>54586.469197559134</v>
      </c>
      <c r="AS124" s="447">
        <f>Demand!I124</f>
        <v>144398.80544006854</v>
      </c>
      <c r="AT124" s="447">
        <f>Demand!J124</f>
        <v>156892.15031434808</v>
      </c>
      <c r="AU124" s="452">
        <f>'Forecast Supply'!B124</f>
        <v>2020</v>
      </c>
      <c r="AV124" s="453">
        <f>'Forecast Supply'!C124</f>
        <v>43922</v>
      </c>
      <c r="AW124" s="304">
        <f>'Forecast Supply'!D124</f>
        <v>147329</v>
      </c>
      <c r="AX124" s="304">
        <f>'Forecast Supply'!E124</f>
        <v>494016.75915823819</v>
      </c>
      <c r="AY124" s="304">
        <f>'Forecast Supply'!F124</f>
        <v>338087.61626939615</v>
      </c>
      <c r="AZ124" s="304">
        <f>'Forecast Supply'!G124</f>
        <v>103960.84005272006</v>
      </c>
      <c r="BA124" s="304">
        <f>'Forecast Supply'!H124</f>
        <v>524662.48856314202</v>
      </c>
      <c r="BB124" s="304">
        <f>'Forecast Supply'!I124</f>
        <v>1279707.7018868676</v>
      </c>
      <c r="BC124" s="304">
        <f>'Forecast Supply'!J124</f>
        <v>1068203.8459578138</v>
      </c>
      <c r="BD124" s="397">
        <v>2017</v>
      </c>
      <c r="BE124" s="122">
        <v>5</v>
      </c>
      <c r="BF124" s="447">
        <f>Demand!D163</f>
        <v>9474.1634332688463</v>
      </c>
      <c r="BG124" s="447">
        <f>Demand!E163</f>
        <v>69537.630009248591</v>
      </c>
      <c r="BH124" s="447">
        <f>Demand!F163</f>
        <v>46367.49252473958</v>
      </c>
      <c r="BI124" s="447">
        <f>Demand!G163</f>
        <v>7480.4533743831153</v>
      </c>
      <c r="BJ124" s="447">
        <f>Demand!H163</f>
        <v>68103.008377357182</v>
      </c>
      <c r="BK124" s="447">
        <f>Demand!I163</f>
        <v>162358.63689303235</v>
      </c>
      <c r="BL124" s="447">
        <f>Demand!J163</f>
        <v>177716.45776615772</v>
      </c>
      <c r="BM124" s="421">
        <v>2017</v>
      </c>
      <c r="BN124" s="454">
        <f>'Project Efficiency'!BR124</f>
        <v>5</v>
      </c>
      <c r="BO124" s="383">
        <f>'Project Efficiency'!BS124</f>
        <v>0.45283661411198722</v>
      </c>
      <c r="BP124" s="383">
        <f>'Project Efficiency'!BT124</f>
        <v>0.22079638426929402</v>
      </c>
      <c r="BQ124" s="383">
        <f>'Project Efficiency'!BU124</f>
        <v>0.33130078187967593</v>
      </c>
      <c r="BR124" s="383">
        <f>'Project Efficiency'!BV124</f>
        <v>0.43459830343623435</v>
      </c>
      <c r="BS124" s="383">
        <f>'Project Efficiency'!BW124</f>
        <v>0.32844590349195607</v>
      </c>
      <c r="BT124" s="383">
        <f>'Project Efficiency'!BX124</f>
        <v>0.23379116221684357</v>
      </c>
      <c r="BU124" s="383">
        <f>'Project Efficiency'!BY124</f>
        <v>0.29743204302168252</v>
      </c>
    </row>
    <row r="125" spans="31:73" x14ac:dyDescent="0.25">
      <c r="AE125" s="523">
        <v>2017</v>
      </c>
      <c r="AF125" s="523">
        <f>'Crop Water Need'!C125</f>
        <v>6</v>
      </c>
      <c r="AG125" s="948">
        <f>'Crop Water Need'!D125</f>
        <v>9219.9416384864799</v>
      </c>
      <c r="AH125" s="948">
        <f>'Crop Water Need'!E125</f>
        <v>30110.830926084498</v>
      </c>
      <c r="AI125" s="948">
        <f>'Crop Water Need'!F125</f>
        <v>24962.978411538297</v>
      </c>
      <c r="AJ125" s="948">
        <f>'Crop Water Need'!G125</f>
        <v>6612.4509018506606</v>
      </c>
      <c r="AK125" s="948">
        <f>'Crop Water Need'!H125</f>
        <v>44570.044465558603</v>
      </c>
      <c r="AL125" s="948">
        <f>'Crop Water Need'!I125</f>
        <v>71183.868804047204</v>
      </c>
      <c r="AM125" s="948">
        <f>'Crop Water Need'!J125</f>
        <v>95273.416549419679</v>
      </c>
      <c r="AN125" s="447">
        <f>Demand!D125</f>
        <v>14737.405000000002</v>
      </c>
      <c r="AO125" s="447">
        <f>Demand!E125</f>
        <v>71655.413897590799</v>
      </c>
      <c r="AP125" s="447">
        <f>Demand!F125</f>
        <v>55578.44710759091</v>
      </c>
      <c r="AQ125" s="447">
        <f>Demand!G125</f>
        <v>14022.982652671761</v>
      </c>
      <c r="AR125" s="447">
        <f>Demand!H125</f>
        <v>77894.11086769242</v>
      </c>
      <c r="AS125" s="447">
        <f>Demand!I125</f>
        <v>188339.57871704485</v>
      </c>
      <c r="AT125" s="447">
        <f>Demand!J125</f>
        <v>185975.22564085905</v>
      </c>
      <c r="AU125" s="454">
        <f>'Forecast Supply'!B125</f>
        <v>2020</v>
      </c>
      <c r="AV125" s="455">
        <f>'Forecast Supply'!C125</f>
        <v>44013</v>
      </c>
      <c r="AW125" s="782">
        <f>'Forecast Supply'!D125</f>
        <v>159397</v>
      </c>
      <c r="AX125" s="782">
        <f>'Forecast Supply'!E125</f>
        <v>572267</v>
      </c>
      <c r="AY125" s="782">
        <f>'Forecast Supply'!F125</f>
        <v>419408</v>
      </c>
      <c r="AZ125" s="782">
        <f>'Forecast Supply'!G125</f>
        <v>121105</v>
      </c>
      <c r="BA125" s="782">
        <f>'Forecast Supply'!H125</f>
        <v>581563</v>
      </c>
      <c r="BB125" s="782">
        <f>'Forecast Supply'!I125</f>
        <v>1422384</v>
      </c>
      <c r="BC125" s="782">
        <f>'Forecast Supply'!J125</f>
        <v>1224281</v>
      </c>
      <c r="BD125" s="397">
        <v>2017</v>
      </c>
      <c r="BE125" s="122">
        <v>6</v>
      </c>
      <c r="BF125" s="447">
        <f>Demand!D164</f>
        <v>12985.425542894032</v>
      </c>
      <c r="BG125" s="447">
        <f>Demand!E164</f>
        <v>79571.96956076393</v>
      </c>
      <c r="BH125" s="447">
        <f>Demand!F164</f>
        <v>53389.698330648454</v>
      </c>
      <c r="BI125" s="447">
        <f>Demand!G164</f>
        <v>9886.6691492592508</v>
      </c>
      <c r="BJ125" s="447">
        <f>Demand!H164</f>
        <v>78369.005436079387</v>
      </c>
      <c r="BK125" s="447">
        <f>Demand!I164</f>
        <v>185156.49915543213</v>
      </c>
      <c r="BL125" s="447">
        <f>Demand!J164</f>
        <v>189101.54668886386</v>
      </c>
      <c r="BM125" s="421">
        <v>2017</v>
      </c>
      <c r="BN125" s="454">
        <f>'Project Efficiency'!BR125</f>
        <v>6</v>
      </c>
      <c r="BO125" s="383">
        <f>'Project Efficiency'!BS125</f>
        <v>0.68385884036503797</v>
      </c>
      <c r="BP125" s="383">
        <f>'Project Efficiency'!BT125</f>
        <v>0.39988902705062668</v>
      </c>
      <c r="BQ125" s="383">
        <f>'Project Efficiency'!BU125</f>
        <v>0.50858962391958962</v>
      </c>
      <c r="BR125" s="383">
        <f>'Project Efficiency'!BV125</f>
        <v>0.63546166965175421</v>
      </c>
      <c r="BS125" s="383">
        <f>'Project Efficiency'!BW125</f>
        <v>0.56312954695149187</v>
      </c>
      <c r="BT125" s="383">
        <f>'Project Efficiency'!BX125</f>
        <v>0.42184070559428838</v>
      </c>
      <c r="BU125" s="383">
        <f>'Project Efficiency'!BY125</f>
        <v>0.51440879109949456</v>
      </c>
    </row>
    <row r="126" spans="31:73" x14ac:dyDescent="0.25">
      <c r="AE126" s="523">
        <v>2017</v>
      </c>
      <c r="AF126" s="523">
        <f>'Crop Water Need'!C126</f>
        <v>7</v>
      </c>
      <c r="AG126" s="948">
        <f>'Crop Water Need'!D126</f>
        <v>12262.647911050375</v>
      </c>
      <c r="AH126" s="948">
        <f>'Crop Water Need'!E126</f>
        <v>41033.504876977888</v>
      </c>
      <c r="AI126" s="948">
        <f>'Crop Water Need'!F126</f>
        <v>31323.504475898459</v>
      </c>
      <c r="AJ126" s="948">
        <f>'Crop Water Need'!G126</f>
        <v>8900.5243037666496</v>
      </c>
      <c r="AK126" s="948">
        <f>'Crop Water Need'!H126</f>
        <v>54855.281480254787</v>
      </c>
      <c r="AL126" s="948">
        <f>'Crop Water Need'!I126</f>
        <v>100827.87036471716</v>
      </c>
      <c r="AM126" s="948">
        <f>'Crop Water Need'!J126</f>
        <v>126054.24979673061</v>
      </c>
      <c r="AN126" s="447">
        <f>Demand!D126</f>
        <v>15572.458499999999</v>
      </c>
      <c r="AO126" s="447">
        <f>Demand!E126</f>
        <v>90260.062632682006</v>
      </c>
      <c r="AP126" s="447">
        <f>Demand!F126</f>
        <v>54904.933032470508</v>
      </c>
      <c r="AQ126" s="447">
        <f>Demand!G126</f>
        <v>15456.897722328245</v>
      </c>
      <c r="AR126" s="447">
        <f>Demand!H126</f>
        <v>76950.169775980743</v>
      </c>
      <c r="AS126" s="447">
        <f>Demand!I126</f>
        <v>220491.30072879134</v>
      </c>
      <c r="AT126" s="447">
        <f>Demand!J126</f>
        <v>207437.48558729418</v>
      </c>
      <c r="AU126" s="454">
        <f>'Forecast Supply'!B126</f>
        <v>2020</v>
      </c>
      <c r="AV126" s="455">
        <f>'Forecast Supply'!C126</f>
        <v>44044</v>
      </c>
      <c r="AW126" s="782">
        <f>'Forecast Supply'!D126</f>
        <v>159397</v>
      </c>
      <c r="AX126" s="782">
        <f>'Forecast Supply'!E126</f>
        <v>572267</v>
      </c>
      <c r="AY126" s="782">
        <f>'Forecast Supply'!F126</f>
        <v>419408</v>
      </c>
      <c r="AZ126" s="782">
        <f>'Forecast Supply'!G126</f>
        <v>121105</v>
      </c>
      <c r="BA126" s="782">
        <f>'Forecast Supply'!H126</f>
        <v>581563</v>
      </c>
      <c r="BB126" s="782">
        <f>'Forecast Supply'!I126</f>
        <v>1422384</v>
      </c>
      <c r="BC126" s="782">
        <f>'Forecast Supply'!J126</f>
        <v>1224281</v>
      </c>
      <c r="BD126" s="397">
        <v>2017</v>
      </c>
      <c r="BE126" s="122">
        <v>7</v>
      </c>
      <c r="BF126" s="447">
        <f>Demand!D165</f>
        <v>15344.104316436589</v>
      </c>
      <c r="BG126" s="447">
        <f>Demand!E165</f>
        <v>93459.613903588222</v>
      </c>
      <c r="BH126" s="447">
        <f>Demand!F165</f>
        <v>55675.869865559333</v>
      </c>
      <c r="BI126" s="447">
        <f>Demand!G165</f>
        <v>12078.874885226258</v>
      </c>
      <c r="BJ126" s="447">
        <f>Demand!H165</f>
        <v>81621.333757660599</v>
      </c>
      <c r="BK126" s="447">
        <f>Demand!I165</f>
        <v>213903.92011011951</v>
      </c>
      <c r="BL126" s="447">
        <f>Demand!J165</f>
        <v>210396.30690115943</v>
      </c>
      <c r="BM126" s="421">
        <v>2017</v>
      </c>
      <c r="BN126" s="454">
        <f>'Project Efficiency'!BR126</f>
        <v>7</v>
      </c>
      <c r="BO126" s="383">
        <f>'Project Efficiency'!BS126</f>
        <v>0.73466265801716557</v>
      </c>
      <c r="BP126" s="383">
        <f>'Project Efficiency'!BT126</f>
        <v>0.44457326716817702</v>
      </c>
      <c r="BQ126" s="383">
        <f>'Project Efficiency'!BU126</f>
        <v>0.52657329643435502</v>
      </c>
      <c r="BR126" s="383">
        <f>'Project Efficiency'!BV126</f>
        <v>0.6877592075238077</v>
      </c>
      <c r="BS126" s="383">
        <f>'Project Efficiency'!BW126</f>
        <v>0.61265671314790837</v>
      </c>
      <c r="BT126" s="383">
        <f>'Project Efficiency'!BX126</f>
        <v>0.48769619058444069</v>
      </c>
      <c r="BU126" s="383">
        <f>'Project Efficiency'!BY126</f>
        <v>0.58374057620347253</v>
      </c>
    </row>
    <row r="127" spans="31:73" x14ac:dyDescent="0.25">
      <c r="AE127" s="523">
        <v>2017</v>
      </c>
      <c r="AF127" s="523">
        <f>'Crop Water Need'!C127</f>
        <v>8</v>
      </c>
      <c r="AG127" s="948">
        <f>'Crop Water Need'!D127</f>
        <v>7579.3647756888013</v>
      </c>
      <c r="AH127" s="948">
        <f>'Crop Water Need'!E127</f>
        <v>35376.003568563377</v>
      </c>
      <c r="AI127" s="948">
        <f>'Crop Water Need'!F127</f>
        <v>24201.528933947993</v>
      </c>
      <c r="AJ127" s="948">
        <f>'Crop Water Need'!G127</f>
        <v>6755.6869844965031</v>
      </c>
      <c r="AK127" s="948">
        <f>'Crop Water Need'!H127</f>
        <v>40442.486858083845</v>
      </c>
      <c r="AL127" s="948">
        <f>'Crop Water Need'!I127</f>
        <v>87070.723431914652</v>
      </c>
      <c r="AM127" s="948">
        <f>'Crop Water Need'!J127</f>
        <v>98878.50176364767</v>
      </c>
      <c r="AN127" s="447">
        <f>Demand!D127</f>
        <v>12456.380000000001</v>
      </c>
      <c r="AO127" s="447">
        <f>Demand!E127</f>
        <v>79879.934447578562</v>
      </c>
      <c r="AP127" s="447">
        <f>Demand!F127</f>
        <v>46430.632915547532</v>
      </c>
      <c r="AQ127" s="447">
        <f>Demand!G127</f>
        <v>13543.15115076336</v>
      </c>
      <c r="AR127" s="447">
        <f>Demand!H127</f>
        <v>65073.298305357355</v>
      </c>
      <c r="AS127" s="447">
        <f>Demand!I127</f>
        <v>198315.34450565625</v>
      </c>
      <c r="AT127" s="447">
        <f>Demand!J127</f>
        <v>200194.93833029381</v>
      </c>
      <c r="AU127" s="454">
        <f>'Forecast Supply'!B127</f>
        <v>2020</v>
      </c>
      <c r="AV127" s="455">
        <f>'Forecast Supply'!C127</f>
        <v>44075</v>
      </c>
      <c r="AW127" s="782">
        <f>'Forecast Supply'!D127</f>
        <v>159397</v>
      </c>
      <c r="AX127" s="782">
        <f>'Forecast Supply'!E127</f>
        <v>572267</v>
      </c>
      <c r="AY127" s="782">
        <f>'Forecast Supply'!F127</f>
        <v>419408</v>
      </c>
      <c r="AZ127" s="782">
        <f>'Forecast Supply'!G127</f>
        <v>121105</v>
      </c>
      <c r="BA127" s="782">
        <f>'Forecast Supply'!H127</f>
        <v>581563</v>
      </c>
      <c r="BB127" s="782">
        <f>'Forecast Supply'!I127</f>
        <v>1422384</v>
      </c>
      <c r="BC127" s="782">
        <f>'Forecast Supply'!J127</f>
        <v>1224281</v>
      </c>
      <c r="BD127" s="397">
        <v>2017</v>
      </c>
      <c r="BE127" s="122">
        <v>8</v>
      </c>
      <c r="BF127" s="447">
        <f>Demand!D166</f>
        <v>12600.174473051047</v>
      </c>
      <c r="BG127" s="447">
        <f>Demand!E166</f>
        <v>84056.549120247495</v>
      </c>
      <c r="BH127" s="447">
        <f>Demand!F166</f>
        <v>46165.62105362914</v>
      </c>
      <c r="BI127" s="447">
        <f>Demand!G166</f>
        <v>9411.3258866275282</v>
      </c>
      <c r="BJ127" s="447">
        <f>Demand!H166</f>
        <v>67771.908024009099</v>
      </c>
      <c r="BK127" s="447">
        <f>Demand!I166</f>
        <v>191949.15590171752</v>
      </c>
      <c r="BL127" s="447">
        <f>Demand!J166</f>
        <v>197345.63651466355</v>
      </c>
      <c r="BM127" s="421">
        <v>2017</v>
      </c>
      <c r="BN127" s="454">
        <f>'Project Efficiency'!BR127</f>
        <v>8</v>
      </c>
      <c r="BO127" s="383">
        <f>'Project Efficiency'!BS127</f>
        <v>0.5761646960274085</v>
      </c>
      <c r="BP127" s="383">
        <f>'Project Efficiency'!BT127</f>
        <v>0.39561742242836762</v>
      </c>
      <c r="BQ127" s="383">
        <f>'Project Efficiency'!BU127</f>
        <v>0.39010151208434163</v>
      </c>
      <c r="BR127" s="383">
        <f>'Project Efficiency'!BV127</f>
        <v>0.54436778657028373</v>
      </c>
      <c r="BS127" s="383">
        <f>'Project Efficiency'!BW127</f>
        <v>0.48052973078863809</v>
      </c>
      <c r="BT127" s="383">
        <f>'Project Efficiency'!BX127</f>
        <v>0.41633387495878349</v>
      </c>
      <c r="BU127" s="383">
        <f>'Project Efficiency'!BY127</f>
        <v>0.44036662753965239</v>
      </c>
    </row>
    <row r="128" spans="31:73" x14ac:dyDescent="0.25">
      <c r="AE128" s="523">
        <v>2017</v>
      </c>
      <c r="AF128" s="523">
        <f>'Crop Water Need'!C128</f>
        <v>9</v>
      </c>
      <c r="AG128" s="948">
        <f>'Crop Water Need'!D128</f>
        <v>2805.3990857137628</v>
      </c>
      <c r="AH128" s="948">
        <f>'Crop Water Need'!E128</f>
        <v>17316.80360076185</v>
      </c>
      <c r="AI128" s="948">
        <f>'Crop Water Need'!F128</f>
        <v>9304.2318558491443</v>
      </c>
      <c r="AJ128" s="948">
        <f>'Crop Water Need'!G128</f>
        <v>2842.5665874311271</v>
      </c>
      <c r="AK128" s="948">
        <f>'Crop Water Need'!H128</f>
        <v>17661.093578105534</v>
      </c>
      <c r="AL128" s="948">
        <f>'Crop Water Need'!I128</f>
        <v>39653.397627526305</v>
      </c>
      <c r="AM128" s="948">
        <f>'Crop Water Need'!J128</f>
        <v>42136.742167767261</v>
      </c>
      <c r="AN128" s="447">
        <f>Demand!D128</f>
        <v>7227.8739999999989</v>
      </c>
      <c r="AO128" s="447">
        <f>Demand!E128</f>
        <v>74268.301647091779</v>
      </c>
      <c r="AP128" s="447">
        <f>Demand!F128</f>
        <v>27452.466516235247</v>
      </c>
      <c r="AQ128" s="447">
        <f>Demand!G128</f>
        <v>7409.4910992366413</v>
      </c>
      <c r="AR128" s="447">
        <f>Demand!H128</f>
        <v>38475.084887990357</v>
      </c>
      <c r="AS128" s="447">
        <f>Demand!I128</f>
        <v>137862.51133241216</v>
      </c>
      <c r="AT128" s="447">
        <f>Demand!J128</f>
        <v>153295.63245306484</v>
      </c>
      <c r="AU128" s="454">
        <f>'Forecast Supply'!B128</f>
        <v>2020</v>
      </c>
      <c r="AV128" s="455">
        <f>'Forecast Supply'!C128</f>
        <v>44105</v>
      </c>
      <c r="AW128" s="782">
        <f>'Forecast Supply'!D128</f>
        <v>159397</v>
      </c>
      <c r="AX128" s="782">
        <f>'Forecast Supply'!E128</f>
        <v>572267</v>
      </c>
      <c r="AY128" s="782">
        <f>'Forecast Supply'!F128</f>
        <v>419408</v>
      </c>
      <c r="AZ128" s="782">
        <f>'Forecast Supply'!G128</f>
        <v>121105</v>
      </c>
      <c r="BA128" s="782">
        <f>'Forecast Supply'!H128</f>
        <v>581563</v>
      </c>
      <c r="BB128" s="782">
        <f>'Forecast Supply'!I128</f>
        <v>1422384</v>
      </c>
      <c r="BC128" s="782">
        <f>'Forecast Supply'!J128</f>
        <v>1224281</v>
      </c>
      <c r="BD128" s="397">
        <v>2017</v>
      </c>
      <c r="BE128" s="122">
        <v>9</v>
      </c>
      <c r="BF128" s="447">
        <f>Demand!D167</f>
        <v>6725.120487359357</v>
      </c>
      <c r="BG128" s="447">
        <f>Demand!E167</f>
        <v>65646.567374930863</v>
      </c>
      <c r="BH128" s="447">
        <f>Demand!F167</f>
        <v>28111.252106421161</v>
      </c>
      <c r="BI128" s="447">
        <f>Demand!G167</f>
        <v>5237.3192701447724</v>
      </c>
      <c r="BJ128" s="447">
        <f>Demand!H167</f>
        <v>41291.316651823618</v>
      </c>
      <c r="BK128" s="447">
        <f>Demand!I167</f>
        <v>139160.6071904625</v>
      </c>
      <c r="BL128" s="447">
        <f>Demand!J167</f>
        <v>147829.75915066866</v>
      </c>
      <c r="BM128" s="421">
        <v>2017</v>
      </c>
      <c r="BN128" s="454">
        <f>'Project Efficiency'!BR128</f>
        <v>9</v>
      </c>
      <c r="BO128" s="383">
        <f>'Project Efficiency'!BS128</f>
        <v>0.44345228979279822</v>
      </c>
      <c r="BP128" s="383">
        <f>'Project Efficiency'!BT128</f>
        <v>0.25400536120873796</v>
      </c>
      <c r="BQ128" s="383">
        <f>'Project Efficiency'!BU128</f>
        <v>0.30177178280293526</v>
      </c>
      <c r="BR128" s="383">
        <f>'Project Efficiency'!BV128</f>
        <v>0.43769277604719364</v>
      </c>
      <c r="BS128" s="383">
        <f>'Project Efficiency'!BW128</f>
        <v>0.34175087801750098</v>
      </c>
      <c r="BT128" s="383">
        <f>'Project Efficiency'!BX128</f>
        <v>0.27212086748349468</v>
      </c>
      <c r="BU128" s="383">
        <f>'Project Efficiency'!BY128</f>
        <v>0.23223858914499498</v>
      </c>
    </row>
    <row r="129" spans="31:73" x14ac:dyDescent="0.25">
      <c r="AE129" s="524">
        <v>2017</v>
      </c>
      <c r="AF129" s="524">
        <f>'Crop Water Need'!C129</f>
        <v>10</v>
      </c>
      <c r="AG129" s="1017">
        <f>'Crop Water Need'!D129</f>
        <v>357.04429696206114</v>
      </c>
      <c r="AH129" s="1017">
        <f>'Crop Water Need'!E129</f>
        <v>1693.3207409568686</v>
      </c>
      <c r="AI129" s="1017">
        <f>'Crop Water Need'!F129</f>
        <v>1105.8271449643564</v>
      </c>
      <c r="AJ129" s="1017">
        <f>'Crop Water Need'!G129</f>
        <v>311.41030184308488</v>
      </c>
      <c r="AK129" s="1017">
        <f>'Crop Water Need'!H129</f>
        <v>2560.4666198918321</v>
      </c>
      <c r="AL129" s="1017">
        <f>'Crop Water Need'!I129</f>
        <v>3260.751762492494</v>
      </c>
      <c r="AM129" s="1017">
        <f>'Crop Water Need'!J129</f>
        <v>4541.0373354945496</v>
      </c>
      <c r="AN129" s="451">
        <f>Demand!D129</f>
        <v>1019.519</v>
      </c>
      <c r="AO129" s="451">
        <f>Demand!E129</f>
        <v>16823.200046223345</v>
      </c>
      <c r="AP129" s="451">
        <f>Demand!F129</f>
        <v>6375.8238633809578</v>
      </c>
      <c r="AQ129" s="451">
        <f>Demand!G129</f>
        <v>1238.6348072519083</v>
      </c>
      <c r="AR129" s="451">
        <f>Demand!H129</f>
        <v>8935.8223687981445</v>
      </c>
      <c r="AS129" s="451">
        <f>Demand!I129</f>
        <v>41003.095055193422</v>
      </c>
      <c r="AT129" s="451">
        <f>Demand!J129</f>
        <v>84361.15020153283</v>
      </c>
      <c r="AU129" s="456">
        <f>'Forecast Supply'!B129</f>
        <v>2020</v>
      </c>
      <c r="AV129" s="457">
        <f>'Forecast Supply'!C129</f>
        <v>44136</v>
      </c>
      <c r="AW129" s="784">
        <f>'Forecast Supply'!D129</f>
        <v>161603</v>
      </c>
      <c r="AX129" s="784">
        <f>'Forecast Supply'!E129</f>
        <v>591776</v>
      </c>
      <c r="AY129" s="784">
        <f>'Forecast Supply'!F129</f>
        <v>387305</v>
      </c>
      <c r="AZ129" s="784">
        <f>'Forecast Supply'!G129</f>
        <v>123505</v>
      </c>
      <c r="BA129" s="784">
        <f>'Forecast Supply'!H129</f>
        <v>586837</v>
      </c>
      <c r="BB129" s="784">
        <f>'Forecast Supply'!I129</f>
        <v>1403826</v>
      </c>
      <c r="BC129" s="784">
        <f>'Forecast Supply'!J129</f>
        <v>1281322</v>
      </c>
      <c r="BD129" s="470">
        <v>2017</v>
      </c>
      <c r="BE129" s="129">
        <v>10</v>
      </c>
      <c r="BF129" s="451">
        <f>Demand!D168</f>
        <v>1444.5594355675814</v>
      </c>
      <c r="BG129" s="451">
        <f>Demand!E168</f>
        <v>18577.131486390477</v>
      </c>
      <c r="BH129" s="451">
        <f>Demand!F168</f>
        <v>6784.8385868591749</v>
      </c>
      <c r="BI129" s="451">
        <f>Demand!G168</f>
        <v>1624.3874168139764</v>
      </c>
      <c r="BJ129" s="451">
        <f>Demand!H168</f>
        <v>10005.383059343156</v>
      </c>
      <c r="BK129" s="451">
        <f>Demand!I168</f>
        <v>39848.23518245462</v>
      </c>
      <c r="BL129" s="451">
        <f>Demand!J168</f>
        <v>78143.029289814294</v>
      </c>
      <c r="BM129" s="539">
        <v>2017</v>
      </c>
      <c r="BN129" s="456">
        <f>'Project Efficiency'!BR129</f>
        <v>10</v>
      </c>
      <c r="BO129" s="385">
        <f>'Project Efficiency'!BS129</f>
        <v>0.15217780579687049</v>
      </c>
      <c r="BP129" s="385">
        <f>'Project Efficiency'!BT129</f>
        <v>0.2438960296953189</v>
      </c>
      <c r="BQ129" s="385">
        <f>'Project Efficiency'!BU129</f>
        <v>7.6527512631865705E-2</v>
      </c>
      <c r="BR129" s="385">
        <f>'Project Efficiency'!BV129</f>
        <v>0.14479370006403625</v>
      </c>
      <c r="BS129" s="385">
        <f>'Project Efficiency'!BW129</f>
        <v>8.4619825137426885E-2</v>
      </c>
      <c r="BT129" s="385">
        <f>'Project Efficiency'!BX129</f>
        <v>7.2666734977200165E-2</v>
      </c>
      <c r="BU129" s="385">
        <f>'Project Efficiency'!BY129</f>
        <v>4.2519939426391616E-2</v>
      </c>
    </row>
    <row r="130" spans="31:73" x14ac:dyDescent="0.25">
      <c r="AE130" s="527">
        <v>2018</v>
      </c>
      <c r="AF130" s="527">
        <f>'Crop Water Need'!C130</f>
        <v>4</v>
      </c>
      <c r="AG130" s="85">
        <f>'Crop Water Need'!D130</f>
        <v>2184.1724241767047</v>
      </c>
      <c r="AH130" s="85">
        <f>'Crop Water Need'!E130</f>
        <v>11370.515151638836</v>
      </c>
      <c r="AI130" s="85">
        <f>'Crop Water Need'!F130</f>
        <v>8775.1405947047133</v>
      </c>
      <c r="AJ130" s="85">
        <f>'Crop Water Need'!G130</f>
        <v>2102.631159474618</v>
      </c>
      <c r="AK130" s="85">
        <f>'Crop Water Need'!H130</f>
        <v>16772.321196759105</v>
      </c>
      <c r="AL130" s="85">
        <f>'Crop Water Need'!I130</f>
        <v>22562.503765246438</v>
      </c>
      <c r="AM130" s="85">
        <f>'Crop Water Need'!J130</f>
        <v>35206.733927222194</v>
      </c>
      <c r="AN130" s="450">
        <f>Demand!D130</f>
        <v>1800.0262500000001</v>
      </c>
      <c r="AO130" s="450">
        <f>Demand!E130</f>
        <v>29316.371148595506</v>
      </c>
      <c r="AP130" s="450">
        <f>Demand!F130</f>
        <v>15423.992858130079</v>
      </c>
      <c r="AQ130" s="450">
        <f>Demand!G130</f>
        <v>2866.731093919313</v>
      </c>
      <c r="AR130" s="450">
        <f>Demand!H130</f>
        <v>21209.891216587705</v>
      </c>
      <c r="AS130" s="450">
        <f>Demand!I130</f>
        <v>83692.260517443909</v>
      </c>
      <c r="AT130" s="450">
        <f>Demand!J130</f>
        <v>86771.234471237563</v>
      </c>
      <c r="AU130" s="452">
        <f>'Forecast Supply'!B130</f>
        <v>2021</v>
      </c>
      <c r="AV130" s="453">
        <f>'Forecast Supply'!C130</f>
        <v>44287</v>
      </c>
      <c r="AW130" s="304">
        <f>'Forecast Supply'!D130</f>
        <v>139534</v>
      </c>
      <c r="AX130" s="304">
        <f>'Forecast Supply'!E130</f>
        <v>438002</v>
      </c>
      <c r="AY130" s="304">
        <f>'Forecast Supply'!F130</f>
        <v>311440</v>
      </c>
      <c r="AZ130" s="304">
        <f>'Forecast Supply'!G130</f>
        <v>94974</v>
      </c>
      <c r="BA130" s="304">
        <f>'Forecast Supply'!H130</f>
        <v>486854</v>
      </c>
      <c r="BB130" s="304">
        <f>'Forecast Supply'!I130</f>
        <v>1159237</v>
      </c>
      <c r="BC130" s="304">
        <f>'Forecast Supply'!J130</f>
        <v>1019520</v>
      </c>
      <c r="BD130" s="469">
        <v>2018</v>
      </c>
      <c r="BE130" s="465">
        <v>4</v>
      </c>
      <c r="BF130" s="466">
        <f>Demand!D162</f>
        <v>1419.0393664225428</v>
      </c>
      <c r="BG130" s="466">
        <f>Demand!E162</f>
        <v>16822.65217816376</v>
      </c>
      <c r="BH130" s="466">
        <f>Demand!F162</f>
        <v>15036.091678450959</v>
      </c>
      <c r="BI130" s="466">
        <f>Demand!G162</f>
        <v>1416.3917942172375</v>
      </c>
      <c r="BJ130" s="466">
        <f>Demand!H162</f>
        <v>22330.103040752514</v>
      </c>
      <c r="BK130" s="466">
        <f>Demand!I162</f>
        <v>46510.969636781454</v>
      </c>
      <c r="BL130" s="466">
        <f>Demand!J162</f>
        <v>59478.062425339223</v>
      </c>
      <c r="BM130" s="527">
        <v>2018</v>
      </c>
      <c r="BN130" s="452">
        <f>'Project Efficiency'!BR130</f>
        <v>4</v>
      </c>
      <c r="BO130" s="384">
        <f>'Project Efficiency'!BS130</f>
        <v>0.85789945623548314</v>
      </c>
      <c r="BP130" s="384">
        <f>'Project Efficiency'!BT130</f>
        <v>0.33229324129762439</v>
      </c>
      <c r="BQ130" s="384">
        <f>'Project Efficiency'!BU130</f>
        <v>0.42192726235085393</v>
      </c>
      <c r="BR130" s="384">
        <f>'Project Efficiency'!BV130</f>
        <v>0.80168216646183676</v>
      </c>
      <c r="BS130" s="384">
        <f>'Project Efficiency'!BW130</f>
        <v>0.42014831162176908</v>
      </c>
      <c r="BT130" s="384">
        <f>'Project Efficiency'!BX130</f>
        <v>0.25695340902868924</v>
      </c>
      <c r="BU130" s="384">
        <f>'Project Efficiency'!BY130</f>
        <v>0.30152061357472104</v>
      </c>
    </row>
    <row r="131" spans="31:73" x14ac:dyDescent="0.25">
      <c r="AE131" s="523">
        <v>2018</v>
      </c>
      <c r="AF131" s="523">
        <f>'Crop Water Need'!C131</f>
        <v>5</v>
      </c>
      <c r="AG131" s="948">
        <f>'Crop Water Need'!D131</f>
        <v>3954.1704366228319</v>
      </c>
      <c r="AH131" s="948">
        <f>'Crop Water Need'!E131</f>
        <v>11358.299671349485</v>
      </c>
      <c r="AI131" s="948">
        <f>'Crop Water Need'!F131</f>
        <v>10821.613417324515</v>
      </c>
      <c r="AJ131" s="948">
        <f>'Crop Water Need'!G131</f>
        <v>2374.5811222219604</v>
      </c>
      <c r="AK131" s="948">
        <f>'Crop Water Need'!H131</f>
        <v>22382.073156682553</v>
      </c>
      <c r="AL131" s="948">
        <f>'Crop Water Need'!I131</f>
        <v>23144.374715390117</v>
      </c>
      <c r="AM131" s="948">
        <f>'Crop Water Need'!J131</f>
        <v>36735.876668345307</v>
      </c>
      <c r="AN131" s="447">
        <f>Demand!D131</f>
        <v>10006.757500000002</v>
      </c>
      <c r="AO131" s="447">
        <f>Demand!E131</f>
        <v>74266.182281000772</v>
      </c>
      <c r="AP131" s="447">
        <f>Demand!F131</f>
        <v>44875.955227655031</v>
      </c>
      <c r="AQ131" s="447">
        <f>Demand!G131</f>
        <v>9814.612971239032</v>
      </c>
      <c r="AR131" s="447">
        <f>Demand!H131</f>
        <v>61709.969485451125</v>
      </c>
      <c r="AS131" s="447">
        <f>Demand!I131</f>
        <v>156614.93917312118</v>
      </c>
      <c r="AT131" s="447">
        <f>Demand!J131</f>
        <v>184360.64932781865</v>
      </c>
      <c r="AU131" s="454">
        <f>'Forecast Supply'!B131</f>
        <v>2021</v>
      </c>
      <c r="AV131" s="455">
        <f>'Forecast Supply'!C131</f>
        <v>44378</v>
      </c>
      <c r="AW131" s="782">
        <f>'Forecast Supply'!D131</f>
        <v>135781</v>
      </c>
      <c r="AX131" s="782">
        <f>'Forecast Supply'!E131</f>
        <v>443616</v>
      </c>
      <c r="AY131" s="782">
        <f>'Forecast Supply'!F131</f>
        <v>339482</v>
      </c>
      <c r="AZ131" s="782">
        <f>'Forecast Supply'!G131</f>
        <v>92009</v>
      </c>
      <c r="BA131" s="782">
        <f>'Forecast Supply'!H131</f>
        <v>437056</v>
      </c>
      <c r="BB131" s="782">
        <f>'Forecast Supply'!I131</f>
        <v>1150691</v>
      </c>
      <c r="BC131" s="782">
        <f>'Forecast Supply'!J131</f>
        <v>1082769</v>
      </c>
      <c r="BD131" s="397">
        <v>2018</v>
      </c>
      <c r="BE131" s="122">
        <v>5</v>
      </c>
      <c r="BF131" s="467">
        <f>Demand!D163</f>
        <v>9474.1634332688463</v>
      </c>
      <c r="BG131" s="467">
        <f>Demand!E163</f>
        <v>69537.630009248591</v>
      </c>
      <c r="BH131" s="467">
        <f>Demand!F163</f>
        <v>46367.49252473958</v>
      </c>
      <c r="BI131" s="467">
        <f>Demand!G163</f>
        <v>7480.4533743831153</v>
      </c>
      <c r="BJ131" s="467">
        <f>Demand!H163</f>
        <v>68103.008377357182</v>
      </c>
      <c r="BK131" s="467">
        <f>Demand!I163</f>
        <v>162358.63689303235</v>
      </c>
      <c r="BL131" s="467">
        <f>Demand!J163</f>
        <v>177716.45776615772</v>
      </c>
      <c r="BM131" s="523">
        <v>2018</v>
      </c>
      <c r="BN131" s="454">
        <f>'Project Efficiency'!BR131</f>
        <v>5</v>
      </c>
      <c r="BO131" s="383">
        <f>'Project Efficiency'!BS131</f>
        <v>0.46257269360486275</v>
      </c>
      <c r="BP131" s="383">
        <f>'Project Efficiency'!BT131</f>
        <v>0.22719415208266053</v>
      </c>
      <c r="BQ131" s="383">
        <f>'Project Efficiency'!BU131</f>
        <v>0.32548083555894319</v>
      </c>
      <c r="BR131" s="383">
        <f>'Project Efficiency'!BV131</f>
        <v>0.42928003507201529</v>
      </c>
      <c r="BS131" s="383">
        <f>'Project Efficiency'!BW131</f>
        <v>0.34686934771023431</v>
      </c>
      <c r="BT131" s="383">
        <f>'Project Efficiency'!BX131</f>
        <v>0.22859316088429479</v>
      </c>
      <c r="BU131" s="383">
        <f>'Project Efficiency'!BY131</f>
        <v>0.29875969015583914</v>
      </c>
    </row>
    <row r="132" spans="31:73" x14ac:dyDescent="0.25">
      <c r="AE132" s="523">
        <v>2018</v>
      </c>
      <c r="AF132" s="523">
        <f>'Crop Water Need'!C132</f>
        <v>6</v>
      </c>
      <c r="AG132" s="948">
        <f>'Crop Water Need'!D132</f>
        <v>8251.5735135316318</v>
      </c>
      <c r="AH132" s="948">
        <f>'Crop Water Need'!E132</f>
        <v>27200.784741788812</v>
      </c>
      <c r="AI132" s="948">
        <f>'Crop Water Need'!F132</f>
        <v>22443.985342686559</v>
      </c>
      <c r="AJ132" s="948">
        <f>'Crop Water Need'!G132</f>
        <v>6014.9387153189837</v>
      </c>
      <c r="AK132" s="948">
        <f>'Crop Water Need'!H132</f>
        <v>40109.589399307632</v>
      </c>
      <c r="AL132" s="948">
        <f>'Crop Water Need'!I132</f>
        <v>63828.64009031406</v>
      </c>
      <c r="AM132" s="948">
        <f>'Crop Water Need'!J132</f>
        <v>86531.707505231258</v>
      </c>
      <c r="AN132" s="447">
        <f>Demand!D132</f>
        <v>13856.731</v>
      </c>
      <c r="AO132" s="447">
        <f>Demand!E132</f>
        <v>82789.989254836997</v>
      </c>
      <c r="AP132" s="447">
        <f>Demand!F132</f>
        <v>58108.439246206108</v>
      </c>
      <c r="AQ132" s="447">
        <f>Demand!G132</f>
        <v>13070.581145120233</v>
      </c>
      <c r="AR132" s="447">
        <f>Demand!H132</f>
        <v>79906.265939956167</v>
      </c>
      <c r="AS132" s="447">
        <f>Demand!I132</f>
        <v>200727.20199222592</v>
      </c>
      <c r="AT132" s="447">
        <f>Demand!J132</f>
        <v>199399.54417694232</v>
      </c>
      <c r="AU132" s="454">
        <f>'Forecast Supply'!B132</f>
        <v>2021</v>
      </c>
      <c r="AV132" s="455">
        <f>'Forecast Supply'!C132</f>
        <v>44409</v>
      </c>
      <c r="AW132" s="782">
        <f>'Forecast Supply'!D132</f>
        <v>135785</v>
      </c>
      <c r="AX132" s="782">
        <f>'Forecast Supply'!E132</f>
        <v>440757</v>
      </c>
      <c r="AY132" s="782">
        <f>'Forecast Supply'!F132</f>
        <v>344847</v>
      </c>
      <c r="AZ132" s="782">
        <f>'Forecast Supply'!G132</f>
        <v>91178</v>
      </c>
      <c r="BA132" s="782">
        <f>'Forecast Supply'!H132</f>
        <v>425085</v>
      </c>
      <c r="BB132" s="782">
        <f>'Forecast Supply'!I132</f>
        <v>1161376</v>
      </c>
      <c r="BC132" s="782">
        <f>'Forecast Supply'!J132</f>
        <v>1104823</v>
      </c>
      <c r="BD132" s="397">
        <v>2018</v>
      </c>
      <c r="BE132" s="122">
        <v>6</v>
      </c>
      <c r="BF132" s="467">
        <f>Demand!D164</f>
        <v>12985.425542894032</v>
      </c>
      <c r="BG132" s="467">
        <f>Demand!E164</f>
        <v>79571.96956076393</v>
      </c>
      <c r="BH132" s="467">
        <f>Demand!F164</f>
        <v>53389.698330648454</v>
      </c>
      <c r="BI132" s="467">
        <f>Demand!G164</f>
        <v>9886.6691492592508</v>
      </c>
      <c r="BJ132" s="467">
        <f>Demand!H164</f>
        <v>78369.005436079387</v>
      </c>
      <c r="BK132" s="467">
        <f>Demand!I164</f>
        <v>185156.49915543213</v>
      </c>
      <c r="BL132" s="467">
        <f>Demand!J164</f>
        <v>189101.54668886386</v>
      </c>
      <c r="BM132" s="523">
        <v>2018</v>
      </c>
      <c r="BN132" s="454">
        <f>'Project Efficiency'!BR132</f>
        <v>6</v>
      </c>
      <c r="BO132" s="383">
        <f>'Project Efficiency'!BS132</f>
        <v>0.67657836039923469</v>
      </c>
      <c r="BP132" s="383">
        <f>'Project Efficiency'!BT132</f>
        <v>0.40243003738822092</v>
      </c>
      <c r="BQ132" s="383">
        <f>'Project Efficiency'!BU132</f>
        <v>0.51860177065719604</v>
      </c>
      <c r="BR132" s="383">
        <f>'Project Efficiency'!BV132</f>
        <v>0.64493850017359577</v>
      </c>
      <c r="BS132" s="383">
        <f>'Project Efficiency'!BW132</f>
        <v>0.56426180376555979</v>
      </c>
      <c r="BT132" s="383">
        <f>'Project Efficiency'!BX132</f>
        <v>0.41635498133124083</v>
      </c>
      <c r="BU132" s="383">
        <f>'Project Efficiency'!BY132</f>
        <v>0.51414405526869156</v>
      </c>
    </row>
    <row r="133" spans="31:73" x14ac:dyDescent="0.25">
      <c r="AE133" s="523">
        <v>2018</v>
      </c>
      <c r="AF133" s="523">
        <f>'Crop Water Need'!C133</f>
        <v>7</v>
      </c>
      <c r="AG133" s="948">
        <f>'Crop Water Need'!D133</f>
        <v>12275.020573233027</v>
      </c>
      <c r="AH133" s="948">
        <f>'Crop Water Need'!E133</f>
        <v>45444.999310167354</v>
      </c>
      <c r="AI133" s="948">
        <f>'Crop Water Need'!F133</f>
        <v>31979.548524901966</v>
      </c>
      <c r="AJ133" s="948">
        <f>'Crop Water Need'!G133</f>
        <v>9855.8317374402668</v>
      </c>
      <c r="AK133" s="948">
        <f>'Crop Water Need'!H133</f>
        <v>55422.649159171669</v>
      </c>
      <c r="AL133" s="948">
        <f>'Crop Water Need'!I133</f>
        <v>111875.23040270001</v>
      </c>
      <c r="AM133" s="948">
        <f>'Crop Water Need'!J133</f>
        <v>140372.82484485276</v>
      </c>
      <c r="AN133" s="447">
        <f>Demand!D133</f>
        <v>15816.428999999998</v>
      </c>
      <c r="AO133" s="447">
        <f>Demand!E133</f>
        <v>91272.449204095436</v>
      </c>
      <c r="AP133" s="447">
        <f>Demand!F133</f>
        <v>57324.518443808636</v>
      </c>
      <c r="AQ133" s="447">
        <f>Demand!G133</f>
        <v>16394.665807994763</v>
      </c>
      <c r="AR133" s="447">
        <f>Demand!H133</f>
        <v>78828.27821691944</v>
      </c>
      <c r="AS133" s="447">
        <f>Demand!I133</f>
        <v>219389.58676115255</v>
      </c>
      <c r="AT133" s="447">
        <f>Demand!J133</f>
        <v>220903.20299123644</v>
      </c>
      <c r="AU133" s="454">
        <f>'Forecast Supply'!B133</f>
        <v>2021</v>
      </c>
      <c r="AV133" s="455">
        <f>'Forecast Supply'!C133</f>
        <v>44440</v>
      </c>
      <c r="AW133" s="782">
        <f>'Forecast Supply'!D133</f>
        <v>0</v>
      </c>
      <c r="AX133" s="782">
        <f>'Forecast Supply'!E133</f>
        <v>0</v>
      </c>
      <c r="AY133" s="782">
        <f>'Forecast Supply'!F133</f>
        <v>0</v>
      </c>
      <c r="AZ133" s="782">
        <f>'Forecast Supply'!G133</f>
        <v>0</v>
      </c>
      <c r="BA133" s="782">
        <f>'Forecast Supply'!H133</f>
        <v>0</v>
      </c>
      <c r="BB133" s="782">
        <f>'Forecast Supply'!I133</f>
        <v>0</v>
      </c>
      <c r="BC133" s="782">
        <f>'Forecast Supply'!J133</f>
        <v>0</v>
      </c>
      <c r="BD133" s="397">
        <v>2018</v>
      </c>
      <c r="BE133" s="122">
        <v>7</v>
      </c>
      <c r="BF133" s="467">
        <f>Demand!D165</f>
        <v>15344.104316436589</v>
      </c>
      <c r="BG133" s="467">
        <f>Demand!E165</f>
        <v>93459.613903588222</v>
      </c>
      <c r="BH133" s="467">
        <f>Demand!F165</f>
        <v>55675.869865559333</v>
      </c>
      <c r="BI133" s="467">
        <f>Demand!G165</f>
        <v>12078.874885226258</v>
      </c>
      <c r="BJ133" s="467">
        <f>Demand!H165</f>
        <v>81621.333757660599</v>
      </c>
      <c r="BK133" s="467">
        <f>Demand!I165</f>
        <v>213903.92011011951</v>
      </c>
      <c r="BL133" s="467">
        <f>Demand!J165</f>
        <v>210396.30690115943</v>
      </c>
      <c r="BM133" s="523">
        <v>2018</v>
      </c>
      <c r="BN133" s="454">
        <f>'Project Efficiency'!BR133</f>
        <v>7</v>
      </c>
      <c r="BO133" s="383">
        <f>'Project Efficiency'!BS133</f>
        <v>0.74084173198103465</v>
      </c>
      <c r="BP133" s="383">
        <f>'Project Efficiency'!BT133</f>
        <v>0.44585962229458642</v>
      </c>
      <c r="BQ133" s="383">
        <f>'Project Efficiency'!BU133</f>
        <v>0.53707162768425454</v>
      </c>
      <c r="BR133" s="383">
        <f>'Project Efficiency'!BV133</f>
        <v>0.69005573889662153</v>
      </c>
      <c r="BS133" s="383">
        <f>'Project Efficiency'!BW133</f>
        <v>0.63101340842586162</v>
      </c>
      <c r="BT133" s="383">
        <f>'Project Efficiency'!BX133</f>
        <v>0.48480226423274436</v>
      </c>
      <c r="BU133" s="383">
        <f>'Project Efficiency'!BY133</f>
        <v>0.58838872387671626</v>
      </c>
    </row>
    <row r="134" spans="31:73" x14ac:dyDescent="0.25">
      <c r="AE134" s="523">
        <v>2018</v>
      </c>
      <c r="AF134" s="523">
        <f>'Crop Water Need'!C134</f>
        <v>8</v>
      </c>
      <c r="AG134" s="948">
        <f>'Crop Water Need'!D134</f>
        <v>7251.6795667611641</v>
      </c>
      <c r="AH134" s="948">
        <f>'Crop Water Need'!E134</f>
        <v>36067.495524188955</v>
      </c>
      <c r="AI134" s="948">
        <f>'Crop Water Need'!F134</f>
        <v>23524.338839332351</v>
      </c>
      <c r="AJ134" s="948">
        <f>'Crop Water Need'!G134</f>
        <v>6721.38859220823</v>
      </c>
      <c r="AK134" s="948">
        <f>'Crop Water Need'!H134</f>
        <v>38714.163343925386</v>
      </c>
      <c r="AL134" s="948">
        <f>'Crop Water Need'!I134</f>
        <v>88657.539106050142</v>
      </c>
      <c r="AM134" s="948">
        <f>'Crop Water Need'!J134</f>
        <v>100978.03320674488</v>
      </c>
      <c r="AN134" s="447">
        <f>Demand!D134</f>
        <v>12991.924999999999</v>
      </c>
      <c r="AO134" s="447">
        <f>Demand!E134</f>
        <v>89119.933692714752</v>
      </c>
      <c r="AP134" s="447">
        <f>Demand!F134</f>
        <v>48556.004937539852</v>
      </c>
      <c r="AQ134" s="447">
        <f>Demand!G134</f>
        <v>15007.035617930635</v>
      </c>
      <c r="AR134" s="447">
        <f>Demand!H134</f>
        <v>66770.491409717317</v>
      </c>
      <c r="AS134" s="447">
        <f>Demand!I134</f>
        <v>197750.30082038449</v>
      </c>
      <c r="AT134" s="447">
        <f>Demand!J134</f>
        <v>208151.93142022923</v>
      </c>
      <c r="AU134" s="454">
        <f>'Forecast Supply'!B134</f>
        <v>2021</v>
      </c>
      <c r="AV134" s="455">
        <f>'Forecast Supply'!C134</f>
        <v>44470</v>
      </c>
      <c r="AW134" s="782">
        <f>'Forecast Supply'!D134</f>
        <v>0</v>
      </c>
      <c r="AX134" s="782">
        <f>'Forecast Supply'!E134</f>
        <v>0</v>
      </c>
      <c r="AY134" s="782">
        <f>'Forecast Supply'!F134</f>
        <v>0</v>
      </c>
      <c r="AZ134" s="782">
        <f>'Forecast Supply'!G134</f>
        <v>0</v>
      </c>
      <c r="BA134" s="782">
        <f>'Forecast Supply'!H134</f>
        <v>0</v>
      </c>
      <c r="BB134" s="782">
        <f>'Forecast Supply'!I134</f>
        <v>0</v>
      </c>
      <c r="BC134" s="782">
        <f>'Forecast Supply'!J134</f>
        <v>0</v>
      </c>
      <c r="BD134" s="397">
        <v>2018</v>
      </c>
      <c r="BE134" s="122">
        <v>8</v>
      </c>
      <c r="BF134" s="467">
        <f>Demand!D166</f>
        <v>12600.174473051047</v>
      </c>
      <c r="BG134" s="467">
        <f>Demand!E166</f>
        <v>84056.549120247495</v>
      </c>
      <c r="BH134" s="467">
        <f>Demand!F166</f>
        <v>46165.62105362914</v>
      </c>
      <c r="BI134" s="467">
        <f>Demand!G166</f>
        <v>9411.3258866275282</v>
      </c>
      <c r="BJ134" s="467">
        <f>Demand!H166</f>
        <v>67771.908024009099</v>
      </c>
      <c r="BK134" s="467">
        <f>Demand!I166</f>
        <v>191949.15590171752</v>
      </c>
      <c r="BL134" s="467">
        <f>Demand!J166</f>
        <v>197345.63651466355</v>
      </c>
      <c r="BM134" s="523">
        <v>2018</v>
      </c>
      <c r="BN134" s="454">
        <f>'Project Efficiency'!BR134</f>
        <v>8</v>
      </c>
      <c r="BO134" s="383">
        <f>'Project Efficiency'!BS134</f>
        <v>0.58665106588474425</v>
      </c>
      <c r="BP134" s="383">
        <f>'Project Efficiency'!BT134</f>
        <v>0.40988666990513528</v>
      </c>
      <c r="BQ134" s="383">
        <f>'Project Efficiency'!BU134</f>
        <v>0.41695611436340024</v>
      </c>
      <c r="BR134" s="383">
        <f>'Project Efficiency'!BV134</f>
        <v>0.55477685617235095</v>
      </c>
      <c r="BS134" s="383">
        <f>'Project Efficiency'!BW134</f>
        <v>0.51583565076197757</v>
      </c>
      <c r="BT134" s="383">
        <f>'Project Efficiency'!BX134</f>
        <v>0.42656551935199744</v>
      </c>
      <c r="BU134" s="383">
        <f>'Project Efficiency'!BY134</f>
        <v>0.45478060279780552</v>
      </c>
    </row>
    <row r="135" spans="31:73" x14ac:dyDescent="0.25">
      <c r="AE135" s="523">
        <v>2018</v>
      </c>
      <c r="AF135" s="523">
        <f>'Crop Water Need'!C135</f>
        <v>9</v>
      </c>
      <c r="AG135" s="948">
        <f>'Crop Water Need'!D135</f>
        <v>4125.5884531267548</v>
      </c>
      <c r="AH135" s="948">
        <f>'Crop Water Need'!E135</f>
        <v>24585.751383031024</v>
      </c>
      <c r="AI135" s="948">
        <f>'Crop Water Need'!F135</f>
        <v>13718.835092898591</v>
      </c>
      <c r="AJ135" s="948">
        <f>'Crop Water Need'!G135</f>
        <v>3984.2871750640847</v>
      </c>
      <c r="AK135" s="948">
        <f>'Crop Water Need'!H135</f>
        <v>25944.086024943397</v>
      </c>
      <c r="AL135" s="948">
        <f>'Crop Water Need'!I135</f>
        <v>56183.488101834839</v>
      </c>
      <c r="AM135" s="948">
        <f>'Crop Water Need'!J135</f>
        <v>61395.318565934322</v>
      </c>
      <c r="AN135" s="447">
        <f>Demand!D135</f>
        <v>8247.393</v>
      </c>
      <c r="AO135" s="447">
        <f>Demand!E135</f>
        <v>67241.50937343124</v>
      </c>
      <c r="AP135" s="447">
        <f>Demand!F135</f>
        <v>32383.611397668887</v>
      </c>
      <c r="AQ135" s="447">
        <f>Demand!G135</f>
        <v>9983.9311010224574</v>
      </c>
      <c r="AR135" s="447">
        <f>Demand!H135</f>
        <v>44531.457013918582</v>
      </c>
      <c r="AS135" s="447">
        <f>Demand!I135</f>
        <v>136240.56362038833</v>
      </c>
      <c r="AT135" s="447">
        <f>Demand!J135</f>
        <v>155500.94475168528</v>
      </c>
      <c r="AU135" s="456">
        <f>'Forecast Supply'!B135</f>
        <v>2021</v>
      </c>
      <c r="AV135" s="457">
        <f>'Forecast Supply'!C135</f>
        <v>44501</v>
      </c>
      <c r="AW135" s="784">
        <f>'Forecast Supply'!D135</f>
        <v>0</v>
      </c>
      <c r="AX135" s="784">
        <f>'Forecast Supply'!E135</f>
        <v>0</v>
      </c>
      <c r="AY135" s="784">
        <f>'Forecast Supply'!F135</f>
        <v>0</v>
      </c>
      <c r="AZ135" s="784">
        <f>'Forecast Supply'!G135</f>
        <v>0</v>
      </c>
      <c r="BA135" s="784">
        <f>'Forecast Supply'!H135</f>
        <v>0</v>
      </c>
      <c r="BB135" s="784">
        <f>'Forecast Supply'!I135</f>
        <v>0</v>
      </c>
      <c r="BC135" s="784">
        <f>'Forecast Supply'!J135</f>
        <v>0</v>
      </c>
      <c r="BD135" s="397">
        <v>2018</v>
      </c>
      <c r="BE135" s="122">
        <v>9</v>
      </c>
      <c r="BF135" s="467">
        <f>Demand!D167</f>
        <v>6725.120487359357</v>
      </c>
      <c r="BG135" s="467">
        <f>Demand!E167</f>
        <v>65646.567374930863</v>
      </c>
      <c r="BH135" s="467">
        <f>Demand!F167</f>
        <v>28111.252106421161</v>
      </c>
      <c r="BI135" s="467">
        <f>Demand!G167</f>
        <v>5237.3192701447724</v>
      </c>
      <c r="BJ135" s="467">
        <f>Demand!H167</f>
        <v>41291.316651823618</v>
      </c>
      <c r="BK135" s="467">
        <f>Demand!I167</f>
        <v>139160.6071904625</v>
      </c>
      <c r="BL135" s="467">
        <f>Demand!J167</f>
        <v>147829.75915066866</v>
      </c>
      <c r="BM135" s="523">
        <v>2018</v>
      </c>
      <c r="BN135" s="454">
        <f>'Project Efficiency'!BR135</f>
        <v>9</v>
      </c>
      <c r="BO135" s="383">
        <f>'Project Efficiency'!BS135</f>
        <v>0.43575472400470527</v>
      </c>
      <c r="BP135" s="383">
        <f>'Project Efficiency'!BT135</f>
        <v>0.25154794509150552</v>
      </c>
      <c r="BQ135" s="383">
        <f>'Project Efficiency'!BU135</f>
        <v>0.31256813850869258</v>
      </c>
      <c r="BR135" s="383">
        <f>'Project Efficiency'!BV135</f>
        <v>0.43609964060067391</v>
      </c>
      <c r="BS135" s="383">
        <f>'Project Efficiency'!BW135</f>
        <v>0.35985307948163181</v>
      </c>
      <c r="BT135" s="383">
        <f>'Project Efficiency'!BX135</f>
        <v>0.2742747105788429</v>
      </c>
      <c r="BU135" s="383">
        <f>'Project Efficiency'!BY135</f>
        <v>0.23654099000010687</v>
      </c>
    </row>
    <row r="136" spans="31:73" x14ac:dyDescent="0.25">
      <c r="AE136" s="524">
        <v>2018</v>
      </c>
      <c r="AF136" s="524">
        <f>'Crop Water Need'!C136</f>
        <v>10</v>
      </c>
      <c r="AG136" s="1017">
        <f>'Crop Water Need'!D136</f>
        <v>177.95412437084974</v>
      </c>
      <c r="AH136" s="1017">
        <f>'Crop Water Need'!E136</f>
        <v>605.31368375123066</v>
      </c>
      <c r="AI136" s="1017">
        <f>'Crop Water Need'!F136</f>
        <v>558.00653773679869</v>
      </c>
      <c r="AJ136" s="1017">
        <f>'Crop Water Need'!G136</f>
        <v>102.57795695132708</v>
      </c>
      <c r="AK136" s="1017">
        <f>'Crop Water Need'!H136</f>
        <v>1343.672562777236</v>
      </c>
      <c r="AL136" s="1017">
        <f>'Crop Water Need'!I136</f>
        <v>1090.5529730540807</v>
      </c>
      <c r="AM136" s="1017">
        <f>'Crop Water Need'!J136</f>
        <v>1668.1533031701954</v>
      </c>
      <c r="AN136" s="451">
        <f>Demand!D136</f>
        <v>1472.5503999999999</v>
      </c>
      <c r="AO136" s="451">
        <f>Demand!E136</f>
        <v>22312.802045325301</v>
      </c>
      <c r="AP136" s="451">
        <f>Demand!F136</f>
        <v>7281.9551543251882</v>
      </c>
      <c r="AQ136" s="451">
        <f>Demand!G136</f>
        <v>1291.2940127735669</v>
      </c>
      <c r="AR136" s="451">
        <f>Demand!H136</f>
        <v>10013.585852115853</v>
      </c>
      <c r="AS136" s="451">
        <f>Demand!I136</f>
        <v>43555.147115283602</v>
      </c>
      <c r="AT136" s="451">
        <f>Demand!J136</f>
        <v>72217.564860850529</v>
      </c>
      <c r="BD136" s="470">
        <v>2018</v>
      </c>
      <c r="BE136" s="129">
        <v>10</v>
      </c>
      <c r="BF136" s="468">
        <f>Demand!D168</f>
        <v>1444.5594355675814</v>
      </c>
      <c r="BG136" s="468">
        <f>Demand!E168</f>
        <v>18577.131486390477</v>
      </c>
      <c r="BH136" s="468">
        <f>Demand!F168</f>
        <v>6784.8385868591749</v>
      </c>
      <c r="BI136" s="468">
        <f>Demand!G168</f>
        <v>1624.3874168139764</v>
      </c>
      <c r="BJ136" s="468">
        <f>Demand!H168</f>
        <v>10005.383059343156</v>
      </c>
      <c r="BK136" s="468">
        <f>Demand!I168</f>
        <v>39848.23518245462</v>
      </c>
      <c r="BL136" s="468">
        <f>Demand!J168</f>
        <v>78143.029289814294</v>
      </c>
      <c r="BM136" s="524">
        <v>2018</v>
      </c>
      <c r="BN136" s="456">
        <f>'Project Efficiency'!BR136</f>
        <v>10</v>
      </c>
      <c r="BO136" s="385">
        <f>'Project Efficiency'!BS136</f>
        <v>0.18298316334925999</v>
      </c>
      <c r="BP136" s="385">
        <f>'Project Efficiency'!BT136</f>
        <v>0.25268183108971509</v>
      </c>
      <c r="BQ136" s="385">
        <f>'Project Efficiency'!BU136</f>
        <v>9.2287292071138005E-2</v>
      </c>
      <c r="BR136" s="385">
        <f>'Project Efficiency'!BV136</f>
        <v>0.15812125475366057</v>
      </c>
      <c r="BS136" s="385">
        <f>'Project Efficiency'!BW136</f>
        <v>0.11571199252014273</v>
      </c>
      <c r="BT136" s="385">
        <f>'Project Efficiency'!BX136</f>
        <v>7.8938966355682066E-2</v>
      </c>
      <c r="BU136" s="385">
        <f>'Project Efficiency'!BY136</f>
        <v>4.674386824178766E-2</v>
      </c>
    </row>
    <row r="137" spans="31:73" x14ac:dyDescent="0.25">
      <c r="AE137" s="527">
        <v>2019</v>
      </c>
      <c r="AF137" s="527">
        <f>'Crop Water Need'!C137</f>
        <v>4</v>
      </c>
      <c r="AG137" s="85">
        <f>'Crop Water Need'!D137</f>
        <v>1060.8772839728811</v>
      </c>
      <c r="AH137" s="85">
        <f>'Crop Water Need'!E137</f>
        <v>5399.0384001999146</v>
      </c>
      <c r="AI137" s="85">
        <f>'Crop Water Need'!F137</f>
        <v>4789.1690798127192</v>
      </c>
      <c r="AJ137" s="85">
        <f>'Crop Water Need'!G137</f>
        <v>910.84916054452879</v>
      </c>
      <c r="AK137" s="85">
        <f>'Crop Water Need'!H137</f>
        <v>9228.2339181768439</v>
      </c>
      <c r="AL137" s="85">
        <f>'Crop Water Need'!I137</f>
        <v>10278.549942712476</v>
      </c>
      <c r="AM137" s="85">
        <f>'Crop Water Need'!J137</f>
        <v>16302.548449182046</v>
      </c>
      <c r="AN137" s="450">
        <f>Demand!D137</f>
        <v>987.78300000000013</v>
      </c>
      <c r="AO137" s="450">
        <f>Demand!E137</f>
        <v>18359.97730007246</v>
      </c>
      <c r="AP137" s="450">
        <f>Demand!F137</f>
        <v>13668.715941077362</v>
      </c>
      <c r="AQ137" s="450">
        <f>Demand!G137</f>
        <v>812.30728542239342</v>
      </c>
      <c r="AR137" s="450">
        <f>Demand!H137</f>
        <v>17635.818059592348</v>
      </c>
      <c r="AS137" s="450">
        <f>Demand!I137</f>
        <v>110932.32912738356</v>
      </c>
      <c r="AT137" s="450">
        <f>Demand!J137</f>
        <v>77056.970969227739</v>
      </c>
      <c r="BD137" s="469">
        <v>2019</v>
      </c>
      <c r="BE137" s="465">
        <v>4</v>
      </c>
      <c r="BF137" s="540">
        <f>Demand!D162</f>
        <v>1419.0393664225428</v>
      </c>
      <c r="BG137" s="540">
        <f>Demand!E162</f>
        <v>16822.65217816376</v>
      </c>
      <c r="BH137" s="540">
        <f>Demand!F162</f>
        <v>15036.091678450959</v>
      </c>
      <c r="BI137" s="540">
        <f>Demand!G162</f>
        <v>1416.3917942172375</v>
      </c>
      <c r="BJ137" s="540">
        <f>Demand!H162</f>
        <v>22330.103040752514</v>
      </c>
      <c r="BK137" s="540">
        <f>Demand!I162</f>
        <v>46510.969636781454</v>
      </c>
      <c r="BL137" s="540">
        <f>Demand!J162</f>
        <v>59478.062425339223</v>
      </c>
      <c r="BM137" s="527">
        <v>2019</v>
      </c>
      <c r="BN137" s="452">
        <f>'Project Efficiency'!BR137</f>
        <v>4</v>
      </c>
      <c r="BO137" s="384">
        <f>'Project Efficiency'!BS137</f>
        <v>0.92311997864557227</v>
      </c>
      <c r="BP137" s="384">
        <f>'Project Efficiency'!BT137</f>
        <v>0.34298643326869188</v>
      </c>
      <c r="BQ137" s="384">
        <f>'Project Efficiency'!BU137</f>
        <v>0.45936720052127533</v>
      </c>
      <c r="BR137" s="384">
        <f>'Project Efficiency'!BV137</f>
        <v>0.78463843499044128</v>
      </c>
      <c r="BS137" s="384">
        <f>'Project Efficiency'!BW137</f>
        <v>0.45468188675759585</v>
      </c>
      <c r="BT137" s="384">
        <f>'Project Efficiency'!BX137</f>
        <v>0.24988098229573349</v>
      </c>
      <c r="BU137" s="384">
        <f>'Project Efficiency'!BY137</f>
        <v>0.31020433606987857</v>
      </c>
    </row>
    <row r="138" spans="31:73" x14ac:dyDescent="0.25">
      <c r="AE138" s="523">
        <v>2019</v>
      </c>
      <c r="AF138" s="523">
        <f>'Crop Water Need'!C138</f>
        <v>5</v>
      </c>
      <c r="AG138" s="948">
        <f>'Crop Water Need'!D138</f>
        <v>1419.0327648220766</v>
      </c>
      <c r="AH138" s="948">
        <f>'Crop Water Need'!E138</f>
        <v>8220.9178631572231</v>
      </c>
      <c r="AI138" s="948">
        <f>'Crop Water Need'!F138</f>
        <v>4435.2328583030176</v>
      </c>
      <c r="AJ138" s="948">
        <f>'Crop Water Need'!G138</f>
        <v>1631.4493268532378</v>
      </c>
      <c r="AK138" s="948">
        <f>'Crop Water Need'!H138</f>
        <v>8692.0876240294565</v>
      </c>
      <c r="AL138" s="948">
        <f>'Crop Water Need'!I138</f>
        <v>16374.853510710576</v>
      </c>
      <c r="AM138" s="948">
        <f>'Crop Water Need'!J138</f>
        <v>26328.421731488419</v>
      </c>
      <c r="AN138" s="447">
        <f>Demand!D138</f>
        <v>6944.2335000000012</v>
      </c>
      <c r="AO138" s="447">
        <f>Demand!E138</f>
        <v>63283.100132599298</v>
      </c>
      <c r="AP138" s="447">
        <f>Demand!F138</f>
        <v>37622.802293262423</v>
      </c>
      <c r="AQ138" s="447">
        <f>Demand!G138</f>
        <v>6532.2629929316081</v>
      </c>
      <c r="AR138" s="447">
        <f>Demand!H138</f>
        <v>48542.152678877937</v>
      </c>
      <c r="AS138" s="447">
        <f>Demand!I138</f>
        <v>161656.86503154461</v>
      </c>
      <c r="AT138" s="447">
        <f>Demand!J138</f>
        <v>159947.57768320123</v>
      </c>
      <c r="BD138" s="397">
        <v>2019</v>
      </c>
      <c r="BE138" s="122">
        <v>5</v>
      </c>
      <c r="BF138" s="540">
        <f>Demand!D163</f>
        <v>9474.1634332688463</v>
      </c>
      <c r="BG138" s="540">
        <f>Demand!E163</f>
        <v>69537.630009248591</v>
      </c>
      <c r="BH138" s="540">
        <f>Demand!F163</f>
        <v>46367.49252473958</v>
      </c>
      <c r="BI138" s="540">
        <f>Demand!G163</f>
        <v>7480.4533743831153</v>
      </c>
      <c r="BJ138" s="540">
        <f>Demand!H163</f>
        <v>68103.008377357182</v>
      </c>
      <c r="BK138" s="540">
        <f>Demand!I163</f>
        <v>162358.63689303235</v>
      </c>
      <c r="BL138" s="540">
        <f>Demand!J163</f>
        <v>177716.45776615772</v>
      </c>
      <c r="BM138" s="523">
        <v>2019</v>
      </c>
      <c r="BN138" s="454">
        <f>'Project Efficiency'!BR138</f>
        <v>5</v>
      </c>
      <c r="BO138" s="383">
        <f>'Project Efficiency'!BS138</f>
        <v>0.46799996173613961</v>
      </c>
      <c r="BP138" s="383">
        <f>'Project Efficiency'!BT138</f>
        <v>0.22033261725248038</v>
      </c>
      <c r="BQ138" s="383">
        <f>'Project Efficiency'!BU138</f>
        <v>0.32809866487117828</v>
      </c>
      <c r="BR138" s="383">
        <f>'Project Efficiency'!BV138</f>
        <v>0.40351071504604219</v>
      </c>
      <c r="BS138" s="383">
        <f>'Project Efficiency'!BW138</f>
        <v>0.36759526354640093</v>
      </c>
      <c r="BT138" s="383">
        <f>'Project Efficiency'!BX138</f>
        <v>0.21950568525101688</v>
      </c>
      <c r="BU138" s="383">
        <f>'Project Efficiency'!BY138</f>
        <v>0.290457196482453</v>
      </c>
    </row>
    <row r="139" spans="31:73" x14ac:dyDescent="0.25">
      <c r="AE139" s="523">
        <v>2019</v>
      </c>
      <c r="AF139" s="523">
        <f>'Crop Water Need'!C139</f>
        <v>6</v>
      </c>
      <c r="AG139" s="948">
        <f>'Crop Water Need'!D139</f>
        <v>7696.8139833692157</v>
      </c>
      <c r="AH139" s="948">
        <f>'Crop Water Need'!E139</f>
        <v>29483.369118445044</v>
      </c>
      <c r="AI139" s="948">
        <f>'Crop Water Need'!F139</f>
        <v>20862.166475494192</v>
      </c>
      <c r="AJ139" s="948">
        <f>'Crop Water Need'!G139</f>
        <v>6202.3781165994587</v>
      </c>
      <c r="AK139" s="948">
        <f>'Crop Water Need'!H139</f>
        <v>38512.687377058137</v>
      </c>
      <c r="AL139" s="948">
        <f>'Crop Water Need'!I139</f>
        <v>67225.03666295133</v>
      </c>
      <c r="AM139" s="948">
        <f>'Crop Water Need'!J139</f>
        <v>91739.725166789678</v>
      </c>
      <c r="AN139" s="447">
        <f>Demand!D139</f>
        <v>12361.172000000002</v>
      </c>
      <c r="AO139" s="447">
        <f>Demand!E139</f>
        <v>76026.356931878065</v>
      </c>
      <c r="AP139" s="447">
        <f>Demand!F139</f>
        <v>51831.151206918592</v>
      </c>
      <c r="AQ139" s="447">
        <f>Demand!G139</f>
        <v>9503.4318276161284</v>
      </c>
      <c r="AR139" s="447">
        <f>Demand!H139</f>
        <v>66874.222600340989</v>
      </c>
      <c r="AS139" s="447">
        <f>Demand!I139</f>
        <v>172653.10675551146</v>
      </c>
      <c r="AT139" s="447">
        <f>Demand!J139</f>
        <v>184329.84243267417</v>
      </c>
      <c r="BD139" s="397">
        <v>2019</v>
      </c>
      <c r="BE139" s="122">
        <v>6</v>
      </c>
      <c r="BF139" s="540">
        <f>Demand!D164</f>
        <v>12985.425542894032</v>
      </c>
      <c r="BG139" s="540">
        <f>Demand!E164</f>
        <v>79571.96956076393</v>
      </c>
      <c r="BH139" s="540">
        <f>Demand!F164</f>
        <v>53389.698330648454</v>
      </c>
      <c r="BI139" s="540">
        <f>Demand!G164</f>
        <v>9886.6691492592508</v>
      </c>
      <c r="BJ139" s="540">
        <f>Demand!H164</f>
        <v>78369.005436079387</v>
      </c>
      <c r="BK139" s="540">
        <f>Demand!I164</f>
        <v>185156.49915543213</v>
      </c>
      <c r="BL139" s="540">
        <f>Demand!J164</f>
        <v>189101.54668886386</v>
      </c>
      <c r="BM139" s="523">
        <v>2019</v>
      </c>
      <c r="BN139" s="454">
        <f>'Project Efficiency'!BR139</f>
        <v>6</v>
      </c>
      <c r="BO139" s="383">
        <f>'Project Efficiency'!BS139</f>
        <v>0.67063751003956384</v>
      </c>
      <c r="BP139" s="383">
        <f>'Project Efficiency'!BT139</f>
        <v>0.39795346263369091</v>
      </c>
      <c r="BQ139" s="383">
        <f>'Project Efficiency'!BU139</f>
        <v>0.50680251734466397</v>
      </c>
      <c r="BR139" s="383">
        <f>'Project Efficiency'!BV139</f>
        <v>0.60777958145542033</v>
      </c>
      <c r="BS139" s="383">
        <f>'Project Efficiency'!BW139</f>
        <v>0.56225248983363318</v>
      </c>
      <c r="BT139" s="383">
        <f>'Project Efficiency'!BX139</f>
        <v>0.40963345541777951</v>
      </c>
      <c r="BU139" s="383">
        <f>'Project Efficiency'!BY139</f>
        <v>0.51291026876361034</v>
      </c>
    </row>
    <row r="140" spans="31:73" x14ac:dyDescent="0.25">
      <c r="AE140" s="523">
        <v>2019</v>
      </c>
      <c r="AF140" s="523">
        <f>'Crop Water Need'!C140</f>
        <v>7</v>
      </c>
      <c r="AG140" s="948">
        <f>'Crop Water Need'!D140</f>
        <v>10144.334610213129</v>
      </c>
      <c r="AH140" s="948">
        <f>'Crop Water Need'!E140</f>
        <v>36060.34974865464</v>
      </c>
      <c r="AI140" s="948">
        <f>'Crop Water Need'!F140</f>
        <v>27033.198376123371</v>
      </c>
      <c r="AJ140" s="948">
        <f>'Crop Water Need'!G140</f>
        <v>7802.9819458650099</v>
      </c>
      <c r="AK140" s="948">
        <f>'Crop Water Need'!H140</f>
        <v>46998.74935980219</v>
      </c>
      <c r="AL140" s="948">
        <f>'Crop Water Need'!I140</f>
        <v>88224.004021095257</v>
      </c>
      <c r="AM140" s="948">
        <f>'Crop Water Need'!J140</f>
        <v>110869.20204388135</v>
      </c>
      <c r="AN140" s="447">
        <f>Demand!D140</f>
        <v>14475.582999999999</v>
      </c>
      <c r="AO140" s="447">
        <f>Demand!E140</f>
        <v>92358.756808047357</v>
      </c>
      <c r="AP140" s="447">
        <f>Demand!F140</f>
        <v>59431.124096754793</v>
      </c>
      <c r="AQ140" s="447">
        <f>Demand!G140</f>
        <v>13584.853377994248</v>
      </c>
      <c r="AR140" s="447">
        <f>Demand!H140</f>
        <v>76679.952686529403</v>
      </c>
      <c r="AS140" s="447">
        <f>Demand!I140</f>
        <v>205233.55079038776</v>
      </c>
      <c r="AT140" s="447">
        <f>Demand!J140</f>
        <v>216445.47994847901</v>
      </c>
      <c r="BD140" s="397">
        <v>2019</v>
      </c>
      <c r="BE140" s="122">
        <v>7</v>
      </c>
      <c r="BF140" s="540">
        <f>Demand!D165</f>
        <v>15344.104316436589</v>
      </c>
      <c r="BG140" s="540">
        <f>Demand!E165</f>
        <v>93459.613903588222</v>
      </c>
      <c r="BH140" s="540">
        <f>Demand!F165</f>
        <v>55675.869865559333</v>
      </c>
      <c r="BI140" s="540">
        <f>Demand!G165</f>
        <v>12078.874885226258</v>
      </c>
      <c r="BJ140" s="540">
        <f>Demand!H165</f>
        <v>81621.333757660599</v>
      </c>
      <c r="BK140" s="540">
        <f>Demand!I165</f>
        <v>213903.92011011951</v>
      </c>
      <c r="BL140" s="540">
        <f>Demand!J165</f>
        <v>210396.30690115943</v>
      </c>
      <c r="BM140" s="523">
        <v>2019</v>
      </c>
      <c r="BN140" s="454">
        <f>'Project Efficiency'!BR140</f>
        <v>7</v>
      </c>
      <c r="BO140" s="383">
        <f>'Project Efficiency'!BS140</f>
        <v>0.74964070180579179</v>
      </c>
      <c r="BP140" s="383">
        <f>'Project Efficiency'!BT140</f>
        <v>0.45262163514712767</v>
      </c>
      <c r="BQ140" s="383">
        <f>'Project Efficiency'!BU140</f>
        <v>0.54924053275209461</v>
      </c>
      <c r="BR140" s="383">
        <f>'Project Efficiency'!BV140</f>
        <v>0.67260169020200744</v>
      </c>
      <c r="BS140" s="383">
        <f>'Project Efficiency'!BW140</f>
        <v>0.6458712922478872</v>
      </c>
      <c r="BT140" s="383">
        <f>'Project Efficiency'!BX140</f>
        <v>0.48830270419961358</v>
      </c>
      <c r="BU140" s="383">
        <f>'Project Efficiency'!BY140</f>
        <v>0.59622916470169518</v>
      </c>
    </row>
    <row r="141" spans="31:73" x14ac:dyDescent="0.25">
      <c r="AE141" s="523">
        <v>2019</v>
      </c>
      <c r="AF141" s="523">
        <f>'Crop Water Need'!C141</f>
        <v>8</v>
      </c>
      <c r="AG141" s="948">
        <f>'Crop Water Need'!D141</f>
        <v>7583.5785743469687</v>
      </c>
      <c r="AH141" s="948">
        <f>'Crop Water Need'!E141</f>
        <v>35442.230066066491</v>
      </c>
      <c r="AI141" s="948">
        <f>'Crop Water Need'!F141</f>
        <v>24320.876147351988</v>
      </c>
      <c r="AJ141" s="948">
        <f>'Crop Water Need'!G141</f>
        <v>6983.5695901684867</v>
      </c>
      <c r="AK141" s="948">
        <f>'Crop Water Need'!H141</f>
        <v>39610.100377885748</v>
      </c>
      <c r="AL141" s="948">
        <f>'Crop Water Need'!I141</f>
        <v>88463.543980340721</v>
      </c>
      <c r="AM141" s="948">
        <f>'Crop Water Need'!J141</f>
        <v>101947.86184633005</v>
      </c>
      <c r="AN141" s="447">
        <f>Demand!D141</f>
        <v>12892.749999999998</v>
      </c>
      <c r="AO141" s="447">
        <f>Demand!E141</f>
        <v>85795.621474950327</v>
      </c>
      <c r="AP141" s="447">
        <f>Demand!F141</f>
        <v>51980.10352584807</v>
      </c>
      <c r="AQ141" s="447">
        <f>Demand!G141</f>
        <v>12729.793077549624</v>
      </c>
      <c r="AR141" s="447">
        <f>Demand!H141</f>
        <v>67066.405685242193</v>
      </c>
      <c r="AS141" s="447">
        <f>Demand!I141</f>
        <v>192223.2523569859</v>
      </c>
      <c r="AT141" s="447">
        <f>Demand!J141</f>
        <v>207456.81789108869</v>
      </c>
      <c r="BD141" s="397">
        <v>2019</v>
      </c>
      <c r="BE141" s="122">
        <v>8</v>
      </c>
      <c r="BF141" s="540">
        <f>Demand!D166</f>
        <v>12600.174473051047</v>
      </c>
      <c r="BG141" s="540">
        <f>Demand!E166</f>
        <v>84056.549120247495</v>
      </c>
      <c r="BH141" s="540">
        <f>Demand!F166</f>
        <v>46165.62105362914</v>
      </c>
      <c r="BI141" s="540">
        <f>Demand!G166</f>
        <v>9411.3258866275282</v>
      </c>
      <c r="BJ141" s="540">
        <f>Demand!H166</f>
        <v>67771.908024009099</v>
      </c>
      <c r="BK141" s="540">
        <f>Demand!I166</f>
        <v>191949.15590171752</v>
      </c>
      <c r="BL141" s="540">
        <f>Demand!J166</f>
        <v>197345.63651466355</v>
      </c>
      <c r="BM141" s="523">
        <v>2019</v>
      </c>
      <c r="BN141" s="454">
        <f>'Project Efficiency'!BR141</f>
        <v>8</v>
      </c>
      <c r="BO141" s="383">
        <f>'Project Efficiency'!BS141</f>
        <v>0.58041895921876441</v>
      </c>
      <c r="BP141" s="383">
        <f>'Project Efficiency'!BT141</f>
        <v>0.41421477011069036</v>
      </c>
      <c r="BQ141" s="383">
        <f>'Project Efficiency'!BU141</f>
        <v>0.42887497365754135</v>
      </c>
      <c r="BR141" s="383">
        <f>'Project Efficiency'!BV141</f>
        <v>0.5415395709469204</v>
      </c>
      <c r="BS141" s="383">
        <f>'Project Efficiency'!BW141</f>
        <v>0.52808535632920139</v>
      </c>
      <c r="BT141" s="383">
        <f>'Project Efficiency'!BX141</f>
        <v>0.43505958754372331</v>
      </c>
      <c r="BU141" s="383">
        <f>'Project Efficiency'!BY141</f>
        <v>0.46376269732329634</v>
      </c>
    </row>
    <row r="142" spans="31:73" x14ac:dyDescent="0.25">
      <c r="AE142" s="523">
        <v>2019</v>
      </c>
      <c r="AF142" s="523">
        <f>'Crop Water Need'!C142</f>
        <v>9</v>
      </c>
      <c r="AG142" s="948">
        <f>'Crop Water Need'!D142</f>
        <v>2875.7955894939364</v>
      </c>
      <c r="AH142" s="948">
        <f>'Crop Water Need'!E142</f>
        <v>17028.053691653822</v>
      </c>
      <c r="AI142" s="948">
        <f>'Crop Water Need'!F142</f>
        <v>9418.8504973269228</v>
      </c>
      <c r="AJ142" s="948">
        <f>'Crop Water Need'!G142</f>
        <v>2923.966026121509</v>
      </c>
      <c r="AK142" s="948">
        <f>'Crop Water Need'!H142</f>
        <v>17634.773905305621</v>
      </c>
      <c r="AL142" s="948">
        <f>'Crop Water Need'!I142</f>
        <v>40006.386236246966</v>
      </c>
      <c r="AM142" s="948">
        <f>'Crop Water Need'!J142</f>
        <v>43212.945038541169</v>
      </c>
      <c r="AN142" s="447">
        <f>Demand!D142</f>
        <v>7319.1150000000007</v>
      </c>
      <c r="AO142" s="447">
        <f>Demand!E142</f>
        <v>74520.541039473886</v>
      </c>
      <c r="AP142" s="447">
        <f>Demand!F142</f>
        <v>31977.083827781011</v>
      </c>
      <c r="AQ142" s="447">
        <f>Demand!G142</f>
        <v>7871.1946261859839</v>
      </c>
      <c r="AR142" s="447">
        <f>Demand!H142</f>
        <v>41257.864666593494</v>
      </c>
      <c r="AS142" s="447">
        <f>Demand!I142</f>
        <v>138405.35195293117</v>
      </c>
      <c r="AT142" s="447">
        <f>Demand!J142</f>
        <v>155278.2968871695</v>
      </c>
      <c r="BD142" s="397">
        <v>2019</v>
      </c>
      <c r="BE142" s="122">
        <v>9</v>
      </c>
      <c r="BF142" s="540">
        <f>Demand!D167</f>
        <v>6725.120487359357</v>
      </c>
      <c r="BG142" s="540">
        <f>Demand!E167</f>
        <v>65646.567374930863</v>
      </c>
      <c r="BH142" s="540">
        <f>Demand!F167</f>
        <v>28111.252106421161</v>
      </c>
      <c r="BI142" s="540">
        <f>Demand!G167</f>
        <v>5237.3192701447724</v>
      </c>
      <c r="BJ142" s="540">
        <f>Demand!H167</f>
        <v>41291.316651823618</v>
      </c>
      <c r="BK142" s="540">
        <f>Demand!I167</f>
        <v>139160.6071904625</v>
      </c>
      <c r="BL142" s="540">
        <f>Demand!J167</f>
        <v>147829.75915066866</v>
      </c>
      <c r="BM142" s="523">
        <v>2019</v>
      </c>
      <c r="BN142" s="454">
        <f>'Project Efficiency'!BR142</f>
        <v>9</v>
      </c>
      <c r="BO142" s="383">
        <f>'Project Efficiency'!BS142</f>
        <v>0.43486926407901993</v>
      </c>
      <c r="BP142" s="383">
        <f>'Project Efficiency'!BT142</f>
        <v>0.24720288706942847</v>
      </c>
      <c r="BQ142" s="383">
        <f>'Project Efficiency'!BU142</f>
        <v>0.31591506080648318</v>
      </c>
      <c r="BR142" s="383">
        <f>'Project Efficiency'!BV142</f>
        <v>0.42132551647832395</v>
      </c>
      <c r="BS142" s="383">
        <f>'Project Efficiency'!BW142</f>
        <v>0.35958697896410047</v>
      </c>
      <c r="BT142" s="383">
        <f>'Project Efficiency'!BX142</f>
        <v>0.29216156252550984</v>
      </c>
      <c r="BU142" s="383">
        <f>'Project Efficiency'!BY142</f>
        <v>0.23296387934853632</v>
      </c>
    </row>
    <row r="143" spans="31:73" x14ac:dyDescent="0.25">
      <c r="AE143" s="524">
        <v>2019</v>
      </c>
      <c r="AF143" s="524">
        <f>'Crop Water Need'!C143</f>
        <v>10</v>
      </c>
      <c r="AG143" s="1017">
        <f>'Crop Water Need'!D143</f>
        <v>434.66174355383902</v>
      </c>
      <c r="AH143" s="1017">
        <f>'Crop Water Need'!E143</f>
        <v>2271.0380303753022</v>
      </c>
      <c r="AI143" s="1017">
        <f>'Crop Water Need'!F143</f>
        <v>1387.9026124675543</v>
      </c>
      <c r="AJ143" s="1017">
        <f>'Crop Water Need'!G143</f>
        <v>408.42130018496357</v>
      </c>
      <c r="AK143" s="1017">
        <f>'Crop Water Need'!H143</f>
        <v>3053.2314528945358</v>
      </c>
      <c r="AL143" s="1017">
        <f>'Crop Water Need'!I143</f>
        <v>4269.5418971149311</v>
      </c>
      <c r="AM143" s="1017">
        <f>'Crop Water Need'!J143</f>
        <v>6247.4327988212644</v>
      </c>
      <c r="AN143" s="451">
        <f>Demand!D143</f>
        <v>1134.5619999999999</v>
      </c>
      <c r="AO143" s="451">
        <f>Demand!E143</f>
        <v>26188.840312978689</v>
      </c>
      <c r="AP143" s="451">
        <f>Demand!F143</f>
        <v>7678.2792517877106</v>
      </c>
      <c r="AQ143" s="451">
        <f>Demand!G143</f>
        <v>1292.533012300014</v>
      </c>
      <c r="AR143" s="451">
        <f>Demand!H143</f>
        <v>9906.763479393645</v>
      </c>
      <c r="AS143" s="451">
        <f>Demand!I143</f>
        <v>51582.54398525555</v>
      </c>
      <c r="AT143" s="451">
        <f>Demand!J143</f>
        <v>75472.500188159756</v>
      </c>
      <c r="BD143" s="470">
        <v>2019</v>
      </c>
      <c r="BE143" s="129">
        <v>10</v>
      </c>
      <c r="BF143" s="540">
        <f>Demand!D168</f>
        <v>1444.5594355675814</v>
      </c>
      <c r="BG143" s="540">
        <f>Demand!E168</f>
        <v>18577.131486390477</v>
      </c>
      <c r="BH143" s="540">
        <f>Demand!F168</f>
        <v>6784.8385868591749</v>
      </c>
      <c r="BI143" s="540">
        <f>Demand!G168</f>
        <v>1624.3874168139764</v>
      </c>
      <c r="BJ143" s="540">
        <f>Demand!H168</f>
        <v>10005.383059343156</v>
      </c>
      <c r="BK143" s="540">
        <f>Demand!I168</f>
        <v>39848.23518245462</v>
      </c>
      <c r="BL143" s="540">
        <f>Demand!J168</f>
        <v>78143.029289814294</v>
      </c>
      <c r="BM143" s="524">
        <v>2019</v>
      </c>
      <c r="BN143" s="456">
        <f>'Project Efficiency'!BR143</f>
        <v>10</v>
      </c>
      <c r="BO143" s="385">
        <f>'Project Efficiency'!BS143</f>
        <v>0.19429024827327041</v>
      </c>
      <c r="BP143" s="385">
        <f>'Project Efficiency'!BT143</f>
        <v>0.25290766804566162</v>
      </c>
      <c r="BQ143" s="385">
        <f>'Project Efficiency'!BU143</f>
        <v>0.10003268085624353</v>
      </c>
      <c r="BR143" s="385">
        <f>'Project Efficiency'!BV143</f>
        <v>0.16246345633341397</v>
      </c>
      <c r="BS143" s="385">
        <f>'Project Efficiency'!BW143</f>
        <v>0.1309893399772086</v>
      </c>
      <c r="BT143" s="385">
        <f>'Project Efficiency'!BX143</f>
        <v>7.9192715033568298E-2</v>
      </c>
      <c r="BU143" s="385">
        <f>'Project Efficiency'!BY143</f>
        <v>4.7321640717814341E-2</v>
      </c>
    </row>
    <row r="144" spans="31:73" x14ac:dyDescent="0.25">
      <c r="AE144" s="527">
        <v>2020</v>
      </c>
      <c r="AF144" s="523">
        <f>'Crop Water Need'!C144</f>
        <v>4</v>
      </c>
      <c r="AG144" s="85">
        <f>'Crop Water Need'!D144</f>
        <v>2630.3238367727399</v>
      </c>
      <c r="AH144" s="85">
        <f>'Crop Water Need'!E144</f>
        <v>14006.99438369052</v>
      </c>
      <c r="AI144" s="85">
        <f>'Crop Water Need'!F144</f>
        <v>9027.2540701870075</v>
      </c>
      <c r="AJ144" s="85">
        <f>'Crop Water Need'!G144</f>
        <v>2551.6975102788097</v>
      </c>
      <c r="AK144" s="85">
        <f>'Crop Water Need'!H144</f>
        <v>18184.021234430529</v>
      </c>
      <c r="AL144" s="85">
        <f>'Crop Water Need'!I144</f>
        <v>28271.752777126916</v>
      </c>
      <c r="AM144" s="85">
        <f>'Crop Water Need'!J144</f>
        <v>43946.74720585929</v>
      </c>
      <c r="AN144" s="450">
        <f>Demand!D144</f>
        <v>4333.9475000000002</v>
      </c>
      <c r="AO144" s="450">
        <f>Demand!E144</f>
        <v>37221.592731946606</v>
      </c>
      <c r="AP144" s="450">
        <f>Demand!F144</f>
        <v>26475.410320186955</v>
      </c>
      <c r="AQ144" s="450">
        <f>Demand!G144</f>
        <v>5341.7319492163633</v>
      </c>
      <c r="AR144" s="450">
        <f>Demand!H144</f>
        <v>34951.131449996494</v>
      </c>
      <c r="AS144" s="450">
        <f>Demand!I144</f>
        <v>90150.893921932337</v>
      </c>
      <c r="AT144" s="450">
        <f>Demand!J144</f>
        <v>118645.88245417715</v>
      </c>
      <c r="BD144" s="469">
        <v>2020</v>
      </c>
      <c r="BE144" s="465">
        <v>4</v>
      </c>
      <c r="BF144" s="466">
        <f>Demand!D162</f>
        <v>1419.0393664225428</v>
      </c>
      <c r="BG144" s="466">
        <f>Demand!E162</f>
        <v>16822.65217816376</v>
      </c>
      <c r="BH144" s="466">
        <f>Demand!F162</f>
        <v>15036.091678450959</v>
      </c>
      <c r="BI144" s="466">
        <f>Demand!G162</f>
        <v>1416.3917942172375</v>
      </c>
      <c r="BJ144" s="466">
        <f>Demand!H162</f>
        <v>22330.103040752514</v>
      </c>
      <c r="BK144" s="466">
        <f>Demand!I162</f>
        <v>46510.969636781454</v>
      </c>
      <c r="BL144" s="466">
        <f>Demand!J162</f>
        <v>59478.062425339223</v>
      </c>
      <c r="BM144" s="527">
        <v>2020</v>
      </c>
      <c r="BN144" s="452">
        <f>'Project Efficiency'!BR144</f>
        <v>4</v>
      </c>
      <c r="BO144" s="384">
        <f>'Project Efficiency'!BS144</f>
        <v>0.94197977149815493</v>
      </c>
      <c r="BP144" s="384">
        <f>'Project Efficiency'!BT144</f>
        <v>0.32596323217605627</v>
      </c>
      <c r="BQ144" s="384">
        <f>'Project Efficiency'!BU144</f>
        <v>0.44574310899008596</v>
      </c>
      <c r="BR144" s="384">
        <f>'Project Efficiency'!BV144</f>
        <v>0.92480232014981389</v>
      </c>
      <c r="BS144" s="384">
        <f>'Project Efficiency'!BW144</f>
        <v>0.4506641062865156</v>
      </c>
      <c r="BT144" s="384">
        <f>'Project Efficiency'!BX144</f>
        <v>0.23226736403727888</v>
      </c>
      <c r="BU144" s="384">
        <f>'Project Efficiency'!BY144</f>
        <v>0.29733328270412107</v>
      </c>
    </row>
    <row r="145" spans="31:73" x14ac:dyDescent="0.25">
      <c r="AE145" s="523">
        <v>2020</v>
      </c>
      <c r="AF145" s="523">
        <f>'Crop Water Need'!C145</f>
        <v>5</v>
      </c>
      <c r="AG145" s="948">
        <f>'Crop Water Need'!D145</f>
        <v>4808.2606056202812</v>
      </c>
      <c r="AH145" s="948">
        <f>'Crop Water Need'!E145</f>
        <v>16831.062228904975</v>
      </c>
      <c r="AI145" s="948">
        <f>'Crop Water Need'!F145</f>
        <v>12699.743513926634</v>
      </c>
      <c r="AJ145" s="948">
        <f>'Crop Water Need'!G145</f>
        <v>3372.4574122730114</v>
      </c>
      <c r="AK145" s="948">
        <f>'Crop Water Need'!H145</f>
        <v>26738.212155836285</v>
      </c>
      <c r="AL145" s="948">
        <f>'Crop Water Need'!I145</f>
        <v>35031.737991246759</v>
      </c>
      <c r="AM145" s="948">
        <f>'Crop Water Need'!J145</f>
        <v>54645.894111876725</v>
      </c>
      <c r="AN145" s="447">
        <f>Demand!D145</f>
        <v>10639.494000000001</v>
      </c>
      <c r="AO145" s="447">
        <f>Demand!E145</f>
        <v>76977.521637551079</v>
      </c>
      <c r="AP145" s="447">
        <f>Demand!F145</f>
        <v>48323.490334062277</v>
      </c>
      <c r="AQ145" s="447">
        <f>Demand!G145</f>
        <v>11923.539358945653</v>
      </c>
      <c r="AR145" s="447">
        <f>Demand!H145</f>
        <v>63793.559471319983</v>
      </c>
      <c r="AS145" s="447">
        <f>Demand!I145</f>
        <v>157099.71670928961</v>
      </c>
      <c r="AT145" s="447">
        <f>Demand!J145</f>
        <v>192503.93875331967</v>
      </c>
      <c r="BD145" s="397">
        <v>2020</v>
      </c>
      <c r="BE145" s="122">
        <v>5</v>
      </c>
      <c r="BF145" s="467">
        <f>Demand!D163</f>
        <v>9474.1634332688463</v>
      </c>
      <c r="BG145" s="467">
        <f>Demand!E163</f>
        <v>69537.630009248591</v>
      </c>
      <c r="BH145" s="467">
        <f>Demand!F163</f>
        <v>46367.49252473958</v>
      </c>
      <c r="BI145" s="467">
        <f>Demand!G163</f>
        <v>7480.4533743831153</v>
      </c>
      <c r="BJ145" s="467">
        <f>Demand!H163</f>
        <v>68103.008377357182</v>
      </c>
      <c r="BK145" s="467">
        <f>Demand!I163</f>
        <v>162358.63689303235</v>
      </c>
      <c r="BL145" s="467">
        <f>Demand!J163</f>
        <v>177716.45776615772</v>
      </c>
      <c r="BM145" s="523">
        <v>2020</v>
      </c>
      <c r="BN145" s="454">
        <f>'Project Efficiency'!BR145</f>
        <v>5</v>
      </c>
      <c r="BO145" s="383">
        <f>'Project Efficiency'!BS145</f>
        <v>0.45668949013694043</v>
      </c>
      <c r="BP145" s="383">
        <f>'Project Efficiency'!BT145</f>
        <v>0.21342776364819957</v>
      </c>
      <c r="BQ145" s="383">
        <f>'Project Efficiency'!BU145</f>
        <v>0.32836567193413435</v>
      </c>
      <c r="BR145" s="383">
        <f>'Project Efficiency'!BV145</f>
        <v>0.38361738885449065</v>
      </c>
      <c r="BS145" s="383">
        <f>'Project Efficiency'!BW145</f>
        <v>0.35381132885871747</v>
      </c>
      <c r="BT145" s="383">
        <f>'Project Efficiency'!BX145</f>
        <v>0.22303552514896147</v>
      </c>
      <c r="BU145" s="383">
        <f>'Project Efficiency'!BY145</f>
        <v>0.29918828994880114</v>
      </c>
    </row>
    <row r="146" spans="31:73" x14ac:dyDescent="0.25">
      <c r="AE146" s="523">
        <v>2020</v>
      </c>
      <c r="AF146" s="523">
        <f>'Crop Water Need'!C146</f>
        <v>6</v>
      </c>
      <c r="AG146" s="948">
        <f>'Crop Water Need'!D146</f>
        <v>5069.4188955115578</v>
      </c>
      <c r="AH146" s="948">
        <f>'Crop Water Need'!E146</f>
        <v>20365.48663149972</v>
      </c>
      <c r="AI146" s="948">
        <f>'Crop Water Need'!F146</f>
        <v>13376.152225326186</v>
      </c>
      <c r="AJ146" s="948">
        <f>'Crop Water Need'!G146</f>
        <v>4286.7073021100359</v>
      </c>
      <c r="AK146" s="948">
        <f>'Crop Water Need'!H146</f>
        <v>26267.079861765313</v>
      </c>
      <c r="AL146" s="948">
        <f>'Crop Water Need'!I146</f>
        <v>46162.785400641944</v>
      </c>
      <c r="AM146" s="948">
        <f>'Crop Water Need'!J146</f>
        <v>64914.76680882361</v>
      </c>
      <c r="AN146" s="447">
        <f>Demand!D146</f>
        <v>14285.166999999999</v>
      </c>
      <c r="AO146" s="447">
        <f>Demand!E146</f>
        <v>85441.446734967511</v>
      </c>
      <c r="AP146" s="447">
        <f>Demand!F146</f>
        <v>57040.491393300945</v>
      </c>
      <c r="AQ146" s="447">
        <f>Demand!G146</f>
        <v>12972.044541420717</v>
      </c>
      <c r="AR146" s="447">
        <f>Demand!H146</f>
        <v>75301.182816402026</v>
      </c>
      <c r="AS146" s="447">
        <f>Demand!I146</f>
        <v>193490.42172196673</v>
      </c>
      <c r="AT146" s="447">
        <f>Demand!J146</f>
        <v>203262.04148756771</v>
      </c>
      <c r="BD146" s="397">
        <v>2020</v>
      </c>
      <c r="BE146" s="122">
        <v>6</v>
      </c>
      <c r="BF146" s="467">
        <f>Demand!D164</f>
        <v>12985.425542894032</v>
      </c>
      <c r="BG146" s="467">
        <f>Demand!E164</f>
        <v>79571.96956076393</v>
      </c>
      <c r="BH146" s="467">
        <f>Demand!F164</f>
        <v>53389.698330648454</v>
      </c>
      <c r="BI146" s="467">
        <f>Demand!G164</f>
        <v>9886.6691492592508</v>
      </c>
      <c r="BJ146" s="467">
        <f>Demand!H164</f>
        <v>78369.005436079387</v>
      </c>
      <c r="BK146" s="467">
        <f>Demand!I164</f>
        <v>185156.49915543213</v>
      </c>
      <c r="BL146" s="467">
        <f>Demand!J164</f>
        <v>189101.54668886386</v>
      </c>
      <c r="BM146" s="523">
        <v>2020</v>
      </c>
      <c r="BN146" s="454">
        <f>'Project Efficiency'!BR146</f>
        <v>6</v>
      </c>
      <c r="BO146" s="383">
        <f>'Project Efficiency'!BS146</f>
        <v>0.6580992277083717</v>
      </c>
      <c r="BP146" s="383">
        <f>'Project Efficiency'!BT146</f>
        <v>0.39184536362463052</v>
      </c>
      <c r="BQ146" s="383">
        <f>'Project Efficiency'!BU146</f>
        <v>0.48718389684932073</v>
      </c>
      <c r="BR146" s="383">
        <f>'Project Efficiency'!BV146</f>
        <v>0.60627173435449144</v>
      </c>
      <c r="BS146" s="383">
        <f>'Project Efficiency'!BW146</f>
        <v>0.56047544310846253</v>
      </c>
      <c r="BT146" s="383">
        <f>'Project Efficiency'!BX146</f>
        <v>0.40081650087237375</v>
      </c>
      <c r="BU146" s="383">
        <f>'Project Efficiency'!BY146</f>
        <v>0.51001484816957443</v>
      </c>
    </row>
    <row r="147" spans="31:73" x14ac:dyDescent="0.25">
      <c r="AE147" s="523">
        <v>2020</v>
      </c>
      <c r="AF147" s="523">
        <f>'Crop Water Need'!C147</f>
        <v>7</v>
      </c>
      <c r="AG147" s="948">
        <f>'Crop Water Need'!D147</f>
        <v>10007.860011374083</v>
      </c>
      <c r="AH147" s="948">
        <f>'Crop Water Need'!E147</f>
        <v>39573.348751226033</v>
      </c>
      <c r="AI147" s="948">
        <f>'Crop Water Need'!F147</f>
        <v>26750.633851661372</v>
      </c>
      <c r="AJ147" s="948">
        <f>'Crop Water Need'!G147</f>
        <v>8530.0881773637575</v>
      </c>
      <c r="AK147" s="948">
        <f>'Crop Water Need'!H147</f>
        <v>47031.845173958696</v>
      </c>
      <c r="AL147" s="948">
        <f>'Crop Water Need'!I147</f>
        <v>96129.104374474715</v>
      </c>
      <c r="AM147" s="948">
        <f>'Crop Water Need'!J147</f>
        <v>122097.01357608788</v>
      </c>
      <c r="AN147" s="447">
        <f>Demand!D147</f>
        <v>13618.710999999998</v>
      </c>
      <c r="AO147" s="447">
        <f>Demand!E147</f>
        <v>94776.637157229983</v>
      </c>
      <c r="AP147" s="447">
        <f>Demand!F147</f>
        <v>55350.939473629856</v>
      </c>
      <c r="AQ147" s="447">
        <f>Demand!G147</f>
        <v>13105.459556482803</v>
      </c>
      <c r="AR147" s="447">
        <f>Demand!H147</f>
        <v>73070.745194402552</v>
      </c>
      <c r="AS147" s="447">
        <f>Demand!I147</f>
        <v>211571.92159574429</v>
      </c>
      <c r="AT147" s="447">
        <f>Demand!J147</f>
        <v>218023.75750941396</v>
      </c>
      <c r="BD147" s="397">
        <v>2020</v>
      </c>
      <c r="BE147" s="122">
        <v>7</v>
      </c>
      <c r="BF147" s="467">
        <f>Demand!D165</f>
        <v>15344.104316436589</v>
      </c>
      <c r="BG147" s="467">
        <f>Demand!E165</f>
        <v>93459.613903588222</v>
      </c>
      <c r="BH147" s="467">
        <f>Demand!F165</f>
        <v>55675.869865559333</v>
      </c>
      <c r="BI147" s="467">
        <f>Demand!G165</f>
        <v>12078.874885226258</v>
      </c>
      <c r="BJ147" s="467">
        <f>Demand!H165</f>
        <v>81621.333757660599</v>
      </c>
      <c r="BK147" s="467">
        <f>Demand!I165</f>
        <v>213903.92011011951</v>
      </c>
      <c r="BL147" s="467">
        <f>Demand!J165</f>
        <v>210396.30690115943</v>
      </c>
      <c r="BM147" s="523">
        <v>2020</v>
      </c>
      <c r="BN147" s="454">
        <f>'Project Efficiency'!BR147</f>
        <v>7</v>
      </c>
      <c r="BO147" s="383">
        <f>'Project Efficiency'!BS147</f>
        <v>0.75127898586730779</v>
      </c>
      <c r="BP147" s="383">
        <f>'Project Efficiency'!BT147</f>
        <v>0.44080287368545729</v>
      </c>
      <c r="BQ147" s="383">
        <f>'Project Efficiency'!BU147</f>
        <v>0.54579375191085988</v>
      </c>
      <c r="BR147" s="383">
        <f>'Project Efficiency'!BV147</f>
        <v>0.66779849281844139</v>
      </c>
      <c r="BS147" s="383">
        <f>'Project Efficiency'!BW147</f>
        <v>0.64972328517005129</v>
      </c>
      <c r="BT147" s="383">
        <f>'Project Efficiency'!BX147</f>
        <v>0.47835031549537899</v>
      </c>
      <c r="BU147" s="383">
        <f>'Project Efficiency'!BY147</f>
        <v>0.5883586453899925</v>
      </c>
    </row>
    <row r="148" spans="31:73" x14ac:dyDescent="0.25">
      <c r="AE148" s="523">
        <v>2020</v>
      </c>
      <c r="AF148" s="523">
        <f>'Crop Water Need'!C148</f>
        <v>8</v>
      </c>
      <c r="AG148" s="948">
        <f>'Crop Water Need'!D148</f>
        <v>7586.9244622229417</v>
      </c>
      <c r="AH148" s="948">
        <f>'Crop Water Need'!E148</f>
        <v>37429.046424393331</v>
      </c>
      <c r="AI148" s="948">
        <f>'Crop Water Need'!F148</f>
        <v>24329.587510313639</v>
      </c>
      <c r="AJ148" s="948">
        <f>'Crop Water Need'!G148</f>
        <v>7364.6684993969811</v>
      </c>
      <c r="AK148" s="948">
        <f>'Crop Water Need'!H148</f>
        <v>39503.906817380441</v>
      </c>
      <c r="AL148" s="948">
        <f>'Crop Water Need'!I148</f>
        <v>91657.755963398144</v>
      </c>
      <c r="AM148" s="948">
        <f>'Crop Water Need'!J148</f>
        <v>107335.0711048667</v>
      </c>
      <c r="AN148" s="447">
        <f>Demand!D148</f>
        <v>13489.783499999998</v>
      </c>
      <c r="AO148" s="447">
        <f>Demand!E148</f>
        <v>90140.938952097393</v>
      </c>
      <c r="AP148" s="447">
        <f>Demand!F148</f>
        <v>51026.608731859611</v>
      </c>
      <c r="AQ148" s="447">
        <f>Demand!G148</f>
        <v>12889.942993690212</v>
      </c>
      <c r="AR148" s="447">
        <f>Demand!H148</f>
        <v>67362.042274938038</v>
      </c>
      <c r="AS148" s="447">
        <f>Demand!I148</f>
        <v>199084.22348322705</v>
      </c>
      <c r="AT148" s="447">
        <f>Demand!J148</f>
        <v>206830.26430394908</v>
      </c>
      <c r="BD148" s="397">
        <v>2020</v>
      </c>
      <c r="BE148" s="122">
        <v>8</v>
      </c>
      <c r="BF148" s="467">
        <f>Demand!D166</f>
        <v>12600.174473051047</v>
      </c>
      <c r="BG148" s="467">
        <f>Demand!E166</f>
        <v>84056.549120247495</v>
      </c>
      <c r="BH148" s="467">
        <f>Demand!F166</f>
        <v>46165.62105362914</v>
      </c>
      <c r="BI148" s="467">
        <f>Demand!G166</f>
        <v>9411.3258866275282</v>
      </c>
      <c r="BJ148" s="467">
        <f>Demand!H166</f>
        <v>67771.908024009099</v>
      </c>
      <c r="BK148" s="467">
        <f>Demand!I166</f>
        <v>191949.15590171752</v>
      </c>
      <c r="BL148" s="467">
        <f>Demand!J166</f>
        <v>197345.63651466355</v>
      </c>
      <c r="BM148" s="523">
        <v>2020</v>
      </c>
      <c r="BN148" s="454">
        <f>'Project Efficiency'!BR148</f>
        <v>8</v>
      </c>
      <c r="BO148" s="383">
        <f>'Project Efficiency'!BS148</f>
        <v>0.57806907090913351</v>
      </c>
      <c r="BP148" s="383">
        <f>'Project Efficiency'!BT148</f>
        <v>0.41702898697591412</v>
      </c>
      <c r="BQ148" s="383">
        <f>'Project Efficiency'!BU148</f>
        <v>0.44107428024195944</v>
      </c>
      <c r="BR148" s="383">
        <f>'Project Efficiency'!BV148</f>
        <v>0.53291768931630057</v>
      </c>
      <c r="BS148" s="383">
        <f>'Project Efficiency'!BW148</f>
        <v>0.55012563160425576</v>
      </c>
      <c r="BT148" s="383">
        <f>'Project Efficiency'!BX148</f>
        <v>0.44070313152800561</v>
      </c>
      <c r="BU148" s="383">
        <f>'Project Efficiency'!BY148</f>
        <v>0.47565525460151148</v>
      </c>
    </row>
    <row r="149" spans="31:73" x14ac:dyDescent="0.25">
      <c r="AE149" s="523">
        <v>2020</v>
      </c>
      <c r="AF149" s="523">
        <f>'Crop Water Need'!C149</f>
        <v>9</v>
      </c>
      <c r="AG149" s="948">
        <f>'Crop Water Need'!D149</f>
        <v>3656.1464564967309</v>
      </c>
      <c r="AH149" s="948">
        <f>'Crop Water Need'!E149</f>
        <v>24630.371399415002</v>
      </c>
      <c r="AI149" s="948">
        <f>'Crop Water Need'!F149</f>
        <v>11887.595214278845</v>
      </c>
      <c r="AJ149" s="948">
        <f>'Crop Water Need'!G149</f>
        <v>3985.1983295413183</v>
      </c>
      <c r="AK149" s="948">
        <f>'Crop Water Need'!H149</f>
        <v>23275.617689627135</v>
      </c>
      <c r="AL149" s="948">
        <f>'Crop Water Need'!I149</f>
        <v>57265.619251392709</v>
      </c>
      <c r="AM149" s="948">
        <f>'Crop Water Need'!J149</f>
        <v>63818.992559220118</v>
      </c>
      <c r="AN149" s="447">
        <f>Demand!D149</f>
        <v>7795.1549999999988</v>
      </c>
      <c r="AO149" s="447">
        <f>Demand!E149</f>
        <v>81033.860451521934</v>
      </c>
      <c r="AP149" s="447">
        <f>Demand!F149</f>
        <v>32563.39613599981</v>
      </c>
      <c r="AQ149" s="447">
        <f>Demand!G149</f>
        <v>8370.9369706900052</v>
      </c>
      <c r="AR149" s="447">
        <f>Demand!H149</f>
        <v>42988.098202951682</v>
      </c>
      <c r="AS149" s="447">
        <f>Demand!I149</f>
        <v>144023.91949935426</v>
      </c>
      <c r="AT149" s="447">
        <f>Demand!J149</f>
        <v>159540.92198701424</v>
      </c>
      <c r="BD149" s="397">
        <v>2020</v>
      </c>
      <c r="BE149" s="122">
        <v>9</v>
      </c>
      <c r="BF149" s="467">
        <f>Demand!D167</f>
        <v>6725.120487359357</v>
      </c>
      <c r="BG149" s="467">
        <f>Demand!E167</f>
        <v>65646.567374930863</v>
      </c>
      <c r="BH149" s="467">
        <f>Demand!F167</f>
        <v>28111.252106421161</v>
      </c>
      <c r="BI149" s="467">
        <f>Demand!G167</f>
        <v>5237.3192701447724</v>
      </c>
      <c r="BJ149" s="467">
        <f>Demand!H167</f>
        <v>41291.316651823618</v>
      </c>
      <c r="BK149" s="467">
        <f>Demand!I167</f>
        <v>139160.6071904625</v>
      </c>
      <c r="BL149" s="467">
        <f>Demand!J167</f>
        <v>147829.75915066866</v>
      </c>
      <c r="BM149" s="523">
        <v>2020</v>
      </c>
      <c r="BN149" s="454">
        <f>'Project Efficiency'!BR149</f>
        <v>9</v>
      </c>
      <c r="BO149" s="383">
        <f>'Project Efficiency'!BS149</f>
        <v>0.43068080978983353</v>
      </c>
      <c r="BP149" s="383">
        <f>'Project Efficiency'!BT149</f>
        <v>0.2408235257138783</v>
      </c>
      <c r="BQ149" s="383">
        <f>'Project Efficiency'!BU149</f>
        <v>0.32125914826530449</v>
      </c>
      <c r="BR149" s="383">
        <f>'Project Efficiency'!BV149</f>
        <v>0.40159716654801764</v>
      </c>
      <c r="BS149" s="383">
        <f>'Project Efficiency'!BW149</f>
        <v>0.37779434576838344</v>
      </c>
      <c r="BT149" s="383">
        <f>'Project Efficiency'!BX149</f>
        <v>0.29351404460503938</v>
      </c>
      <c r="BU149" s="383">
        <f>'Project Efficiency'!BY149</f>
        <v>0.23856947625733335</v>
      </c>
    </row>
    <row r="150" spans="31:73" x14ac:dyDescent="0.25">
      <c r="AE150" s="524">
        <v>2020</v>
      </c>
      <c r="AF150" s="524">
        <f>'Crop Water Need'!C150</f>
        <v>10</v>
      </c>
      <c r="AG150" s="1017">
        <f>'Crop Water Need'!D150</f>
        <v>468.51816376374211</v>
      </c>
      <c r="AH150" s="1017">
        <f>'Crop Water Need'!E150</f>
        <v>3167.0099380183792</v>
      </c>
      <c r="AI150" s="1017">
        <f>'Crop Water Need'!F150</f>
        <v>1439.1980964608415</v>
      </c>
      <c r="AJ150" s="1017">
        <f>'Crop Water Need'!G150</f>
        <v>509.83402272774231</v>
      </c>
      <c r="AK150" s="1017">
        <f>'Crop Water Need'!H150</f>
        <v>3630.1304230501264</v>
      </c>
      <c r="AL150" s="1017">
        <f>'Crop Water Need'!I150</f>
        <v>5800.2136112951939</v>
      </c>
      <c r="AM150" s="1017">
        <f>'Crop Water Need'!J150</f>
        <v>8821.7279986530993</v>
      </c>
      <c r="AN150" s="451">
        <f>Demand!D150</f>
        <v>1666.1399999999999</v>
      </c>
      <c r="AO150" s="451">
        <f>Demand!E150</f>
        <v>27560.946334685537</v>
      </c>
      <c r="AP150" s="451">
        <f>Demand!F150</f>
        <v>12168.561316188556</v>
      </c>
      <c r="AQ150" s="451">
        <f>Demand!G150</f>
        <v>2623.8286295542439</v>
      </c>
      <c r="AR150" s="451">
        <f>Demand!H150</f>
        <v>16064.150884761255</v>
      </c>
      <c r="AS150" s="451">
        <f>Demand!I150</f>
        <v>53286.903068485735</v>
      </c>
      <c r="AT150" s="451">
        <f>Demand!J150</f>
        <v>107593.77400455817</v>
      </c>
      <c r="BD150" s="470">
        <v>2020</v>
      </c>
      <c r="BE150" s="129">
        <v>10</v>
      </c>
      <c r="BF150" s="468">
        <f>Demand!D168</f>
        <v>1444.5594355675814</v>
      </c>
      <c r="BG150" s="468">
        <f>Demand!E168</f>
        <v>18577.131486390477</v>
      </c>
      <c r="BH150" s="468">
        <f>Demand!F168</f>
        <v>6784.8385868591749</v>
      </c>
      <c r="BI150" s="468">
        <f>Demand!G168</f>
        <v>1624.3874168139764</v>
      </c>
      <c r="BJ150" s="468">
        <f>Demand!H168</f>
        <v>10005.383059343156</v>
      </c>
      <c r="BK150" s="468">
        <f>Demand!I168</f>
        <v>39848.23518245462</v>
      </c>
      <c r="BL150" s="468">
        <f>Demand!J168</f>
        <v>78143.029289814294</v>
      </c>
      <c r="BM150" s="524">
        <v>2020</v>
      </c>
      <c r="BN150" s="456">
        <f>'Project Efficiency'!BR150</f>
        <v>10</v>
      </c>
      <c r="BO150" s="385">
        <f>'Project Efficiency'!BS150</f>
        <v>0.24217896475084491</v>
      </c>
      <c r="BP150" s="385">
        <f>'Project Efficiency'!BT150</f>
        <v>0.26001337623430593</v>
      </c>
      <c r="BQ150" s="385">
        <f>'Project Efficiency'!BU150</f>
        <v>0.12262730406144301</v>
      </c>
      <c r="BR150" s="385">
        <f>'Project Efficiency'!BV150</f>
        <v>0.17985474568222773</v>
      </c>
      <c r="BS150" s="385">
        <f>'Project Efficiency'!BW150</f>
        <v>0.14970210283109556</v>
      </c>
      <c r="BT150" s="385">
        <f>'Project Efficiency'!BX150</f>
        <v>8.4099233055361683E-2</v>
      </c>
      <c r="BU150" s="385">
        <f>'Project Efficiency'!BY150</f>
        <v>5.421030508796796E-2</v>
      </c>
    </row>
    <row r="151" spans="31:73" x14ac:dyDescent="0.25">
      <c r="AE151" s="527">
        <v>2021</v>
      </c>
      <c r="AF151" s="523">
        <f>'Crop Water Need'!C151</f>
        <v>4</v>
      </c>
      <c r="AG151" s="85">
        <f>'Crop Water Need'!D151</f>
        <v>2744.8058816383173</v>
      </c>
      <c r="AH151" s="85">
        <f>'Crop Water Need'!E151</f>
        <v>12266.644023644225</v>
      </c>
      <c r="AI151" s="85">
        <f>'Crop Water Need'!F151</f>
        <v>9246.4122921477301</v>
      </c>
      <c r="AJ151" s="85">
        <f>'Crop Water Need'!G151</f>
        <v>2187.8140957959099</v>
      </c>
      <c r="AK151" s="85">
        <f>'Crop Water Need'!H151</f>
        <v>18192.587669901055</v>
      </c>
      <c r="AL151" s="85">
        <f>'Crop Water Need'!I151</f>
        <v>24288.594261473303</v>
      </c>
      <c r="AM151" s="85">
        <f>'Crop Water Need'!J151</f>
        <v>37511.844765639908</v>
      </c>
      <c r="AN151" s="450">
        <f>Demand!D151</f>
        <v>3948.1567500000006</v>
      </c>
      <c r="AO151" s="450">
        <f>Demand!E151</f>
        <v>41365.892500000009</v>
      </c>
      <c r="AP151" s="450">
        <f>Demand!F151</f>
        <v>28110.734313235545</v>
      </c>
      <c r="AQ151" s="450">
        <f>Demand!G151</f>
        <v>6000.0875000000015</v>
      </c>
      <c r="AR151" s="450">
        <f>Demand!H151</f>
        <v>36630.70568676445</v>
      </c>
      <c r="AS151" s="450">
        <f>Demand!I151</f>
        <v>107696</v>
      </c>
      <c r="AT151" s="450">
        <f>Demand!J151</f>
        <v>113973.89350000001</v>
      </c>
      <c r="BD151" s="469">
        <v>2021</v>
      </c>
      <c r="BE151" s="465">
        <v>4</v>
      </c>
      <c r="BF151" s="466">
        <f>Demand!D162</f>
        <v>1419.0393664225428</v>
      </c>
      <c r="BG151" s="466">
        <f>Demand!E162</f>
        <v>16822.65217816376</v>
      </c>
      <c r="BH151" s="466">
        <f>Demand!F162</f>
        <v>15036.091678450959</v>
      </c>
      <c r="BI151" s="466">
        <f>Demand!G162</f>
        <v>1416.3917942172375</v>
      </c>
      <c r="BJ151" s="466">
        <f>Demand!H162</f>
        <v>22330.103040752514</v>
      </c>
      <c r="BK151" s="466">
        <f>Demand!I162</f>
        <v>46510.969636781454</v>
      </c>
      <c r="BL151" s="466">
        <f>Demand!J162</f>
        <v>59478.062425339223</v>
      </c>
      <c r="BM151" s="527">
        <v>2021</v>
      </c>
      <c r="BN151" s="452">
        <f>'Project Efficiency'!BR151</f>
        <v>4</v>
      </c>
      <c r="BO151" s="384">
        <f>'Project Efficiency'!BS151</f>
        <v>0.95959593052361836</v>
      </c>
      <c r="BP151" s="384">
        <f>'Project Efficiency'!BT151</f>
        <v>0.33839241879935444</v>
      </c>
      <c r="BQ151" s="384">
        <f>'Project Efficiency'!BU151</f>
        <v>0.45078910253554838</v>
      </c>
      <c r="BR151" s="384">
        <f>'Project Efficiency'!BV151</f>
        <v>0.8981018518081616</v>
      </c>
      <c r="BS151" s="384">
        <f>'Project Efficiency'!BW151</f>
        <v>0.50074204263812239</v>
      </c>
      <c r="BT151" s="384">
        <f>'Project Efficiency'!BX151</f>
        <v>0.23273439962712</v>
      </c>
      <c r="BU151" s="384">
        <f>'Project Efficiency'!BY151</f>
        <v>0.3066983813668317</v>
      </c>
    </row>
    <row r="152" spans="31:73" x14ac:dyDescent="0.25">
      <c r="AE152" s="523">
        <v>2021</v>
      </c>
      <c r="AF152" s="523">
        <f>'Crop Water Need'!C152</f>
        <v>5</v>
      </c>
      <c r="AG152" s="948">
        <f>'Crop Water Need'!D152</f>
        <v>5696.8619731228791</v>
      </c>
      <c r="AH152" s="948">
        <f>'Crop Water Need'!E152</f>
        <v>19312.270969455578</v>
      </c>
      <c r="AI152" s="948">
        <f>'Crop Water Need'!F152</f>
        <v>15130.545424713571</v>
      </c>
      <c r="AJ152" s="948">
        <f>'Crop Water Need'!G152</f>
        <v>4033.2731190989452</v>
      </c>
      <c r="AK152" s="948">
        <f>'Crop Water Need'!H152</f>
        <v>30660.81871569061</v>
      </c>
      <c r="AL152" s="948">
        <f>'Crop Water Need'!I152</f>
        <v>40899.366468041342</v>
      </c>
      <c r="AM152" s="948">
        <f>'Crop Water Need'!J152</f>
        <v>59973.666096687652</v>
      </c>
      <c r="AN152" s="447">
        <f>Demand!D152</f>
        <v>11488.432000000003</v>
      </c>
      <c r="AO152" s="447">
        <f>Demand!E152</f>
        <v>89870.401499999993</v>
      </c>
      <c r="AP152" s="447">
        <f>Demand!F152</f>
        <v>51183.239590551129</v>
      </c>
      <c r="AQ152" s="447">
        <f>Demand!G152</f>
        <v>13628.628500000001</v>
      </c>
      <c r="AR152" s="447">
        <f>Demand!H152</f>
        <v>66696.165409448877</v>
      </c>
      <c r="AS152" s="447">
        <f>Demand!I152</f>
        <v>177992</v>
      </c>
      <c r="AT152" s="447">
        <f>Demand!J152</f>
        <v>195013.75300000003</v>
      </c>
      <c r="BD152" s="397">
        <v>2021</v>
      </c>
      <c r="BE152" s="122">
        <v>5</v>
      </c>
      <c r="BF152" s="467">
        <f>Demand!D163</f>
        <v>9474.1634332688463</v>
      </c>
      <c r="BG152" s="467">
        <f>Demand!E163</f>
        <v>69537.630009248591</v>
      </c>
      <c r="BH152" s="467">
        <f>Demand!F163</f>
        <v>46367.49252473958</v>
      </c>
      <c r="BI152" s="467">
        <f>Demand!G163</f>
        <v>7480.4533743831153</v>
      </c>
      <c r="BJ152" s="467">
        <f>Demand!H163</f>
        <v>68103.008377357182</v>
      </c>
      <c r="BK152" s="467">
        <f>Demand!I163</f>
        <v>162358.63689303235</v>
      </c>
      <c r="BL152" s="467">
        <f>Demand!J163</f>
        <v>177716.45776615772</v>
      </c>
      <c r="BM152" s="523">
        <v>2021</v>
      </c>
      <c r="BN152" s="454">
        <f>'Project Efficiency'!BR152</f>
        <v>5</v>
      </c>
      <c r="BO152" s="383">
        <f>'Project Efficiency'!BS152</f>
        <v>0.45324000439267259</v>
      </c>
      <c r="BP152" s="383">
        <f>'Project Efficiency'!BT152</f>
        <v>0.20844321141256555</v>
      </c>
      <c r="BQ152" s="383">
        <f>'Project Efficiency'!BU152</f>
        <v>0.30943555000883716</v>
      </c>
      <c r="BR152" s="383">
        <f>'Project Efficiency'!BV152</f>
        <v>0.35376021794767271</v>
      </c>
      <c r="BS152" s="383">
        <f>'Project Efficiency'!BW152</f>
        <v>0.36442442933347013</v>
      </c>
      <c r="BT152" s="383">
        <f>'Project Efficiency'!BX152</f>
        <v>0.21761680001430581</v>
      </c>
      <c r="BU152" s="383">
        <f>'Project Efficiency'!BY152</f>
        <v>0.29309725739792802</v>
      </c>
    </row>
    <row r="153" spans="31:73" x14ac:dyDescent="0.25">
      <c r="AE153" s="523">
        <v>2021</v>
      </c>
      <c r="AF153" s="523">
        <f>'Crop Water Need'!C153</f>
        <v>6</v>
      </c>
      <c r="AG153" s="948">
        <f>'Crop Water Need'!D153</f>
        <v>10614.398085701308</v>
      </c>
      <c r="AH153" s="948">
        <f>'Crop Water Need'!E153</f>
        <v>38590.864615679529</v>
      </c>
      <c r="AI153" s="948">
        <f>'Crop Water Need'!F153</f>
        <v>28845.985726646602</v>
      </c>
      <c r="AJ153" s="948">
        <f>'Crop Water Need'!G153</f>
        <v>8415.3180381279599</v>
      </c>
      <c r="AK153" s="948">
        <f>'Crop Water Need'!H153</f>
        <v>51807.52074795153</v>
      </c>
      <c r="AL153" s="948">
        <f>'Crop Water Need'!I153</f>
        <v>90888.505149532866</v>
      </c>
      <c r="AM153" s="948">
        <f>'Crop Water Need'!J153</f>
        <v>120128.04217652917</v>
      </c>
      <c r="AN153" s="447">
        <f>Demand!D153</f>
        <v>17536.123500000002</v>
      </c>
      <c r="AO153" s="447">
        <f>Demand!E153</f>
        <v>95448.003500000021</v>
      </c>
      <c r="AP153" s="447">
        <f>Demand!F153</f>
        <v>62569.637211730253</v>
      </c>
      <c r="AQ153" s="447">
        <f>Demand!G153</f>
        <v>16818.0965</v>
      </c>
      <c r="AR153" s="447">
        <f>Demand!H153</f>
        <v>81533.621288269758</v>
      </c>
      <c r="AS153" s="447">
        <f>Demand!I153</f>
        <v>209627</v>
      </c>
      <c r="AT153" s="447">
        <f>Demand!J153</f>
        <v>211312.17249999996</v>
      </c>
      <c r="BD153" s="397">
        <v>2021</v>
      </c>
      <c r="BE153" s="122">
        <v>6</v>
      </c>
      <c r="BF153" s="467">
        <f>Demand!D164</f>
        <v>12985.425542894032</v>
      </c>
      <c r="BG153" s="467">
        <f>Demand!E164</f>
        <v>79571.96956076393</v>
      </c>
      <c r="BH153" s="467">
        <f>Demand!F164</f>
        <v>53389.698330648454</v>
      </c>
      <c r="BI153" s="467">
        <f>Demand!G164</f>
        <v>9886.6691492592508</v>
      </c>
      <c r="BJ153" s="467">
        <f>Demand!H164</f>
        <v>78369.005436079387</v>
      </c>
      <c r="BK153" s="467">
        <f>Demand!I164</f>
        <v>185156.49915543213</v>
      </c>
      <c r="BL153" s="467">
        <f>Demand!J164</f>
        <v>189101.54668886386</v>
      </c>
      <c r="BM153" s="523">
        <v>2021</v>
      </c>
      <c r="BN153" s="454">
        <f>'Project Efficiency'!BR153</f>
        <v>6</v>
      </c>
      <c r="BO153" s="383">
        <f>'Project Efficiency'!BS153</f>
        <v>0.64876579422467262</v>
      </c>
      <c r="BP153" s="383">
        <f>'Project Efficiency'!BT153</f>
        <v>0.36533153468442353</v>
      </c>
      <c r="BQ153" s="383">
        <f>'Project Efficiency'!BU153</f>
        <v>0.4710025587775894</v>
      </c>
      <c r="BR153" s="383">
        <f>'Project Efficiency'!BV153</f>
        <v>0.5441618182971657</v>
      </c>
      <c r="BS153" s="383">
        <f>'Project Efficiency'!BW153</f>
        <v>0.55765872967228969</v>
      </c>
      <c r="BT153" s="383">
        <f>'Project Efficiency'!BX153</f>
        <v>0.38950434425698027</v>
      </c>
      <c r="BU153" s="383">
        <f>'Project Efficiency'!BY153</f>
        <v>0.50175875350351451</v>
      </c>
    </row>
    <row r="154" spans="31:73" x14ac:dyDescent="0.25">
      <c r="AE154" s="523">
        <v>2021</v>
      </c>
      <c r="AF154" s="523">
        <f>'Crop Water Need'!C154</f>
        <v>7</v>
      </c>
      <c r="AG154" s="948">
        <f>'Crop Water Need'!D154</f>
        <v>10717.739208786143</v>
      </c>
      <c r="AH154" s="948">
        <f>'Crop Water Need'!E154</f>
        <v>38813.525026224677</v>
      </c>
      <c r="AI154" s="948">
        <f>'Crop Water Need'!F154</f>
        <v>28352.238013486498</v>
      </c>
      <c r="AJ154" s="948">
        <f>'Crop Water Need'!G154</f>
        <v>8517.1129906818114</v>
      </c>
      <c r="AK154" s="948">
        <f>'Crop Water Need'!H154</f>
        <v>49066.711205840184</v>
      </c>
      <c r="AL154" s="948">
        <f>'Crop Water Need'!I154</f>
        <v>95538.085983886282</v>
      </c>
      <c r="AM154" s="948">
        <f>'Crop Water Need'!J154</f>
        <v>119973.99828378687</v>
      </c>
      <c r="AN154" s="447">
        <f>Demand!D154</f>
        <v>0</v>
      </c>
      <c r="AO154" s="447">
        <f>Demand!E154</f>
        <v>0</v>
      </c>
      <c r="AP154" s="447">
        <f>Demand!F154</f>
        <v>0</v>
      </c>
      <c r="AQ154" s="447">
        <f>Demand!G154</f>
        <v>0</v>
      </c>
      <c r="AR154" s="447">
        <f>Demand!H154</f>
        <v>0</v>
      </c>
      <c r="AS154" s="447">
        <f>Demand!I154</f>
        <v>0</v>
      </c>
      <c r="AT154" s="447">
        <f>Demand!J154</f>
        <v>0</v>
      </c>
      <c r="BD154" s="397">
        <v>2021</v>
      </c>
      <c r="BE154" s="122">
        <v>7</v>
      </c>
      <c r="BF154" s="467">
        <f>Demand!D165</f>
        <v>15344.104316436589</v>
      </c>
      <c r="BG154" s="467">
        <f>Demand!E165</f>
        <v>93459.613903588222</v>
      </c>
      <c r="BH154" s="467">
        <f>Demand!F165</f>
        <v>55675.869865559333</v>
      </c>
      <c r="BI154" s="467">
        <f>Demand!G165</f>
        <v>12078.874885226258</v>
      </c>
      <c r="BJ154" s="467">
        <f>Demand!H165</f>
        <v>81621.333757660599</v>
      </c>
      <c r="BK154" s="467">
        <f>Demand!I165</f>
        <v>213903.92011011951</v>
      </c>
      <c r="BL154" s="467">
        <f>Demand!J165</f>
        <v>210396.30690115943</v>
      </c>
      <c r="BM154" s="523">
        <v>2021</v>
      </c>
      <c r="BN154" s="454">
        <f>'Project Efficiency'!BR154</f>
        <v>7</v>
      </c>
      <c r="BO154" s="383">
        <f>'Project Efficiency'!BS154</f>
        <v>0.7606512211869193</v>
      </c>
      <c r="BP154" s="383">
        <f>'Project Efficiency'!BT154</f>
        <v>0.43351632928489409</v>
      </c>
      <c r="BQ154" s="383">
        <f>'Project Efficiency'!BU154</f>
        <v>0.5376632552063958</v>
      </c>
      <c r="BR154" s="383">
        <f>'Project Efficiency'!BV154</f>
        <v>0.64454792239758429</v>
      </c>
      <c r="BS154" s="383">
        <f>'Project Efficiency'!BW154</f>
        <v>0.65915411939388291</v>
      </c>
      <c r="BT154" s="383">
        <f>'Project Efficiency'!BX154</f>
        <v>0.47272440568377139</v>
      </c>
      <c r="BU154" s="383">
        <f>'Project Efficiency'!BY154</f>
        <v>0.58310858643082875</v>
      </c>
    </row>
    <row r="155" spans="31:73" x14ac:dyDescent="0.25">
      <c r="AE155" s="523">
        <v>2021</v>
      </c>
      <c r="AF155" s="523">
        <f>'Crop Water Need'!C155</f>
        <v>8</v>
      </c>
      <c r="AG155" s="948">
        <f>'Crop Water Need'!D155</f>
        <v>3859.3575412544433</v>
      </c>
      <c r="AH155" s="948">
        <f>'Crop Water Need'!E155</f>
        <v>14472.809895071317</v>
      </c>
      <c r="AI155" s="948">
        <f>'Crop Water Need'!F155</f>
        <v>12333.549654224018</v>
      </c>
      <c r="AJ155" s="948">
        <f>'Crop Water Need'!G155</f>
        <v>2818.6618862625933</v>
      </c>
      <c r="AK155" s="948">
        <f>'Crop Water Need'!H155</f>
        <v>19985.558304700458</v>
      </c>
      <c r="AL155" s="948">
        <f>'Crop Water Need'!I155</f>
        <v>35636.774067035214</v>
      </c>
      <c r="AM155" s="948">
        <f>'Crop Water Need'!J155</f>
        <v>42291.188803734338</v>
      </c>
      <c r="AN155" s="447">
        <f>Demand!D155</f>
        <v>0</v>
      </c>
      <c r="AO155" s="447">
        <f>Demand!E155</f>
        <v>0</v>
      </c>
      <c r="AP155" s="447">
        <f>Demand!F155</f>
        <v>0</v>
      </c>
      <c r="AQ155" s="447">
        <f>Demand!G155</f>
        <v>0</v>
      </c>
      <c r="AR155" s="447">
        <f>Demand!H155</f>
        <v>0</v>
      </c>
      <c r="AS155" s="447">
        <f>Demand!I155</f>
        <v>0</v>
      </c>
      <c r="AT155" s="447">
        <f>Demand!J155</f>
        <v>0</v>
      </c>
      <c r="BD155" s="397">
        <v>2021</v>
      </c>
      <c r="BE155" s="122">
        <v>8</v>
      </c>
      <c r="BF155" s="467">
        <f>Demand!D166</f>
        <v>12600.174473051047</v>
      </c>
      <c r="BG155" s="467">
        <f>Demand!E166</f>
        <v>84056.549120247495</v>
      </c>
      <c r="BH155" s="467">
        <f>Demand!F166</f>
        <v>46165.62105362914</v>
      </c>
      <c r="BI155" s="467">
        <f>Demand!G166</f>
        <v>9411.3258866275282</v>
      </c>
      <c r="BJ155" s="467">
        <f>Demand!H166</f>
        <v>67771.908024009099</v>
      </c>
      <c r="BK155" s="467">
        <f>Demand!I166</f>
        <v>191949.15590171752</v>
      </c>
      <c r="BL155" s="467">
        <f>Demand!J166</f>
        <v>197345.63651466355</v>
      </c>
      <c r="BM155" s="523">
        <v>2021</v>
      </c>
      <c r="BN155" s="454">
        <f>'Project Efficiency'!BR155</f>
        <v>8</v>
      </c>
      <c r="BO155" s="383">
        <f>'Project Efficiency'!BS155</f>
        <v>0.57127011369882053</v>
      </c>
      <c r="BP155" s="383">
        <f>'Project Efficiency'!BT155</f>
        <v>0.41823397601683737</v>
      </c>
      <c r="BQ155" s="383">
        <f>'Project Efficiency'!BU155</f>
        <v>0.4522888867042984</v>
      </c>
      <c r="BR155" s="383">
        <f>'Project Efficiency'!BV155</f>
        <v>0.52307695866717119</v>
      </c>
      <c r="BS155" s="383">
        <f>'Project Efficiency'!BW155</f>
        <v>0.57204832279412521</v>
      </c>
      <c r="BT155" s="383">
        <f>'Project Efficiency'!BX155</f>
        <v>0.44293105680787986</v>
      </c>
      <c r="BU155" s="383">
        <f>'Project Efficiency'!BY155</f>
        <v>0.48238050313282105</v>
      </c>
    </row>
    <row r="156" spans="31:73" x14ac:dyDescent="0.25">
      <c r="AE156" s="523">
        <v>2021</v>
      </c>
      <c r="AF156" s="523">
        <f>'Crop Water Need'!C156</f>
        <v>9</v>
      </c>
      <c r="AG156" s="948">
        <f>'Crop Water Need'!D156</f>
        <v>0</v>
      </c>
      <c r="AH156" s="948">
        <f>'Crop Water Need'!E156</f>
        <v>0</v>
      </c>
      <c r="AI156" s="948">
        <f>'Crop Water Need'!F156</f>
        <v>0</v>
      </c>
      <c r="AJ156" s="948">
        <f>'Crop Water Need'!G156</f>
        <v>0</v>
      </c>
      <c r="AK156" s="948">
        <f>'Crop Water Need'!H156</f>
        <v>0</v>
      </c>
      <c r="AL156" s="948">
        <f>'Crop Water Need'!I156</f>
        <v>0</v>
      </c>
      <c r="AM156" s="948">
        <f>'Crop Water Need'!J156</f>
        <v>0</v>
      </c>
      <c r="AN156" s="447">
        <f>Demand!D156</f>
        <v>0</v>
      </c>
      <c r="AO156" s="447">
        <f>Demand!E156</f>
        <v>0</v>
      </c>
      <c r="AP156" s="447">
        <f>Demand!F156</f>
        <v>0</v>
      </c>
      <c r="AQ156" s="447">
        <f>Demand!G156</f>
        <v>0</v>
      </c>
      <c r="AR156" s="447">
        <f>Demand!H156</f>
        <v>0</v>
      </c>
      <c r="AS156" s="447">
        <f>Demand!I156</f>
        <v>0</v>
      </c>
      <c r="AT156" s="447">
        <f>Demand!J156</f>
        <v>0</v>
      </c>
      <c r="BD156" s="397">
        <v>2021</v>
      </c>
      <c r="BE156" s="122">
        <v>9</v>
      </c>
      <c r="BF156" s="467">
        <f>Demand!D167</f>
        <v>6725.120487359357</v>
      </c>
      <c r="BG156" s="467">
        <f>Demand!E167</f>
        <v>65646.567374930863</v>
      </c>
      <c r="BH156" s="467">
        <f>Demand!F167</f>
        <v>28111.252106421161</v>
      </c>
      <c r="BI156" s="467">
        <f>Demand!G167</f>
        <v>5237.3192701447724</v>
      </c>
      <c r="BJ156" s="467">
        <f>Demand!H167</f>
        <v>41291.316651823618</v>
      </c>
      <c r="BK156" s="467">
        <f>Demand!I167</f>
        <v>139160.6071904625</v>
      </c>
      <c r="BL156" s="467">
        <f>Demand!J167</f>
        <v>147829.75915066866</v>
      </c>
      <c r="BM156" s="523">
        <v>2021</v>
      </c>
      <c r="BN156" s="454">
        <f>'Project Efficiency'!BR156</f>
        <v>9</v>
      </c>
      <c r="BO156" s="383">
        <f>'Project Efficiency'!BS156</f>
        <v>0.41601666894461437</v>
      </c>
      <c r="BP156" s="383">
        <f>'Project Efficiency'!BT156</f>
        <v>0.23968749491324129</v>
      </c>
      <c r="BQ156" s="383">
        <f>'Project Efficiency'!BU156</f>
        <v>0.32432883907176357</v>
      </c>
      <c r="BR156" s="383">
        <f>'Project Efficiency'!BV156</f>
        <v>0.38659368397504118</v>
      </c>
      <c r="BS156" s="383">
        <f>'Project Efficiency'!BW156</f>
        <v>0.40171196274878718</v>
      </c>
      <c r="BT156" s="383">
        <f>'Project Efficiency'!BX156</f>
        <v>0.30053320771945835</v>
      </c>
      <c r="BU156" s="383">
        <f>'Project Efficiency'!BY156</f>
        <v>0.22734817300255236</v>
      </c>
    </row>
    <row r="157" spans="31:73" x14ac:dyDescent="0.25">
      <c r="AE157" s="524">
        <v>2021</v>
      </c>
      <c r="AF157" s="524">
        <f>'Crop Water Need'!C157</f>
        <v>10</v>
      </c>
      <c r="AG157" s="1017">
        <f>'Crop Water Need'!D157</f>
        <v>0</v>
      </c>
      <c r="AH157" s="1017">
        <f>'Crop Water Need'!E157</f>
        <v>0</v>
      </c>
      <c r="AI157" s="1017">
        <f>'Crop Water Need'!F157</f>
        <v>0</v>
      </c>
      <c r="AJ157" s="1017">
        <f>'Crop Water Need'!G157</f>
        <v>0</v>
      </c>
      <c r="AK157" s="1017">
        <f>'Crop Water Need'!H157</f>
        <v>0</v>
      </c>
      <c r="AL157" s="1017">
        <f>'Crop Water Need'!I157</f>
        <v>0</v>
      </c>
      <c r="AM157" s="1017">
        <f>'Crop Water Need'!J157</f>
        <v>0</v>
      </c>
      <c r="AN157" s="451">
        <f>Demand!D157</f>
        <v>0</v>
      </c>
      <c r="AO157" s="451">
        <f>Demand!E157</f>
        <v>0</v>
      </c>
      <c r="AP157" s="451">
        <f>Demand!F157</f>
        <v>0</v>
      </c>
      <c r="AQ157" s="451">
        <f>Demand!G157</f>
        <v>0</v>
      </c>
      <c r="AR157" s="451">
        <f>Demand!H157</f>
        <v>0</v>
      </c>
      <c r="AS157" s="451">
        <f>Demand!I157</f>
        <v>0</v>
      </c>
      <c r="AT157" s="451">
        <f>Demand!J157</f>
        <v>0</v>
      </c>
      <c r="BD157" s="470">
        <v>2021</v>
      </c>
      <c r="BE157" s="129">
        <v>10</v>
      </c>
      <c r="BF157" s="468">
        <f>Demand!D168</f>
        <v>1444.5594355675814</v>
      </c>
      <c r="BG157" s="468">
        <f>Demand!E168</f>
        <v>18577.131486390477</v>
      </c>
      <c r="BH157" s="468">
        <f>Demand!F168</f>
        <v>6784.8385868591749</v>
      </c>
      <c r="BI157" s="468">
        <f>Demand!G168</f>
        <v>1624.3874168139764</v>
      </c>
      <c r="BJ157" s="468">
        <f>Demand!H168</f>
        <v>10005.383059343156</v>
      </c>
      <c r="BK157" s="468">
        <f>Demand!I168</f>
        <v>39848.23518245462</v>
      </c>
      <c r="BL157" s="468">
        <f>Demand!J168</f>
        <v>78143.029289814294</v>
      </c>
      <c r="BM157" s="524">
        <v>2021</v>
      </c>
      <c r="BN157" s="456">
        <f>'Project Efficiency'!BR157</f>
        <v>10</v>
      </c>
      <c r="BO157" s="385">
        <f>'Project Efficiency'!BS157</f>
        <v>0.24237599500485049</v>
      </c>
      <c r="BP157" s="385">
        <f>'Project Efficiency'!BT157</f>
        <v>0.25959197720717525</v>
      </c>
      <c r="BQ157" s="385">
        <f>'Project Efficiency'!BU157</f>
        <v>0.11878461915937485</v>
      </c>
      <c r="BR157" s="385">
        <f>'Project Efficiency'!BV157</f>
        <v>0.17626670452400073</v>
      </c>
      <c r="BS157" s="385">
        <f>'Project Efficiency'!BW157</f>
        <v>0.16180424573647142</v>
      </c>
      <c r="BT157" s="385">
        <f>'Project Efficiency'!BX157</f>
        <v>8.2022194451221872E-2</v>
      </c>
      <c r="BU157" s="385">
        <f>'Project Efficiency'!BY157</f>
        <v>5.5193008199264398E-2</v>
      </c>
    </row>
  </sheetData>
  <pageMargins left="0.7" right="0.7" top="0.75" bottom="0.75" header="0.3" footer="0.3"/>
  <pageSetup paperSize="5"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3</xdr:col>
                    <xdr:colOff>0</xdr:colOff>
                    <xdr:row>0</xdr:row>
                    <xdr:rowOff>190500</xdr:rowOff>
                  </from>
                  <to>
                    <xdr:col>4</xdr:col>
                    <xdr:colOff>266700</xdr:colOff>
                    <xdr:row>2</xdr:row>
                    <xdr:rowOff>0</xdr:rowOff>
                  </to>
                </anchor>
              </controlPr>
            </control>
          </mc:Choice>
        </mc:AlternateContent>
        <mc:AlternateContent xmlns:mc="http://schemas.openxmlformats.org/markup-compatibility/2006">
          <mc:Choice Requires="x14">
            <control shapeId="4098" r:id="rId5" name="Drop Down 2">
              <controlPr defaultSize="0" autoLine="0" autoPict="0">
                <anchor moveWithCells="1">
                  <from>
                    <xdr:col>3</xdr:col>
                    <xdr:colOff>9525</xdr:colOff>
                    <xdr:row>2</xdr:row>
                    <xdr:rowOff>190500</xdr:rowOff>
                  </from>
                  <to>
                    <xdr:col>4</xdr:col>
                    <xdr:colOff>266700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M200"/>
  <sheetViews>
    <sheetView zoomScaleNormal="100" workbookViewId="0">
      <pane ySplit="3" topLeftCell="A128" activePane="bottomLeft" state="frozen"/>
      <selection activeCell="K1" sqref="K1"/>
      <selection pane="bottomLeft" activeCell="D162" sqref="D162:J165"/>
    </sheetView>
  </sheetViews>
  <sheetFormatPr defaultRowHeight="15" x14ac:dyDescent="0.25"/>
  <cols>
    <col min="1" max="1" width="3.140625" customWidth="1"/>
    <col min="2" max="2" width="10.140625" style="1" customWidth="1"/>
    <col min="3" max="3" width="9.7109375" style="1" customWidth="1"/>
    <col min="4" max="4" width="10.7109375" style="1" customWidth="1"/>
    <col min="5" max="5" width="9.7109375" style="1" customWidth="1"/>
    <col min="6" max="6" width="10.5703125" style="1" customWidth="1"/>
    <col min="7" max="10" width="9.7109375" style="1" customWidth="1"/>
    <col min="11" max="11" width="2.42578125" style="113" customWidth="1"/>
    <col min="12" max="20" width="9.7109375" style="113" customWidth="1"/>
    <col min="21" max="21" width="3.140625" style="113" customWidth="1"/>
    <col min="22" max="27" width="9.7109375" style="113" customWidth="1"/>
    <col min="28" max="28" width="11.5703125" style="113" customWidth="1"/>
    <col min="29" max="30" width="9.7109375" style="113" customWidth="1"/>
    <col min="31" max="31" width="3.140625" customWidth="1"/>
  </cols>
  <sheetData>
    <row r="2" spans="2:30" x14ac:dyDescent="0.25">
      <c r="B2" s="33" t="s">
        <v>105</v>
      </c>
      <c r="L2" s="33" t="s">
        <v>87</v>
      </c>
      <c r="Q2" s="179"/>
      <c r="R2" s="179" t="s">
        <v>141</v>
      </c>
      <c r="S2" s="179"/>
      <c r="V2" s="33" t="s">
        <v>88</v>
      </c>
      <c r="AA2" s="180"/>
      <c r="AB2" s="180"/>
      <c r="AC2" s="180"/>
      <c r="AD2" s="180"/>
    </row>
    <row r="3" spans="2:30" ht="15.75" thickBot="1" x14ac:dyDescent="0.3">
      <c r="B3" s="2" t="s">
        <v>42</v>
      </c>
      <c r="C3" s="2" t="s">
        <v>23</v>
      </c>
      <c r="D3" s="2" t="s">
        <v>0</v>
      </c>
      <c r="E3" s="2" t="s">
        <v>1</v>
      </c>
      <c r="F3" s="2" t="s">
        <v>2</v>
      </c>
      <c r="G3" s="2" t="s">
        <v>3</v>
      </c>
      <c r="H3" s="2" t="s">
        <v>4</v>
      </c>
      <c r="I3" s="2" t="s">
        <v>5</v>
      </c>
      <c r="J3" s="2" t="s">
        <v>6</v>
      </c>
      <c r="K3" s="6"/>
      <c r="L3" s="2" t="s">
        <v>42</v>
      </c>
      <c r="M3" s="2" t="s">
        <v>23</v>
      </c>
      <c r="N3" s="2" t="s">
        <v>0</v>
      </c>
      <c r="O3" s="2" t="s">
        <v>1</v>
      </c>
      <c r="P3" s="2" t="s">
        <v>2</v>
      </c>
      <c r="Q3" s="2" t="s">
        <v>3</v>
      </c>
      <c r="R3" s="2" t="s">
        <v>4</v>
      </c>
      <c r="S3" s="2" t="s">
        <v>5</v>
      </c>
      <c r="T3" s="2" t="s">
        <v>6</v>
      </c>
      <c r="U3" s="6"/>
      <c r="V3" s="2" t="s">
        <v>42</v>
      </c>
      <c r="W3" s="2" t="s">
        <v>23</v>
      </c>
      <c r="X3" s="2" t="s">
        <v>0</v>
      </c>
      <c r="Y3" s="2" t="s">
        <v>1</v>
      </c>
      <c r="Z3" s="2" t="s">
        <v>2</v>
      </c>
      <c r="AA3" s="2" t="s">
        <v>3</v>
      </c>
      <c r="AB3" s="2" t="s">
        <v>4</v>
      </c>
      <c r="AC3" s="2" t="s">
        <v>5</v>
      </c>
      <c r="AD3" s="2" t="s">
        <v>6</v>
      </c>
    </row>
    <row r="4" spans="2:30" ht="15.75" thickTop="1" x14ac:dyDescent="0.25">
      <c r="B4" s="6">
        <v>2000</v>
      </c>
      <c r="C4" s="6">
        <v>4</v>
      </c>
      <c r="D4" s="13">
        <f>N4-X4</f>
        <v>3262.8999999999996</v>
      </c>
      <c r="E4" s="114">
        <f t="shared" ref="E4:J4" si="0">O4-Y4</f>
        <v>40352.800000000003</v>
      </c>
      <c r="F4" s="114">
        <f t="shared" si="0"/>
        <v>22468.480360842554</v>
      </c>
      <c r="G4" s="114">
        <f t="shared" si="0"/>
        <v>3098.4903424959571</v>
      </c>
      <c r="H4" s="114">
        <f t="shared" si="0"/>
        <v>33566.063190879475</v>
      </c>
      <c r="I4" s="114">
        <f t="shared" si="0"/>
        <v>86526</v>
      </c>
      <c r="J4" s="114">
        <f t="shared" si="0"/>
        <v>99911.949589999975</v>
      </c>
      <c r="K4" s="114"/>
      <c r="L4" s="6">
        <v>2000</v>
      </c>
      <c r="M4" s="6">
        <v>4</v>
      </c>
      <c r="N4" s="800">
        <v>3262.8999999999996</v>
      </c>
      <c r="O4" s="833">
        <v>40352.800000000003</v>
      </c>
      <c r="P4" s="866">
        <v>23519.066809120526</v>
      </c>
      <c r="Q4" s="918">
        <v>3139.6999999999994</v>
      </c>
      <c r="R4" s="886">
        <v>33566.063190879475</v>
      </c>
      <c r="S4" s="949">
        <v>86526</v>
      </c>
      <c r="T4" s="983">
        <v>99911.949589999975</v>
      </c>
      <c r="U4" s="114"/>
      <c r="V4" s="25">
        <v>2000</v>
      </c>
      <c r="W4" s="72">
        <v>4</v>
      </c>
      <c r="X4" s="72">
        <v>0</v>
      </c>
      <c r="Y4" s="72">
        <v>0</v>
      </c>
      <c r="Z4" s="72">
        <v>1050.5864482779725</v>
      </c>
      <c r="AA4" s="72">
        <v>41.209657504042298</v>
      </c>
      <c r="AB4" s="72">
        <v>0</v>
      </c>
      <c r="AC4" s="72">
        <v>0</v>
      </c>
      <c r="AD4" s="72">
        <v>0</v>
      </c>
    </row>
    <row r="5" spans="2:30" x14ac:dyDescent="0.25">
      <c r="B5" s="6">
        <v>2000</v>
      </c>
      <c r="C5" s="6">
        <v>5</v>
      </c>
      <c r="D5" s="114">
        <f>N5-X5</f>
        <v>11038.3</v>
      </c>
      <c r="E5" s="114">
        <f t="shared" ref="E5" si="1">O5-Y5</f>
        <v>84038.300000000032</v>
      </c>
      <c r="F5" s="114">
        <f t="shared" ref="F5" si="2">P5-Z5</f>
        <v>47048.770860752222</v>
      </c>
      <c r="G5" s="114">
        <f t="shared" ref="G5" si="3">Q5-AA5</f>
        <v>12157.911318535944</v>
      </c>
      <c r="H5" s="114">
        <f t="shared" ref="H5" si="4">R5-AB5</f>
        <v>70173.832177513425</v>
      </c>
      <c r="I5" s="114">
        <f t="shared" ref="I5" si="5">S5-AC5</f>
        <v>174221</v>
      </c>
      <c r="J5" s="114">
        <f t="shared" ref="J5" si="6">T5-AD5</f>
        <v>188844.57212500001</v>
      </c>
      <c r="K5" s="114"/>
      <c r="L5" s="6">
        <v>2000</v>
      </c>
      <c r="M5" s="6">
        <v>5</v>
      </c>
      <c r="N5" s="800">
        <v>11038.3</v>
      </c>
      <c r="O5" s="833">
        <v>84038.300000000032</v>
      </c>
      <c r="P5" s="867">
        <v>49169.395822486578</v>
      </c>
      <c r="Q5" s="919">
        <v>12319.600000000004</v>
      </c>
      <c r="R5" s="886">
        <v>70173.832177513425</v>
      </c>
      <c r="S5" s="949">
        <v>174221</v>
      </c>
      <c r="T5" s="983">
        <v>188844.57212500001</v>
      </c>
      <c r="U5" s="114"/>
      <c r="V5" s="25">
        <v>2000</v>
      </c>
      <c r="W5" s="72">
        <v>5</v>
      </c>
      <c r="X5" s="72">
        <v>0</v>
      </c>
      <c r="Y5" s="72">
        <v>0</v>
      </c>
      <c r="Z5" s="72">
        <v>2120.6249617343565</v>
      </c>
      <c r="AA5" s="72">
        <v>161.68868146406021</v>
      </c>
      <c r="AB5" s="72">
        <v>0</v>
      </c>
      <c r="AC5" s="72">
        <v>0</v>
      </c>
      <c r="AD5" s="72">
        <v>0</v>
      </c>
    </row>
    <row r="6" spans="2:30" x14ac:dyDescent="0.25">
      <c r="B6" s="6">
        <v>2000</v>
      </c>
      <c r="C6" s="6">
        <v>6</v>
      </c>
      <c r="D6" s="114">
        <f t="shared" ref="D6:D66" si="7">N6-X6</f>
        <v>15492.900000000001</v>
      </c>
      <c r="E6" s="114">
        <f t="shared" ref="E6:E66" si="8">O6-Y6</f>
        <v>92008.400000000038</v>
      </c>
      <c r="F6" s="114">
        <f t="shared" ref="F6:F66" si="9">P6-Z6</f>
        <v>58077.262426386224</v>
      </c>
      <c r="G6" s="114">
        <f t="shared" ref="G6:G66" si="10">Q6-AA6</f>
        <v>15538.252961928556</v>
      </c>
      <c r="H6" s="114">
        <f t="shared" ref="H6:H66" si="11">R6-AB6</f>
        <v>86623.3024778666</v>
      </c>
      <c r="I6" s="114">
        <f t="shared" ref="I6:I66" si="12">S6-AC6</f>
        <v>208036</v>
      </c>
      <c r="J6" s="114">
        <f t="shared" ref="J6:J66" si="13">T6-AD6</f>
        <v>210239.75355500006</v>
      </c>
      <c r="K6" s="114"/>
      <c r="L6" s="6">
        <v>2000</v>
      </c>
      <c r="M6" s="6">
        <v>6</v>
      </c>
      <c r="N6" s="800">
        <v>15492.900000000001</v>
      </c>
      <c r="O6" s="833">
        <v>92008.400000000038</v>
      </c>
      <c r="P6" s="867">
        <v>60695.209522133417</v>
      </c>
      <c r="Q6" s="919">
        <v>15744.899999999996</v>
      </c>
      <c r="R6" s="886">
        <v>86623.3024778666</v>
      </c>
      <c r="S6" s="949">
        <v>208036</v>
      </c>
      <c r="T6" s="983">
        <v>210239.75355500006</v>
      </c>
      <c r="U6" s="114"/>
      <c r="V6" s="25">
        <v>2000</v>
      </c>
      <c r="W6" s="72">
        <v>6</v>
      </c>
      <c r="X6" s="72">
        <v>0</v>
      </c>
      <c r="Y6" s="72">
        <v>0</v>
      </c>
      <c r="Z6" s="72">
        <v>2617.9470957471931</v>
      </c>
      <c r="AA6" s="72">
        <v>206.64703807143997</v>
      </c>
      <c r="AB6" s="72">
        <v>0</v>
      </c>
      <c r="AC6" s="72">
        <v>0</v>
      </c>
      <c r="AD6" s="72">
        <v>0</v>
      </c>
    </row>
    <row r="7" spans="2:30" x14ac:dyDescent="0.25">
      <c r="B7" s="6">
        <v>2000</v>
      </c>
      <c r="C7" s="6">
        <v>7</v>
      </c>
      <c r="D7" s="114">
        <f t="shared" si="7"/>
        <v>14699.699999999999</v>
      </c>
      <c r="E7" s="114">
        <f t="shared" si="8"/>
        <v>94750.799999999974</v>
      </c>
      <c r="F7" s="114">
        <f t="shared" si="9"/>
        <v>54663.394999320844</v>
      </c>
      <c r="G7" s="114">
        <f t="shared" si="10"/>
        <v>16043.436542701746</v>
      </c>
      <c r="H7" s="114">
        <f t="shared" si="11"/>
        <v>81475.262070481549</v>
      </c>
      <c r="I7" s="114">
        <f t="shared" si="12"/>
        <v>226420</v>
      </c>
      <c r="J7" s="114">
        <f t="shared" si="13"/>
        <v>223465.75139000002</v>
      </c>
      <c r="K7" s="114"/>
      <c r="L7" s="6">
        <v>2000</v>
      </c>
      <c r="M7" s="6">
        <v>7</v>
      </c>
      <c r="N7" s="800">
        <v>14699.699999999999</v>
      </c>
      <c r="O7" s="833">
        <v>94750.799999999974</v>
      </c>
      <c r="P7" s="867">
        <v>57088.080929518481</v>
      </c>
      <c r="Q7" s="919">
        <v>16256.799999999997</v>
      </c>
      <c r="R7" s="886">
        <v>81475.262070481549</v>
      </c>
      <c r="S7" s="949">
        <v>226420</v>
      </c>
      <c r="T7" s="983">
        <v>223465.75139000002</v>
      </c>
      <c r="U7" s="114"/>
      <c r="V7" s="25">
        <v>2000</v>
      </c>
      <c r="W7" s="72">
        <v>7</v>
      </c>
      <c r="X7" s="72">
        <v>0</v>
      </c>
      <c r="Y7" s="72">
        <v>0</v>
      </c>
      <c r="Z7" s="72">
        <v>2424.6859301976365</v>
      </c>
      <c r="AA7" s="72">
        <v>213.36345729825189</v>
      </c>
      <c r="AB7" s="72">
        <v>0</v>
      </c>
      <c r="AC7" s="72">
        <v>0</v>
      </c>
      <c r="AD7" s="72">
        <v>0</v>
      </c>
    </row>
    <row r="8" spans="2:30" x14ac:dyDescent="0.25">
      <c r="B8" s="6">
        <v>2000</v>
      </c>
      <c r="C8" s="6">
        <v>8</v>
      </c>
      <c r="D8" s="114">
        <f t="shared" si="7"/>
        <v>11147.199999999997</v>
      </c>
      <c r="E8" s="114">
        <f t="shared" si="8"/>
        <v>86887.500000000015</v>
      </c>
      <c r="F8" s="114">
        <f t="shared" si="9"/>
        <v>46437.35633163189</v>
      </c>
      <c r="G8" s="114">
        <f t="shared" si="10"/>
        <v>12095.544362781129</v>
      </c>
      <c r="H8" s="114">
        <f t="shared" si="11"/>
        <v>69212.802432229044</v>
      </c>
      <c r="I8" s="114">
        <f t="shared" si="12"/>
        <v>201657</v>
      </c>
      <c r="J8" s="114">
        <f t="shared" si="13"/>
        <v>211753.77894000002</v>
      </c>
      <c r="K8" s="114"/>
      <c r="L8" s="6">
        <v>2000</v>
      </c>
      <c r="M8" s="6">
        <v>8</v>
      </c>
      <c r="N8" s="800">
        <v>11147.199999999997</v>
      </c>
      <c r="O8" s="833">
        <v>86887.500000000015</v>
      </c>
      <c r="P8" s="867">
        <v>48496.021567770978</v>
      </c>
      <c r="Q8" s="919">
        <v>12256.400000000003</v>
      </c>
      <c r="R8" s="886">
        <v>69212.802432229044</v>
      </c>
      <c r="S8" s="949">
        <v>201657</v>
      </c>
      <c r="T8" s="983">
        <v>211753.77894000002</v>
      </c>
      <c r="U8" s="114"/>
      <c r="V8" s="25">
        <v>2000</v>
      </c>
      <c r="W8" s="72">
        <v>8</v>
      </c>
      <c r="X8" s="72">
        <v>0</v>
      </c>
      <c r="Y8" s="72">
        <v>0</v>
      </c>
      <c r="Z8" s="72">
        <v>2058.6652361390879</v>
      </c>
      <c r="AA8" s="72">
        <v>160.85563721887411</v>
      </c>
      <c r="AB8" s="72">
        <v>0</v>
      </c>
      <c r="AC8" s="72">
        <v>0</v>
      </c>
      <c r="AD8" s="72">
        <v>0</v>
      </c>
    </row>
    <row r="9" spans="2:30" x14ac:dyDescent="0.25">
      <c r="B9" s="6">
        <v>2000</v>
      </c>
      <c r="C9" s="6">
        <v>9</v>
      </c>
      <c r="D9" s="114">
        <f t="shared" si="7"/>
        <v>5550.2000000000007</v>
      </c>
      <c r="E9" s="114">
        <f t="shared" si="8"/>
        <v>68596.700000000026</v>
      </c>
      <c r="F9" s="114">
        <f t="shared" si="9"/>
        <v>28808.728441316063</v>
      </c>
      <c r="G9" s="114">
        <f t="shared" si="10"/>
        <v>5652.9177568719706</v>
      </c>
      <c r="H9" s="114">
        <f t="shared" si="11"/>
        <v>42927.939119760274</v>
      </c>
      <c r="I9" s="114">
        <f t="shared" si="12"/>
        <v>146589</v>
      </c>
      <c r="J9" s="114">
        <f t="shared" si="13"/>
        <v>152819.94759999998</v>
      </c>
      <c r="K9" s="114"/>
      <c r="L9" s="6">
        <v>2000</v>
      </c>
      <c r="M9" s="6">
        <v>9</v>
      </c>
      <c r="N9" s="800">
        <v>5550.2000000000007</v>
      </c>
      <c r="O9" s="833">
        <v>68596.700000000026</v>
      </c>
      <c r="P9" s="867">
        <v>30078.745380239725</v>
      </c>
      <c r="Q9" s="919">
        <v>5728.1000000000022</v>
      </c>
      <c r="R9" s="886">
        <v>42927.939119760274</v>
      </c>
      <c r="S9" s="949">
        <v>146589</v>
      </c>
      <c r="T9" s="983">
        <v>152819.94759999998</v>
      </c>
      <c r="U9" s="114"/>
      <c r="V9" s="25">
        <v>2000</v>
      </c>
      <c r="W9" s="72">
        <v>9</v>
      </c>
      <c r="X9" s="72">
        <v>0</v>
      </c>
      <c r="Y9" s="72">
        <v>0</v>
      </c>
      <c r="Z9" s="72">
        <v>1270.0169389236617</v>
      </c>
      <c r="AA9" s="72">
        <v>75.182243128031587</v>
      </c>
      <c r="AB9" s="72">
        <v>0</v>
      </c>
      <c r="AC9" s="72">
        <v>0</v>
      </c>
      <c r="AD9" s="72">
        <v>0</v>
      </c>
    </row>
    <row r="10" spans="2:30" x14ac:dyDescent="0.25">
      <c r="B10" s="8">
        <v>2000</v>
      </c>
      <c r="C10" s="8">
        <v>10</v>
      </c>
      <c r="D10" s="15">
        <f t="shared" si="7"/>
        <v>1432</v>
      </c>
      <c r="E10" s="15">
        <f t="shared" si="8"/>
        <v>46345.199999999983</v>
      </c>
      <c r="F10" s="15">
        <f t="shared" si="9"/>
        <v>11149.243285444481</v>
      </c>
      <c r="G10" s="15">
        <f t="shared" si="10"/>
        <v>1996.2467146846977</v>
      </c>
      <c r="H10" s="15">
        <f t="shared" si="11"/>
        <v>16564.933825575448</v>
      </c>
      <c r="I10" s="15">
        <f t="shared" si="12"/>
        <v>75769</v>
      </c>
      <c r="J10" s="15">
        <f t="shared" si="13"/>
        <v>73415.721870000008</v>
      </c>
      <c r="K10" s="114"/>
      <c r="L10" s="8">
        <v>2000</v>
      </c>
      <c r="M10" s="8">
        <v>10</v>
      </c>
      <c r="N10" s="801">
        <v>1432</v>
      </c>
      <c r="O10" s="834">
        <v>46345.199999999983</v>
      </c>
      <c r="P10" s="884">
        <v>11606.716674424559</v>
      </c>
      <c r="Q10" s="922">
        <v>2022.8</v>
      </c>
      <c r="R10" s="887">
        <v>16564.933825575448</v>
      </c>
      <c r="S10" s="950">
        <v>75769</v>
      </c>
      <c r="T10" s="984">
        <v>73415.721870000008</v>
      </c>
      <c r="U10" s="114"/>
      <c r="V10" s="23">
        <v>2000</v>
      </c>
      <c r="W10" s="91">
        <v>10</v>
      </c>
      <c r="X10" s="91">
        <v>0</v>
      </c>
      <c r="Y10" s="91">
        <v>0</v>
      </c>
      <c r="Z10" s="91">
        <v>457.47338898007729</v>
      </c>
      <c r="AA10" s="91">
        <v>26.553285315302219</v>
      </c>
      <c r="AB10" s="91">
        <v>0</v>
      </c>
      <c r="AC10" s="91">
        <v>0</v>
      </c>
      <c r="AD10" s="91">
        <v>0</v>
      </c>
    </row>
    <row r="11" spans="2:30" x14ac:dyDescent="0.25">
      <c r="B11" s="6">
        <v>2001</v>
      </c>
      <c r="C11" s="6">
        <v>4</v>
      </c>
      <c r="D11" s="114">
        <f t="shared" si="7"/>
        <v>1510.6</v>
      </c>
      <c r="E11" s="114">
        <f t="shared" si="8"/>
        <v>38026.799999999996</v>
      </c>
      <c r="F11" s="114">
        <f t="shared" si="9"/>
        <v>14114.037127876045</v>
      </c>
      <c r="G11" s="114">
        <f t="shared" si="10"/>
        <v>1035.2866176301779</v>
      </c>
      <c r="H11" s="114">
        <f t="shared" si="11"/>
        <v>23126.175372123958</v>
      </c>
      <c r="I11" s="114">
        <f t="shared" si="12"/>
        <v>77718</v>
      </c>
      <c r="J11" s="114">
        <f t="shared" si="13"/>
        <v>69771.59599999999</v>
      </c>
      <c r="K11" s="114"/>
      <c r="L11" s="6">
        <v>2001</v>
      </c>
      <c r="M11" s="6">
        <v>4</v>
      </c>
      <c r="N11" s="802">
        <v>1510.6</v>
      </c>
      <c r="O11" s="835">
        <v>38026.799999999996</v>
      </c>
      <c r="P11" s="885">
        <v>14114.037127876045</v>
      </c>
      <c r="Q11" s="923">
        <v>1245.6000000000001</v>
      </c>
      <c r="R11" s="888">
        <v>23126.175372123958</v>
      </c>
      <c r="S11" s="951">
        <v>77718</v>
      </c>
      <c r="T11" s="985">
        <v>69771.59599999999</v>
      </c>
      <c r="U11" s="114"/>
      <c r="V11" s="25">
        <v>2001</v>
      </c>
      <c r="W11" s="72">
        <v>4</v>
      </c>
      <c r="X11" s="72">
        <v>0</v>
      </c>
      <c r="Y11" s="72">
        <v>0</v>
      </c>
      <c r="Z11" s="72">
        <v>0</v>
      </c>
      <c r="AA11" s="72">
        <v>210.31338236982219</v>
      </c>
      <c r="AB11" s="72">
        <v>0</v>
      </c>
      <c r="AC11" s="72">
        <v>0</v>
      </c>
      <c r="AD11" s="72">
        <v>0</v>
      </c>
    </row>
    <row r="12" spans="2:30" x14ac:dyDescent="0.25">
      <c r="B12" s="6">
        <v>2001</v>
      </c>
      <c r="C12" s="6">
        <v>5</v>
      </c>
      <c r="D12" s="114">
        <f t="shared" si="7"/>
        <v>11125.199999999997</v>
      </c>
      <c r="E12" s="114">
        <f t="shared" si="8"/>
        <v>78057.099999999991</v>
      </c>
      <c r="F12" s="114">
        <f t="shared" si="9"/>
        <v>46331.629095353208</v>
      </c>
      <c r="G12" s="114">
        <f t="shared" si="10"/>
        <v>10922.327773566765</v>
      </c>
      <c r="H12" s="114">
        <f t="shared" si="11"/>
        <v>75915.442904646785</v>
      </c>
      <c r="I12" s="114">
        <f t="shared" si="12"/>
        <v>172008</v>
      </c>
      <c r="J12" s="114">
        <f t="shared" si="13"/>
        <v>187464.552</v>
      </c>
      <c r="K12" s="114"/>
      <c r="L12" s="6">
        <v>2001</v>
      </c>
      <c r="M12" s="6">
        <v>5</v>
      </c>
      <c r="N12" s="802">
        <v>11125.199999999997</v>
      </c>
      <c r="O12" s="835">
        <v>78057.099999999991</v>
      </c>
      <c r="P12" s="868">
        <v>46331.629095353208</v>
      </c>
      <c r="Q12" s="920">
        <v>13141</v>
      </c>
      <c r="R12" s="888">
        <v>75915.442904646785</v>
      </c>
      <c r="S12" s="951">
        <v>172008</v>
      </c>
      <c r="T12" s="985">
        <v>187464.552</v>
      </c>
      <c r="U12" s="114"/>
      <c r="V12" s="25">
        <v>2001</v>
      </c>
      <c r="W12" s="72">
        <v>5</v>
      </c>
      <c r="X12" s="72">
        <v>0</v>
      </c>
      <c r="Y12" s="72">
        <v>0</v>
      </c>
      <c r="Z12" s="72">
        <v>0</v>
      </c>
      <c r="AA12" s="72">
        <v>2218.6722264332348</v>
      </c>
      <c r="AB12" s="72">
        <v>0</v>
      </c>
      <c r="AC12" s="72">
        <v>0</v>
      </c>
      <c r="AD12" s="72">
        <v>0</v>
      </c>
    </row>
    <row r="13" spans="2:30" x14ac:dyDescent="0.25">
      <c r="B13" s="6">
        <v>2001</v>
      </c>
      <c r="C13" s="6">
        <v>6</v>
      </c>
      <c r="D13" s="114">
        <f t="shared" si="7"/>
        <v>15156.400000000001</v>
      </c>
      <c r="E13" s="114">
        <f t="shared" si="8"/>
        <v>81486.899999999994</v>
      </c>
      <c r="F13" s="114">
        <f t="shared" si="9"/>
        <v>50551.932926825713</v>
      </c>
      <c r="G13" s="114">
        <f t="shared" si="10"/>
        <v>12569.668746516685</v>
      </c>
      <c r="H13" s="114">
        <f t="shared" si="11"/>
        <v>82830.508073174307</v>
      </c>
      <c r="I13" s="114">
        <f t="shared" si="12"/>
        <v>187501</v>
      </c>
      <c r="J13" s="114">
        <f t="shared" si="13"/>
        <v>194087.45850000001</v>
      </c>
      <c r="K13" s="114"/>
      <c r="L13" s="6">
        <v>2001</v>
      </c>
      <c r="M13" s="6">
        <v>6</v>
      </c>
      <c r="N13" s="802">
        <v>15156.400000000001</v>
      </c>
      <c r="O13" s="835">
        <v>81486.899999999994</v>
      </c>
      <c r="P13" s="868">
        <v>50551.932926825713</v>
      </c>
      <c r="Q13" s="920">
        <v>15122.900000000003</v>
      </c>
      <c r="R13" s="888">
        <v>82830.508073174307</v>
      </c>
      <c r="S13" s="951">
        <v>187501</v>
      </c>
      <c r="T13" s="985">
        <v>194087.45850000001</v>
      </c>
      <c r="U13" s="114"/>
      <c r="V13" s="25">
        <v>2001</v>
      </c>
      <c r="W13" s="72">
        <v>6</v>
      </c>
      <c r="X13" s="72">
        <v>0</v>
      </c>
      <c r="Y13" s="72">
        <v>0</v>
      </c>
      <c r="Z13" s="72">
        <v>0</v>
      </c>
      <c r="AA13" s="72">
        <v>2553.2312534833181</v>
      </c>
      <c r="AB13" s="72">
        <v>0</v>
      </c>
      <c r="AC13" s="72">
        <v>0</v>
      </c>
      <c r="AD13" s="72">
        <v>0</v>
      </c>
    </row>
    <row r="14" spans="2:30" x14ac:dyDescent="0.25">
      <c r="B14" s="6">
        <v>2001</v>
      </c>
      <c r="C14" s="6">
        <v>7</v>
      </c>
      <c r="D14" s="114">
        <f t="shared" si="7"/>
        <v>14791.200000000003</v>
      </c>
      <c r="E14" s="114">
        <f t="shared" si="8"/>
        <v>82220.000000000015</v>
      </c>
      <c r="F14" s="114">
        <f t="shared" si="9"/>
        <v>44215.4632090698</v>
      </c>
      <c r="G14" s="114">
        <f t="shared" si="10"/>
        <v>12229.856894236722</v>
      </c>
      <c r="H14" s="114">
        <f t="shared" si="11"/>
        <v>72448.056290930253</v>
      </c>
      <c r="I14" s="114">
        <f t="shared" si="12"/>
        <v>197730</v>
      </c>
      <c r="J14" s="114">
        <f t="shared" si="13"/>
        <v>187869.18600000005</v>
      </c>
      <c r="K14" s="114"/>
      <c r="L14" s="6">
        <v>2001</v>
      </c>
      <c r="M14" s="6">
        <v>7</v>
      </c>
      <c r="N14" s="802">
        <v>14791.200000000003</v>
      </c>
      <c r="O14" s="835">
        <v>82220.000000000015</v>
      </c>
      <c r="P14" s="868">
        <v>44215.4632090698</v>
      </c>
      <c r="Q14" s="920">
        <v>14714.100000000002</v>
      </c>
      <c r="R14" s="888">
        <v>72448.056290930253</v>
      </c>
      <c r="S14" s="951">
        <v>197730</v>
      </c>
      <c r="T14" s="985">
        <v>187869.18600000005</v>
      </c>
      <c r="U14" s="114"/>
      <c r="V14" s="25">
        <v>2001</v>
      </c>
      <c r="W14" s="72">
        <v>7</v>
      </c>
      <c r="X14" s="72">
        <v>0</v>
      </c>
      <c r="Y14" s="72">
        <v>0</v>
      </c>
      <c r="Z14" s="72">
        <v>0</v>
      </c>
      <c r="AA14" s="72">
        <v>2484.2431057632803</v>
      </c>
      <c r="AB14" s="72">
        <v>0</v>
      </c>
      <c r="AC14" s="72">
        <v>0</v>
      </c>
      <c r="AD14" s="72">
        <v>0</v>
      </c>
    </row>
    <row r="15" spans="2:30" x14ac:dyDescent="0.25">
      <c r="B15" s="6">
        <v>2001</v>
      </c>
      <c r="C15" s="6">
        <v>8</v>
      </c>
      <c r="D15" s="114">
        <f t="shared" si="7"/>
        <v>11944.100000000002</v>
      </c>
      <c r="E15" s="114">
        <f t="shared" si="8"/>
        <v>77737.8</v>
      </c>
      <c r="F15" s="114">
        <f t="shared" si="9"/>
        <v>38299.971429615376</v>
      </c>
      <c r="G15" s="114">
        <f t="shared" si="10"/>
        <v>10243.873460377663</v>
      </c>
      <c r="H15" s="114">
        <f t="shared" si="11"/>
        <v>62755.386570384646</v>
      </c>
      <c r="I15" s="114">
        <f t="shared" si="12"/>
        <v>189748</v>
      </c>
      <c r="J15" s="114">
        <f t="shared" si="13"/>
        <v>174234.60699999993</v>
      </c>
      <c r="K15" s="114"/>
      <c r="L15" s="6">
        <v>2001</v>
      </c>
      <c r="M15" s="6">
        <v>8</v>
      </c>
      <c r="N15" s="802">
        <v>11944.100000000002</v>
      </c>
      <c r="O15" s="835">
        <v>77737.8</v>
      </c>
      <c r="P15" s="868">
        <v>38299.971429615376</v>
      </c>
      <c r="Q15" s="920">
        <v>12324.700000000003</v>
      </c>
      <c r="R15" s="888">
        <v>62755.386570384646</v>
      </c>
      <c r="S15" s="951">
        <v>189748</v>
      </c>
      <c r="T15" s="985">
        <v>174234.60699999993</v>
      </c>
      <c r="U15" s="114"/>
      <c r="V15" s="25">
        <v>2001</v>
      </c>
      <c r="W15" s="72">
        <v>8</v>
      </c>
      <c r="X15" s="72">
        <v>0</v>
      </c>
      <c r="Y15" s="72">
        <v>0</v>
      </c>
      <c r="Z15" s="72">
        <v>0</v>
      </c>
      <c r="AA15" s="72">
        <v>2080.8265396223396</v>
      </c>
      <c r="AB15" s="72">
        <v>0</v>
      </c>
      <c r="AC15" s="72">
        <v>0</v>
      </c>
      <c r="AD15" s="72">
        <v>0</v>
      </c>
    </row>
    <row r="16" spans="2:30" x14ac:dyDescent="0.25">
      <c r="B16" s="6">
        <v>2001</v>
      </c>
      <c r="C16" s="6">
        <v>9</v>
      </c>
      <c r="D16" s="114">
        <f t="shared" si="7"/>
        <v>6504.0999999999995</v>
      </c>
      <c r="E16" s="114">
        <f t="shared" si="8"/>
        <v>56021.599999999999</v>
      </c>
      <c r="F16" s="114">
        <f t="shared" si="9"/>
        <v>23645.428698812953</v>
      </c>
      <c r="G16" s="114">
        <f t="shared" si="10"/>
        <v>5011.0334634182072</v>
      </c>
      <c r="H16" s="114">
        <f t="shared" si="11"/>
        <v>38743.580301187067</v>
      </c>
      <c r="I16" s="114">
        <f t="shared" si="12"/>
        <v>108643</v>
      </c>
      <c r="J16" s="114">
        <f t="shared" si="13"/>
        <v>140154.10999999996</v>
      </c>
      <c r="K16" s="114"/>
      <c r="L16" s="6">
        <v>2001</v>
      </c>
      <c r="M16" s="6">
        <v>9</v>
      </c>
      <c r="N16" s="802">
        <v>6504.0999999999995</v>
      </c>
      <c r="O16" s="835">
        <v>56021.599999999999</v>
      </c>
      <c r="P16" s="868">
        <v>23645.428698812953</v>
      </c>
      <c r="Q16" s="920">
        <v>6028.9000000000005</v>
      </c>
      <c r="R16" s="888">
        <v>38743.580301187067</v>
      </c>
      <c r="S16" s="951">
        <v>108643</v>
      </c>
      <c r="T16" s="985">
        <v>140154.10999999996</v>
      </c>
      <c r="U16" s="114"/>
      <c r="V16" s="25">
        <v>2001</v>
      </c>
      <c r="W16" s="72">
        <v>9</v>
      </c>
      <c r="X16" s="72">
        <v>0</v>
      </c>
      <c r="Y16" s="72">
        <v>0</v>
      </c>
      <c r="Z16" s="72">
        <v>0</v>
      </c>
      <c r="AA16" s="72">
        <v>1017.8665365817933</v>
      </c>
      <c r="AB16" s="72">
        <v>0</v>
      </c>
      <c r="AC16" s="72">
        <v>0</v>
      </c>
      <c r="AD16" s="72">
        <v>0</v>
      </c>
    </row>
    <row r="17" spans="2:30" x14ac:dyDescent="0.25">
      <c r="B17" s="8">
        <v>2001</v>
      </c>
      <c r="C17" s="8">
        <v>10</v>
      </c>
      <c r="D17" s="15">
        <f t="shared" si="7"/>
        <v>2197.6999999999998</v>
      </c>
      <c r="E17" s="15">
        <f t="shared" si="8"/>
        <v>2426.4</v>
      </c>
      <c r="F17" s="15">
        <f t="shared" si="9"/>
        <v>8239.8913959333859</v>
      </c>
      <c r="G17" s="15">
        <f t="shared" si="10"/>
        <v>1560.2530442537845</v>
      </c>
      <c r="H17" s="15">
        <f t="shared" si="11"/>
        <v>13501.252104066616</v>
      </c>
      <c r="I17" s="15">
        <f t="shared" si="12"/>
        <v>46341</v>
      </c>
      <c r="J17" s="15">
        <f t="shared" si="13"/>
        <v>58620.358999999997</v>
      </c>
      <c r="K17" s="114"/>
      <c r="L17" s="8">
        <v>2001</v>
      </c>
      <c r="M17" s="8">
        <v>10</v>
      </c>
      <c r="N17" s="803">
        <v>2197.6999999999998</v>
      </c>
      <c r="O17" s="836">
        <v>2426.4</v>
      </c>
      <c r="P17" s="884">
        <v>8239.8913959333859</v>
      </c>
      <c r="Q17" s="922">
        <v>1877.2</v>
      </c>
      <c r="R17" s="889">
        <v>13501.252104066616</v>
      </c>
      <c r="S17" s="952">
        <v>46341</v>
      </c>
      <c r="T17" s="986">
        <v>58620.358999999997</v>
      </c>
      <c r="U17" s="114"/>
      <c r="V17" s="23">
        <v>2001</v>
      </c>
      <c r="W17" s="91">
        <v>10</v>
      </c>
      <c r="X17" s="91">
        <v>0</v>
      </c>
      <c r="Y17" s="91">
        <v>0</v>
      </c>
      <c r="Z17" s="91">
        <v>0</v>
      </c>
      <c r="AA17" s="91">
        <v>316.94695574621551</v>
      </c>
      <c r="AB17" s="91">
        <v>0</v>
      </c>
      <c r="AC17" s="91">
        <v>0</v>
      </c>
      <c r="AD17" s="91">
        <v>0</v>
      </c>
    </row>
    <row r="18" spans="2:30" x14ac:dyDescent="0.25">
      <c r="B18" s="6">
        <v>2002</v>
      </c>
      <c r="C18" s="6">
        <v>4</v>
      </c>
      <c r="D18" s="114">
        <f t="shared" si="7"/>
        <v>402.59999999999997</v>
      </c>
      <c r="E18" s="114">
        <f t="shared" si="8"/>
        <v>7197</v>
      </c>
      <c r="F18" s="114">
        <f t="shared" si="9"/>
        <v>10311.59499505257</v>
      </c>
      <c r="G18" s="114">
        <f t="shared" si="10"/>
        <v>604.12284085256192</v>
      </c>
      <c r="H18" s="114">
        <f t="shared" si="11"/>
        <v>15727.793004947429</v>
      </c>
      <c r="I18" s="114">
        <f t="shared" si="12"/>
        <v>34777</v>
      </c>
      <c r="J18" s="114">
        <f t="shared" si="13"/>
        <v>39307.019500000002</v>
      </c>
      <c r="K18" s="114"/>
      <c r="L18" s="6">
        <v>2002</v>
      </c>
      <c r="M18" s="6">
        <v>4</v>
      </c>
      <c r="N18" s="804">
        <v>402.59999999999997</v>
      </c>
      <c r="O18" s="837">
        <v>7197</v>
      </c>
      <c r="P18" s="885">
        <v>10311.59499505257</v>
      </c>
      <c r="Q18" s="923">
        <v>622.9</v>
      </c>
      <c r="R18" s="890">
        <v>15727.793004947429</v>
      </c>
      <c r="S18" s="953">
        <v>34777</v>
      </c>
      <c r="T18" s="987">
        <v>39307.019500000002</v>
      </c>
      <c r="U18" s="114"/>
      <c r="V18" s="25">
        <v>2002</v>
      </c>
      <c r="W18" s="72">
        <v>4</v>
      </c>
      <c r="X18" s="72">
        <v>0</v>
      </c>
      <c r="Y18" s="72">
        <v>0</v>
      </c>
      <c r="Z18" s="72">
        <v>0</v>
      </c>
      <c r="AA18" s="72">
        <v>18.777159147438056</v>
      </c>
      <c r="AB18" s="72">
        <v>0</v>
      </c>
      <c r="AC18" s="72">
        <v>0</v>
      </c>
      <c r="AD18" s="72">
        <v>0</v>
      </c>
    </row>
    <row r="19" spans="2:30" x14ac:dyDescent="0.25">
      <c r="B19" s="6">
        <v>2002</v>
      </c>
      <c r="C19" s="6">
        <v>5</v>
      </c>
      <c r="D19" s="114">
        <f t="shared" si="7"/>
        <v>8612.5</v>
      </c>
      <c r="E19" s="114">
        <f t="shared" si="8"/>
        <v>71013.2</v>
      </c>
      <c r="F19" s="114">
        <f t="shared" si="9"/>
        <v>38745.456879642988</v>
      </c>
      <c r="G19" s="114">
        <f t="shared" si="10"/>
        <v>10145.515486166913</v>
      </c>
      <c r="H19" s="114">
        <f t="shared" si="11"/>
        <v>59096.631120357015</v>
      </c>
      <c r="I19" s="114">
        <f t="shared" si="12"/>
        <v>149402</v>
      </c>
      <c r="J19" s="114">
        <f t="shared" si="13"/>
        <v>171130.42950000003</v>
      </c>
      <c r="K19" s="114"/>
      <c r="L19" s="6">
        <v>2002</v>
      </c>
      <c r="M19" s="6">
        <v>5</v>
      </c>
      <c r="N19" s="804">
        <v>8612.5</v>
      </c>
      <c r="O19" s="837">
        <v>71013.2</v>
      </c>
      <c r="P19" s="869">
        <v>38745.456879642988</v>
      </c>
      <c r="Q19" s="921">
        <v>10460.899999999998</v>
      </c>
      <c r="R19" s="890">
        <v>59096.631120357015</v>
      </c>
      <c r="S19" s="953">
        <v>149402</v>
      </c>
      <c r="T19" s="987">
        <v>171130.42950000003</v>
      </c>
      <c r="U19" s="114"/>
      <c r="V19" s="25">
        <v>2002</v>
      </c>
      <c r="W19" s="72">
        <v>5</v>
      </c>
      <c r="X19" s="72">
        <v>0</v>
      </c>
      <c r="Y19" s="72">
        <v>0</v>
      </c>
      <c r="Z19" s="72">
        <v>0</v>
      </c>
      <c r="AA19" s="72">
        <v>315.38451383308529</v>
      </c>
      <c r="AB19" s="72">
        <v>0</v>
      </c>
      <c r="AC19" s="72">
        <v>0</v>
      </c>
      <c r="AD19" s="72">
        <v>0</v>
      </c>
    </row>
    <row r="20" spans="2:30" x14ac:dyDescent="0.25">
      <c r="B20" s="6">
        <v>2002</v>
      </c>
      <c r="C20" s="6">
        <v>6</v>
      </c>
      <c r="D20" s="114">
        <f t="shared" si="7"/>
        <v>13866.499999999998</v>
      </c>
      <c r="E20" s="114">
        <f t="shared" si="8"/>
        <v>78204.5</v>
      </c>
      <c r="F20" s="114">
        <f t="shared" si="9"/>
        <v>49149.736838849756</v>
      </c>
      <c r="G20" s="114">
        <f t="shared" si="10"/>
        <v>13758.211330501663</v>
      </c>
      <c r="H20" s="114">
        <f t="shared" si="11"/>
        <v>74965.792161150224</v>
      </c>
      <c r="I20" s="114">
        <f t="shared" si="12"/>
        <v>178622</v>
      </c>
      <c r="J20" s="114">
        <f t="shared" si="13"/>
        <v>188977.96250000005</v>
      </c>
      <c r="K20" s="114"/>
      <c r="L20" s="6">
        <v>2002</v>
      </c>
      <c r="M20" s="6">
        <v>6</v>
      </c>
      <c r="N20" s="804">
        <v>13866.499999999998</v>
      </c>
      <c r="O20" s="837">
        <v>78204.5</v>
      </c>
      <c r="P20" s="869">
        <v>49149.736838849756</v>
      </c>
      <c r="Q20" s="921">
        <v>14185.899999999998</v>
      </c>
      <c r="R20" s="890">
        <v>74965.792161150224</v>
      </c>
      <c r="S20" s="953">
        <v>178622</v>
      </c>
      <c r="T20" s="987">
        <v>188977.96250000005</v>
      </c>
      <c r="U20" s="114"/>
      <c r="V20" s="25">
        <v>2002</v>
      </c>
      <c r="W20" s="72">
        <v>6</v>
      </c>
      <c r="X20" s="72">
        <v>0</v>
      </c>
      <c r="Y20" s="72">
        <v>0</v>
      </c>
      <c r="Z20" s="72">
        <v>0</v>
      </c>
      <c r="AA20" s="72">
        <v>427.688669498335</v>
      </c>
      <c r="AB20" s="72">
        <v>0</v>
      </c>
      <c r="AC20" s="72">
        <v>0</v>
      </c>
      <c r="AD20" s="72">
        <v>0</v>
      </c>
    </row>
    <row r="21" spans="2:30" x14ac:dyDescent="0.25">
      <c r="B21" s="6">
        <v>2002</v>
      </c>
      <c r="C21" s="6">
        <v>7</v>
      </c>
      <c r="D21" s="114">
        <f t="shared" si="7"/>
        <v>14775.100000000002</v>
      </c>
      <c r="E21" s="114">
        <f t="shared" si="8"/>
        <v>91025.199999999968</v>
      </c>
      <c r="F21" s="114">
        <f t="shared" si="9"/>
        <v>52728.319014158988</v>
      </c>
      <c r="G21" s="114">
        <f t="shared" si="10"/>
        <v>15410.843242260749</v>
      </c>
      <c r="H21" s="114">
        <f t="shared" si="11"/>
        <v>80424.035985841052</v>
      </c>
      <c r="I21" s="114">
        <f t="shared" si="12"/>
        <v>200770</v>
      </c>
      <c r="J21" s="114">
        <f t="shared" si="13"/>
        <v>205746.47150000001</v>
      </c>
      <c r="K21" s="114"/>
      <c r="L21" s="6">
        <v>2002</v>
      </c>
      <c r="M21" s="6">
        <v>7</v>
      </c>
      <c r="N21" s="804">
        <v>14775.100000000002</v>
      </c>
      <c r="O21" s="837">
        <v>91025.199999999968</v>
      </c>
      <c r="P21" s="869">
        <v>52728.319014158988</v>
      </c>
      <c r="Q21" s="921">
        <v>15889.900000000005</v>
      </c>
      <c r="R21" s="890">
        <v>80424.035985841052</v>
      </c>
      <c r="S21" s="953">
        <v>200770</v>
      </c>
      <c r="T21" s="987">
        <v>205746.47150000001</v>
      </c>
      <c r="U21" s="114"/>
      <c r="V21" s="25">
        <v>2002</v>
      </c>
      <c r="W21" s="72">
        <v>7</v>
      </c>
      <c r="X21" s="72">
        <v>0</v>
      </c>
      <c r="Y21" s="72">
        <v>0</v>
      </c>
      <c r="Z21" s="72">
        <v>0</v>
      </c>
      <c r="AA21" s="72">
        <v>479.05675773925577</v>
      </c>
      <c r="AB21" s="72">
        <v>0</v>
      </c>
      <c r="AC21" s="72">
        <v>0</v>
      </c>
      <c r="AD21" s="72">
        <v>0</v>
      </c>
    </row>
    <row r="22" spans="2:30" x14ac:dyDescent="0.25">
      <c r="B22" s="6">
        <v>2002</v>
      </c>
      <c r="C22" s="6">
        <v>8</v>
      </c>
      <c r="D22" s="114">
        <f t="shared" si="7"/>
        <v>11109.5</v>
      </c>
      <c r="E22" s="114">
        <f t="shared" si="8"/>
        <v>80441.399999999951</v>
      </c>
      <c r="F22" s="114">
        <f t="shared" si="9"/>
        <v>42329.537315537629</v>
      </c>
      <c r="G22" s="114">
        <f t="shared" si="10"/>
        <v>12077.376416791032</v>
      </c>
      <c r="H22" s="114">
        <f t="shared" si="11"/>
        <v>64563.261184462353</v>
      </c>
      <c r="I22" s="114">
        <f t="shared" si="12"/>
        <v>187569</v>
      </c>
      <c r="J22" s="114">
        <f t="shared" si="13"/>
        <v>194018.03599999999</v>
      </c>
      <c r="K22" s="114"/>
      <c r="L22" s="6">
        <v>2002</v>
      </c>
      <c r="M22" s="6">
        <v>8</v>
      </c>
      <c r="N22" s="804">
        <v>11109.5</v>
      </c>
      <c r="O22" s="837">
        <v>80441.399999999951</v>
      </c>
      <c r="P22" s="869">
        <v>42329.537315537629</v>
      </c>
      <c r="Q22" s="921">
        <v>12452.800000000001</v>
      </c>
      <c r="R22" s="890">
        <v>64563.261184462353</v>
      </c>
      <c r="S22" s="953">
        <v>187569</v>
      </c>
      <c r="T22" s="987">
        <v>194018.03599999999</v>
      </c>
      <c r="U22" s="114"/>
      <c r="V22" s="25">
        <v>2002</v>
      </c>
      <c r="W22" s="72">
        <v>8</v>
      </c>
      <c r="X22" s="72">
        <v>0</v>
      </c>
      <c r="Y22" s="72">
        <v>0</v>
      </c>
      <c r="Z22" s="72">
        <v>0</v>
      </c>
      <c r="AA22" s="72">
        <v>375.42358320896892</v>
      </c>
      <c r="AB22" s="72">
        <v>0</v>
      </c>
      <c r="AC22" s="72">
        <v>0</v>
      </c>
      <c r="AD22" s="72">
        <v>0</v>
      </c>
    </row>
    <row r="23" spans="2:30" x14ac:dyDescent="0.25">
      <c r="B23" s="6">
        <v>2002</v>
      </c>
      <c r="C23" s="6">
        <v>9</v>
      </c>
      <c r="D23" s="114">
        <f t="shared" si="7"/>
        <v>6579.2999999999993</v>
      </c>
      <c r="E23" s="114">
        <f t="shared" si="8"/>
        <v>65385.9</v>
      </c>
      <c r="F23" s="114">
        <f t="shared" si="9"/>
        <v>27471.666282142261</v>
      </c>
      <c r="G23" s="114">
        <f t="shared" si="10"/>
        <v>6635.1502487276612</v>
      </c>
      <c r="H23" s="114">
        <f t="shared" si="11"/>
        <v>41901.246217857733</v>
      </c>
      <c r="I23" s="114">
        <f t="shared" si="12"/>
        <v>137531</v>
      </c>
      <c r="J23" s="114">
        <f t="shared" si="13"/>
        <v>145842.788</v>
      </c>
      <c r="K23" s="114"/>
      <c r="L23" s="6">
        <v>2002</v>
      </c>
      <c r="M23" s="6">
        <v>9</v>
      </c>
      <c r="N23" s="804">
        <v>6579.2999999999993</v>
      </c>
      <c r="O23" s="837">
        <v>65385.9</v>
      </c>
      <c r="P23" s="869">
        <v>27471.666282142261</v>
      </c>
      <c r="Q23" s="921">
        <v>6841.3999999999987</v>
      </c>
      <c r="R23" s="890">
        <v>41901.246217857733</v>
      </c>
      <c r="S23" s="953">
        <v>137531</v>
      </c>
      <c r="T23" s="987">
        <v>145842.788</v>
      </c>
      <c r="U23" s="114"/>
      <c r="V23" s="25">
        <v>2002</v>
      </c>
      <c r="W23" s="72">
        <v>9</v>
      </c>
      <c r="X23" s="72">
        <v>0</v>
      </c>
      <c r="Y23" s="72">
        <v>0</v>
      </c>
      <c r="Z23" s="72">
        <v>0</v>
      </c>
      <c r="AA23" s="72">
        <v>206.24975127233756</v>
      </c>
      <c r="AB23" s="72">
        <v>0</v>
      </c>
      <c r="AC23" s="72">
        <v>0</v>
      </c>
      <c r="AD23" s="72">
        <v>0</v>
      </c>
    </row>
    <row r="24" spans="2:30" x14ac:dyDescent="0.25">
      <c r="B24" s="8">
        <v>2002</v>
      </c>
      <c r="C24" s="8">
        <v>10</v>
      </c>
      <c r="D24" s="15">
        <f t="shared" si="7"/>
        <v>4008.3</v>
      </c>
      <c r="E24" s="15">
        <f t="shared" si="8"/>
        <v>7386.4</v>
      </c>
      <c r="F24" s="15">
        <f t="shared" si="9"/>
        <v>8524.2675718927494</v>
      </c>
      <c r="G24" s="15">
        <f t="shared" si="10"/>
        <v>1695.9804346994224</v>
      </c>
      <c r="H24" s="15">
        <f t="shared" si="11"/>
        <v>13001.666178107249</v>
      </c>
      <c r="I24" s="15">
        <f t="shared" si="12"/>
        <v>37548</v>
      </c>
      <c r="J24" s="15">
        <f t="shared" si="13"/>
        <v>64069.033500000005</v>
      </c>
      <c r="K24" s="114"/>
      <c r="L24" s="8">
        <v>2002</v>
      </c>
      <c r="M24" s="8">
        <v>10</v>
      </c>
      <c r="N24" s="805">
        <v>4008.3</v>
      </c>
      <c r="O24" s="838">
        <v>7386.4</v>
      </c>
      <c r="P24" s="884">
        <v>8524.2675718927494</v>
      </c>
      <c r="Q24" s="922">
        <v>1748.7000000000003</v>
      </c>
      <c r="R24" s="891">
        <v>13001.666178107249</v>
      </c>
      <c r="S24" s="954">
        <v>37548</v>
      </c>
      <c r="T24" s="988">
        <v>64069.033500000005</v>
      </c>
      <c r="U24" s="114"/>
      <c r="V24" s="23">
        <v>2002</v>
      </c>
      <c r="W24" s="91">
        <v>10</v>
      </c>
      <c r="X24" s="91">
        <v>0</v>
      </c>
      <c r="Y24" s="91">
        <v>0</v>
      </c>
      <c r="Z24" s="91">
        <v>0</v>
      </c>
      <c r="AA24" s="91">
        <v>52.719565300577869</v>
      </c>
      <c r="AB24" s="91">
        <v>0</v>
      </c>
      <c r="AC24" s="91">
        <v>0</v>
      </c>
      <c r="AD24" s="91">
        <v>0</v>
      </c>
    </row>
    <row r="25" spans="2:30" x14ac:dyDescent="0.25">
      <c r="B25" s="6">
        <v>2003</v>
      </c>
      <c r="C25" s="6">
        <v>4</v>
      </c>
      <c r="D25" s="114">
        <f t="shared" si="7"/>
        <v>1049.2</v>
      </c>
      <c r="E25" s="114">
        <f t="shared" si="8"/>
        <v>19949.2</v>
      </c>
      <c r="F25" s="114">
        <f t="shared" si="9"/>
        <v>13149.383287118959</v>
      </c>
      <c r="G25" s="114">
        <f t="shared" si="10"/>
        <v>226.25505387545167</v>
      </c>
      <c r="H25" s="114">
        <f t="shared" si="11"/>
        <v>18612.40221288105</v>
      </c>
      <c r="I25" s="114">
        <f t="shared" si="12"/>
        <v>48951.46370240581</v>
      </c>
      <c r="J25" s="114">
        <f t="shared" si="13"/>
        <v>52852.341000000008</v>
      </c>
      <c r="K25" s="114"/>
      <c r="L25" s="6">
        <v>2003</v>
      </c>
      <c r="M25" s="6">
        <v>4</v>
      </c>
      <c r="N25" s="806">
        <v>1049.2</v>
      </c>
      <c r="O25" s="839">
        <v>19949.2</v>
      </c>
      <c r="P25" s="885">
        <v>13149.383287118959</v>
      </c>
      <c r="Q25" s="923">
        <v>242</v>
      </c>
      <c r="R25" s="892">
        <v>18612.40221288105</v>
      </c>
      <c r="S25" s="955">
        <v>50848</v>
      </c>
      <c r="T25" s="989">
        <v>52852.341000000008</v>
      </c>
      <c r="U25" s="114"/>
      <c r="V25" s="25">
        <v>2003</v>
      </c>
      <c r="W25" s="72">
        <v>4</v>
      </c>
      <c r="X25" s="72">
        <v>0</v>
      </c>
      <c r="Y25" s="72">
        <v>0</v>
      </c>
      <c r="Z25" s="72">
        <v>0</v>
      </c>
      <c r="AA25" s="72">
        <v>15.744946124548335</v>
      </c>
      <c r="AB25" s="72">
        <v>0</v>
      </c>
      <c r="AC25" s="72">
        <v>1896.5362975941898</v>
      </c>
      <c r="AD25" s="72">
        <v>0</v>
      </c>
    </row>
    <row r="26" spans="2:30" x14ac:dyDescent="0.25">
      <c r="B26" s="6">
        <v>2003</v>
      </c>
      <c r="C26" s="6">
        <v>5</v>
      </c>
      <c r="D26" s="114">
        <f t="shared" si="7"/>
        <v>7263.7999999999993</v>
      </c>
      <c r="E26" s="114">
        <f t="shared" si="8"/>
        <v>71272.60000000002</v>
      </c>
      <c r="F26" s="114">
        <f t="shared" si="9"/>
        <v>36037.833943577243</v>
      </c>
      <c r="G26" s="114">
        <f t="shared" si="10"/>
        <v>8882.91727920831</v>
      </c>
      <c r="H26" s="114">
        <f t="shared" si="11"/>
        <v>51010.047056422765</v>
      </c>
      <c r="I26" s="114">
        <f t="shared" si="12"/>
        <v>132759.61047788704</v>
      </c>
      <c r="J26" s="114">
        <f t="shared" si="13"/>
        <v>162280.05250000002</v>
      </c>
      <c r="K26" s="114"/>
      <c r="L26" s="6">
        <v>2003</v>
      </c>
      <c r="M26" s="6">
        <v>5</v>
      </c>
      <c r="N26" s="806">
        <v>7263.7999999999993</v>
      </c>
      <c r="O26" s="839">
        <v>71272.60000000002</v>
      </c>
      <c r="P26" s="870">
        <v>36037.833943577243</v>
      </c>
      <c r="Q26" s="923">
        <v>9501.1000000000022</v>
      </c>
      <c r="R26" s="892">
        <v>51010.047056422765</v>
      </c>
      <c r="S26" s="955">
        <v>137901</v>
      </c>
      <c r="T26" s="989">
        <v>162280.05250000002</v>
      </c>
      <c r="U26" s="114"/>
      <c r="V26" s="25">
        <v>2003</v>
      </c>
      <c r="W26" s="72">
        <v>5</v>
      </c>
      <c r="X26" s="72">
        <v>0</v>
      </c>
      <c r="Y26" s="72">
        <v>0</v>
      </c>
      <c r="Z26" s="72">
        <v>0</v>
      </c>
      <c r="AA26" s="72">
        <v>618.18272079169219</v>
      </c>
      <c r="AB26" s="72">
        <v>0</v>
      </c>
      <c r="AC26" s="72">
        <v>5141.3895221129642</v>
      </c>
      <c r="AD26" s="72">
        <v>0</v>
      </c>
    </row>
    <row r="27" spans="2:30" x14ac:dyDescent="0.25">
      <c r="B27" s="6">
        <v>2003</v>
      </c>
      <c r="C27" s="6">
        <v>6</v>
      </c>
      <c r="D27" s="114">
        <f t="shared" si="7"/>
        <v>15617.900000000007</v>
      </c>
      <c r="E27" s="114">
        <f t="shared" si="8"/>
        <v>86859.6</v>
      </c>
      <c r="F27" s="114">
        <f t="shared" si="9"/>
        <v>61052.291802330605</v>
      </c>
      <c r="G27" s="114">
        <f t="shared" si="10"/>
        <v>14954.284872554446</v>
      </c>
      <c r="H27" s="114">
        <f t="shared" si="11"/>
        <v>86416.966197669404</v>
      </c>
      <c r="I27" s="114">
        <f t="shared" si="12"/>
        <v>190234.65477939302</v>
      </c>
      <c r="J27" s="114">
        <f t="shared" si="13"/>
        <v>200016.14000000004</v>
      </c>
      <c r="K27" s="114"/>
      <c r="L27" s="6">
        <v>2003</v>
      </c>
      <c r="M27" s="6">
        <v>6</v>
      </c>
      <c r="N27" s="806">
        <v>15617.900000000007</v>
      </c>
      <c r="O27" s="839">
        <v>86859.6</v>
      </c>
      <c r="P27" s="870">
        <v>61052.291802330605</v>
      </c>
      <c r="Q27" s="923">
        <v>15995.000000000002</v>
      </c>
      <c r="R27" s="892">
        <v>86416.966197669404</v>
      </c>
      <c r="S27" s="955">
        <v>197602</v>
      </c>
      <c r="T27" s="989">
        <v>200016.14000000004</v>
      </c>
      <c r="U27" s="114"/>
      <c r="V27" s="25">
        <v>2003</v>
      </c>
      <c r="W27" s="72">
        <v>6</v>
      </c>
      <c r="X27" s="72">
        <v>0</v>
      </c>
      <c r="Y27" s="72">
        <v>0</v>
      </c>
      <c r="Z27" s="72">
        <v>0</v>
      </c>
      <c r="AA27" s="72">
        <v>1040.7151274455555</v>
      </c>
      <c r="AB27" s="72">
        <v>0</v>
      </c>
      <c r="AC27" s="72">
        <v>7367.3452206069778</v>
      </c>
      <c r="AD27" s="72">
        <v>0</v>
      </c>
    </row>
    <row r="28" spans="2:30" x14ac:dyDescent="0.25">
      <c r="B28" s="6">
        <v>2003</v>
      </c>
      <c r="C28" s="6">
        <v>7</v>
      </c>
      <c r="D28" s="114">
        <f t="shared" si="7"/>
        <v>15373.899999999998</v>
      </c>
      <c r="E28" s="114">
        <f t="shared" si="8"/>
        <v>89589.499999999971</v>
      </c>
      <c r="F28" s="114">
        <f t="shared" si="9"/>
        <v>58888.510814285997</v>
      </c>
      <c r="G28" s="114">
        <f t="shared" si="10"/>
        <v>14592.650974966631</v>
      </c>
      <c r="H28" s="114">
        <f t="shared" si="11"/>
        <v>83354.224685713998</v>
      </c>
      <c r="I28" s="114">
        <f t="shared" si="12"/>
        <v>208922.51977273574</v>
      </c>
      <c r="J28" s="114">
        <f t="shared" si="13"/>
        <v>208989.49399999998</v>
      </c>
      <c r="K28" s="114"/>
      <c r="L28" s="6">
        <v>2003</v>
      </c>
      <c r="M28" s="6">
        <v>7</v>
      </c>
      <c r="N28" s="806">
        <v>15373.899999999998</v>
      </c>
      <c r="O28" s="839">
        <v>89589.499999999971</v>
      </c>
      <c r="P28" s="870">
        <v>58888.510814285997</v>
      </c>
      <c r="Q28" s="923">
        <v>15608.199999999999</v>
      </c>
      <c r="R28" s="892">
        <v>83354.224685713998</v>
      </c>
      <c r="S28" s="955">
        <v>217015</v>
      </c>
      <c r="T28" s="989">
        <v>208989.49399999998</v>
      </c>
      <c r="U28" s="114"/>
      <c r="V28" s="25">
        <v>2003</v>
      </c>
      <c r="W28" s="72">
        <v>7</v>
      </c>
      <c r="X28" s="72">
        <v>0</v>
      </c>
      <c r="Y28" s="72">
        <v>0</v>
      </c>
      <c r="Z28" s="72">
        <v>0</v>
      </c>
      <c r="AA28" s="72">
        <v>1015.5490250333678</v>
      </c>
      <c r="AB28" s="72">
        <v>0</v>
      </c>
      <c r="AC28" s="72">
        <v>8092.4802272642555</v>
      </c>
      <c r="AD28" s="72">
        <v>0</v>
      </c>
    </row>
    <row r="29" spans="2:30" x14ac:dyDescent="0.25">
      <c r="B29" s="6">
        <v>2003</v>
      </c>
      <c r="C29" s="6">
        <v>8</v>
      </c>
      <c r="D29" s="114">
        <f t="shared" si="7"/>
        <v>11357.6</v>
      </c>
      <c r="E29" s="114">
        <f t="shared" si="8"/>
        <v>80453.599999999991</v>
      </c>
      <c r="F29" s="114">
        <f t="shared" si="9"/>
        <v>43994.142859389132</v>
      </c>
      <c r="G29" s="114">
        <f t="shared" si="10"/>
        <v>10623.932816823462</v>
      </c>
      <c r="H29" s="114">
        <f t="shared" si="11"/>
        <v>62271.869640610865</v>
      </c>
      <c r="I29" s="114">
        <f t="shared" si="12"/>
        <v>179880.90947194304</v>
      </c>
      <c r="J29" s="114">
        <f t="shared" si="13"/>
        <v>199585.72049999994</v>
      </c>
      <c r="K29" s="114"/>
      <c r="L29" s="6">
        <v>2003</v>
      </c>
      <c r="M29" s="6">
        <v>8</v>
      </c>
      <c r="N29" s="806">
        <v>11357.6</v>
      </c>
      <c r="O29" s="839">
        <v>80453.599999999991</v>
      </c>
      <c r="P29" s="870">
        <v>43994.142859389132</v>
      </c>
      <c r="Q29" s="923">
        <v>11363.3</v>
      </c>
      <c r="R29" s="892">
        <v>62271.869640610865</v>
      </c>
      <c r="S29" s="955">
        <v>186846</v>
      </c>
      <c r="T29" s="989">
        <v>199585.72049999994</v>
      </c>
      <c r="U29" s="114"/>
      <c r="V29" s="25">
        <v>2003</v>
      </c>
      <c r="W29" s="72">
        <v>8</v>
      </c>
      <c r="X29" s="72">
        <v>0</v>
      </c>
      <c r="Y29" s="72">
        <v>0</v>
      </c>
      <c r="Z29" s="72">
        <v>0</v>
      </c>
      <c r="AA29" s="72">
        <v>739.36718317653686</v>
      </c>
      <c r="AB29" s="72">
        <v>0</v>
      </c>
      <c r="AC29" s="72">
        <v>6965.0905280569568</v>
      </c>
      <c r="AD29" s="72">
        <v>0</v>
      </c>
    </row>
    <row r="30" spans="2:30" x14ac:dyDescent="0.25">
      <c r="B30" s="6">
        <v>2003</v>
      </c>
      <c r="C30" s="6">
        <v>9</v>
      </c>
      <c r="D30" s="114">
        <f t="shared" si="7"/>
        <v>6567.6999999999971</v>
      </c>
      <c r="E30" s="114">
        <f t="shared" si="8"/>
        <v>49448.600000000006</v>
      </c>
      <c r="F30" s="114">
        <f t="shared" si="9"/>
        <v>27774.407726236463</v>
      </c>
      <c r="G30" s="114">
        <f t="shared" si="10"/>
        <v>5544.5197630131206</v>
      </c>
      <c r="H30" s="114">
        <f t="shared" si="11"/>
        <v>39313.512773763541</v>
      </c>
      <c r="I30" s="114">
        <f t="shared" si="12"/>
        <v>128152.15406286388</v>
      </c>
      <c r="J30" s="114">
        <f t="shared" si="13"/>
        <v>143428.86850000004</v>
      </c>
      <c r="K30" s="114"/>
      <c r="L30" s="6">
        <v>2003</v>
      </c>
      <c r="M30" s="6">
        <v>9</v>
      </c>
      <c r="N30" s="806">
        <v>6567.6999999999971</v>
      </c>
      <c r="O30" s="839">
        <v>49448.600000000006</v>
      </c>
      <c r="P30" s="870">
        <v>27774.407726236463</v>
      </c>
      <c r="Q30" s="923">
        <v>5930.4000000000015</v>
      </c>
      <c r="R30" s="892">
        <v>39313.512773763541</v>
      </c>
      <c r="S30" s="955">
        <v>133117</v>
      </c>
      <c r="T30" s="989">
        <v>143428.86850000004</v>
      </c>
      <c r="U30" s="114"/>
      <c r="V30" s="25">
        <v>2003</v>
      </c>
      <c r="W30" s="72">
        <v>9</v>
      </c>
      <c r="X30" s="72">
        <v>0</v>
      </c>
      <c r="Y30" s="72">
        <v>0</v>
      </c>
      <c r="Z30" s="72">
        <v>0</v>
      </c>
      <c r="AA30" s="72">
        <v>385.88023698688085</v>
      </c>
      <c r="AB30" s="72">
        <v>0</v>
      </c>
      <c r="AC30" s="72">
        <v>4964.8459371361241</v>
      </c>
      <c r="AD30" s="72">
        <v>0</v>
      </c>
    </row>
    <row r="31" spans="2:30" x14ac:dyDescent="0.25">
      <c r="B31" s="8">
        <v>2003</v>
      </c>
      <c r="C31" s="8">
        <v>10</v>
      </c>
      <c r="D31" s="15">
        <f t="shared" si="7"/>
        <v>2249.3000000000006</v>
      </c>
      <c r="E31" s="15">
        <f t="shared" si="8"/>
        <v>0</v>
      </c>
      <c r="F31" s="15">
        <f t="shared" si="9"/>
        <v>8665.799152498992</v>
      </c>
      <c r="G31" s="15">
        <f t="shared" si="10"/>
        <v>2141.8392395585788</v>
      </c>
      <c r="H31" s="15">
        <f t="shared" si="11"/>
        <v>12266.07634750101</v>
      </c>
      <c r="I31" s="15">
        <f t="shared" si="12"/>
        <v>40551.687732771476</v>
      </c>
      <c r="J31" s="15">
        <f t="shared" si="13"/>
        <v>79470.911000000007</v>
      </c>
      <c r="K31" s="114"/>
      <c r="L31" s="8">
        <v>2003</v>
      </c>
      <c r="M31" s="8">
        <v>10</v>
      </c>
      <c r="N31" s="807">
        <v>2249.3000000000006</v>
      </c>
      <c r="O31" s="840">
        <v>0</v>
      </c>
      <c r="P31" s="884">
        <v>8665.799152498992</v>
      </c>
      <c r="Q31" s="922">
        <v>2290.8999999999996</v>
      </c>
      <c r="R31" s="893">
        <v>12266.07634750101</v>
      </c>
      <c r="S31" s="956">
        <v>42124</v>
      </c>
      <c r="T31" s="990">
        <v>79470.911000000007</v>
      </c>
      <c r="U31" s="114"/>
      <c r="V31" s="23">
        <v>2003</v>
      </c>
      <c r="W31" s="91">
        <v>10</v>
      </c>
      <c r="X31" s="91">
        <v>0</v>
      </c>
      <c r="Y31" s="91">
        <v>0</v>
      </c>
      <c r="Z31" s="91">
        <v>0</v>
      </c>
      <c r="AA31" s="91">
        <v>149.06076044142083</v>
      </c>
      <c r="AB31" s="91">
        <v>0</v>
      </c>
      <c r="AC31" s="91">
        <v>1572.3122672285244</v>
      </c>
      <c r="AD31" s="91">
        <v>0</v>
      </c>
    </row>
    <row r="32" spans="2:30" x14ac:dyDescent="0.25">
      <c r="B32" s="6">
        <v>2004</v>
      </c>
      <c r="C32" s="6">
        <v>4</v>
      </c>
      <c r="D32" s="114">
        <f t="shared" si="7"/>
        <v>2682.6000000000004</v>
      </c>
      <c r="E32" s="114">
        <f t="shared" si="8"/>
        <v>29073.199999999997</v>
      </c>
      <c r="F32" s="114">
        <f t="shared" si="9"/>
        <v>20809.670289536192</v>
      </c>
      <c r="G32" s="114">
        <f t="shared" si="10"/>
        <v>2036.4374739463262</v>
      </c>
      <c r="H32" s="114">
        <f t="shared" si="11"/>
        <v>27924.924710463798</v>
      </c>
      <c r="I32" s="114">
        <f t="shared" si="12"/>
        <v>87148</v>
      </c>
      <c r="J32" s="114">
        <f t="shared" si="13"/>
        <v>83350.637000000002</v>
      </c>
      <c r="K32" s="114"/>
      <c r="L32" s="6">
        <v>2004</v>
      </c>
      <c r="M32" s="6">
        <v>4</v>
      </c>
      <c r="N32" s="808">
        <v>2682.6000000000004</v>
      </c>
      <c r="O32" s="841">
        <v>29073.199999999997</v>
      </c>
      <c r="P32" s="885">
        <v>20809.670289536192</v>
      </c>
      <c r="Q32" s="925">
        <v>2622.7</v>
      </c>
      <c r="R32" s="894">
        <v>27924.924710463798</v>
      </c>
      <c r="S32" s="957">
        <v>87148</v>
      </c>
      <c r="T32" s="991">
        <v>83350.637000000002</v>
      </c>
      <c r="U32" s="114"/>
      <c r="V32" s="25">
        <v>2004</v>
      </c>
      <c r="W32" s="72">
        <v>4</v>
      </c>
      <c r="X32" s="72">
        <v>0</v>
      </c>
      <c r="Y32" s="72">
        <v>0</v>
      </c>
      <c r="Z32" s="72">
        <v>0</v>
      </c>
      <c r="AA32" s="72">
        <v>586.26252605367358</v>
      </c>
      <c r="AB32" s="72">
        <v>0</v>
      </c>
      <c r="AC32" s="72">
        <v>0</v>
      </c>
      <c r="AD32" s="72">
        <v>0</v>
      </c>
    </row>
    <row r="33" spans="2:30" x14ac:dyDescent="0.25">
      <c r="B33" s="6">
        <v>2004</v>
      </c>
      <c r="C33" s="6">
        <v>5</v>
      </c>
      <c r="D33" s="114">
        <f t="shared" si="7"/>
        <v>9809.7000000000007</v>
      </c>
      <c r="E33" s="114">
        <f t="shared" si="8"/>
        <v>54518.3</v>
      </c>
      <c r="F33" s="114">
        <f t="shared" si="9"/>
        <v>43525.834995911871</v>
      </c>
      <c r="G33" s="114">
        <f t="shared" si="10"/>
        <v>7591.1743799355172</v>
      </c>
      <c r="H33" s="114">
        <f t="shared" si="11"/>
        <v>58408.213504088126</v>
      </c>
      <c r="I33" s="114">
        <f t="shared" si="12"/>
        <v>159369</v>
      </c>
      <c r="J33" s="114">
        <f t="shared" si="13"/>
        <v>172199.53599999993</v>
      </c>
      <c r="K33" s="114"/>
      <c r="L33" s="6">
        <v>2004</v>
      </c>
      <c r="M33" s="6">
        <v>5</v>
      </c>
      <c r="N33" s="808">
        <v>9809.7000000000007</v>
      </c>
      <c r="O33" s="841">
        <v>54518.3</v>
      </c>
      <c r="P33" s="871">
        <v>43525.834995911871</v>
      </c>
      <c r="Q33" s="925">
        <v>9776.3999999999978</v>
      </c>
      <c r="R33" s="894">
        <v>58408.213504088126</v>
      </c>
      <c r="S33" s="957">
        <v>159369</v>
      </c>
      <c r="T33" s="991">
        <v>172199.53599999993</v>
      </c>
      <c r="U33" s="114"/>
      <c r="V33" s="25">
        <v>2004</v>
      </c>
      <c r="W33" s="72">
        <v>5</v>
      </c>
      <c r="X33" s="72">
        <v>0</v>
      </c>
      <c r="Y33" s="72">
        <v>0</v>
      </c>
      <c r="Z33" s="72">
        <v>0</v>
      </c>
      <c r="AA33" s="72">
        <v>2185.2256200644806</v>
      </c>
      <c r="AB33" s="72">
        <v>0</v>
      </c>
      <c r="AC33" s="72">
        <v>0</v>
      </c>
      <c r="AD33" s="72">
        <v>0</v>
      </c>
    </row>
    <row r="34" spans="2:30" x14ac:dyDescent="0.25">
      <c r="B34" s="6">
        <v>2004</v>
      </c>
      <c r="C34" s="6">
        <v>6</v>
      </c>
      <c r="D34" s="114">
        <f t="shared" si="7"/>
        <v>11348.500000000002</v>
      </c>
      <c r="E34" s="114">
        <f t="shared" si="8"/>
        <v>68085.800000000017</v>
      </c>
      <c r="F34" s="114">
        <f t="shared" si="9"/>
        <v>52893.150966700232</v>
      </c>
      <c r="G34" s="114">
        <f t="shared" si="10"/>
        <v>8015.2714534625711</v>
      </c>
      <c r="H34" s="114">
        <f t="shared" si="11"/>
        <v>70978.40753329976</v>
      </c>
      <c r="I34" s="114">
        <f t="shared" si="12"/>
        <v>176504</v>
      </c>
      <c r="J34" s="114">
        <f t="shared" si="13"/>
        <v>177626.39199999999</v>
      </c>
      <c r="K34" s="114"/>
      <c r="L34" s="6">
        <v>2004</v>
      </c>
      <c r="M34" s="6">
        <v>6</v>
      </c>
      <c r="N34" s="808">
        <v>11348.500000000002</v>
      </c>
      <c r="O34" s="841">
        <v>68085.800000000017</v>
      </c>
      <c r="P34" s="871">
        <v>52893.150966700232</v>
      </c>
      <c r="Q34" s="925">
        <v>10322.6</v>
      </c>
      <c r="R34" s="894">
        <v>70978.40753329976</v>
      </c>
      <c r="S34" s="957">
        <v>176504</v>
      </c>
      <c r="T34" s="991">
        <v>177626.39199999999</v>
      </c>
      <c r="U34" s="114"/>
      <c r="V34" s="25">
        <v>2004</v>
      </c>
      <c r="W34" s="72">
        <v>6</v>
      </c>
      <c r="X34" s="72">
        <v>0</v>
      </c>
      <c r="Y34" s="72">
        <v>0</v>
      </c>
      <c r="Z34" s="72">
        <v>0</v>
      </c>
      <c r="AA34" s="72">
        <v>2307.3285465374292</v>
      </c>
      <c r="AB34" s="72">
        <v>0</v>
      </c>
      <c r="AC34" s="72">
        <v>0</v>
      </c>
      <c r="AD34" s="72">
        <v>0</v>
      </c>
    </row>
    <row r="35" spans="2:30" x14ac:dyDescent="0.25">
      <c r="B35" s="6">
        <v>2004</v>
      </c>
      <c r="C35" s="6">
        <v>7</v>
      </c>
      <c r="D35" s="114">
        <f t="shared" si="7"/>
        <v>11302.299999999997</v>
      </c>
      <c r="E35" s="114">
        <f t="shared" si="8"/>
        <v>86822.8</v>
      </c>
      <c r="F35" s="114">
        <f t="shared" si="9"/>
        <v>51548.187335451432</v>
      </c>
      <c r="G35" s="114">
        <f t="shared" si="10"/>
        <v>7576.7316619264948</v>
      </c>
      <c r="H35" s="114">
        <f t="shared" si="11"/>
        <v>69173.573164548565</v>
      </c>
      <c r="I35" s="114">
        <f t="shared" si="12"/>
        <v>195881</v>
      </c>
      <c r="J35" s="114">
        <f t="shared" si="13"/>
        <v>175902.73049999998</v>
      </c>
      <c r="K35" s="114"/>
      <c r="L35" s="6">
        <v>2004</v>
      </c>
      <c r="M35" s="6">
        <v>7</v>
      </c>
      <c r="N35" s="808">
        <v>11302.299999999997</v>
      </c>
      <c r="O35" s="841">
        <v>86822.8</v>
      </c>
      <c r="P35" s="871">
        <v>51548.187335451432</v>
      </c>
      <c r="Q35" s="925">
        <v>9758.0999999999985</v>
      </c>
      <c r="R35" s="894">
        <v>69173.573164548565</v>
      </c>
      <c r="S35" s="957">
        <v>195881</v>
      </c>
      <c r="T35" s="991">
        <v>175902.73049999998</v>
      </c>
      <c r="U35" s="114"/>
      <c r="V35" s="25">
        <v>2004</v>
      </c>
      <c r="W35" s="72">
        <v>7</v>
      </c>
      <c r="X35" s="72">
        <v>0</v>
      </c>
      <c r="Y35" s="72">
        <v>0</v>
      </c>
      <c r="Z35" s="72">
        <v>0</v>
      </c>
      <c r="AA35" s="72">
        <v>2181.3683380735038</v>
      </c>
      <c r="AB35" s="72">
        <v>0</v>
      </c>
      <c r="AC35" s="72">
        <v>0</v>
      </c>
      <c r="AD35" s="72">
        <v>0</v>
      </c>
    </row>
    <row r="36" spans="2:30" x14ac:dyDescent="0.25">
      <c r="B36" s="6">
        <v>2004</v>
      </c>
      <c r="C36" s="6">
        <v>8</v>
      </c>
      <c r="D36" s="114">
        <f t="shared" si="7"/>
        <v>8317.7999999999993</v>
      </c>
      <c r="E36" s="114">
        <f t="shared" si="8"/>
        <v>60870.400000000001</v>
      </c>
      <c r="F36" s="114">
        <f t="shared" si="9"/>
        <v>43549.54971988855</v>
      </c>
      <c r="G36" s="114">
        <f t="shared" si="10"/>
        <v>6111.5187971534788</v>
      </c>
      <c r="H36" s="114">
        <f t="shared" si="11"/>
        <v>58440.036780111463</v>
      </c>
      <c r="I36" s="114">
        <f t="shared" si="12"/>
        <v>187416</v>
      </c>
      <c r="J36" s="114">
        <f t="shared" si="13"/>
        <v>169156.84699999998</v>
      </c>
      <c r="K36" s="114"/>
      <c r="L36" s="6">
        <v>2004</v>
      </c>
      <c r="M36" s="6">
        <v>8</v>
      </c>
      <c r="N36" s="808">
        <v>8317.7999999999993</v>
      </c>
      <c r="O36" s="841">
        <v>60870.400000000001</v>
      </c>
      <c r="P36" s="871">
        <v>43549.54971988855</v>
      </c>
      <c r="Q36" s="925">
        <v>7871.0999999999985</v>
      </c>
      <c r="R36" s="894">
        <v>58440.036780111463</v>
      </c>
      <c r="S36" s="957">
        <v>187416</v>
      </c>
      <c r="T36" s="991">
        <v>169156.84699999998</v>
      </c>
      <c r="U36" s="114"/>
      <c r="V36" s="25">
        <v>2004</v>
      </c>
      <c r="W36" s="72">
        <v>8</v>
      </c>
      <c r="X36" s="72">
        <v>0</v>
      </c>
      <c r="Y36" s="72">
        <v>0</v>
      </c>
      <c r="Z36" s="72">
        <v>0</v>
      </c>
      <c r="AA36" s="72">
        <v>1759.5812028465198</v>
      </c>
      <c r="AB36" s="72">
        <v>0</v>
      </c>
      <c r="AC36" s="72">
        <v>0</v>
      </c>
      <c r="AD36" s="72">
        <v>0</v>
      </c>
    </row>
    <row r="37" spans="2:30" x14ac:dyDescent="0.25">
      <c r="B37" s="6">
        <v>2004</v>
      </c>
      <c r="C37" s="6">
        <v>9</v>
      </c>
      <c r="D37" s="114">
        <f t="shared" si="7"/>
        <v>4437.0999999999985</v>
      </c>
      <c r="E37" s="114">
        <f t="shared" si="8"/>
        <v>0</v>
      </c>
      <c r="F37" s="114">
        <f t="shared" si="9"/>
        <v>31764.178857906616</v>
      </c>
      <c r="G37" s="114">
        <f t="shared" si="10"/>
        <v>3246.019991089514</v>
      </c>
      <c r="H37" s="114">
        <f t="shared" si="11"/>
        <v>42625.005142093396</v>
      </c>
      <c r="I37" s="114">
        <f t="shared" si="12"/>
        <v>99092</v>
      </c>
      <c r="J37" s="114">
        <f t="shared" si="13"/>
        <v>142679.10549999998</v>
      </c>
      <c r="K37" s="114"/>
      <c r="L37" s="6">
        <v>2004</v>
      </c>
      <c r="M37" s="6">
        <v>9</v>
      </c>
      <c r="N37" s="808">
        <v>4437.0999999999985</v>
      </c>
      <c r="O37" s="841">
        <v>0</v>
      </c>
      <c r="P37" s="871">
        <v>31764.178857906616</v>
      </c>
      <c r="Q37" s="925">
        <v>4180.3999999999996</v>
      </c>
      <c r="R37" s="894">
        <v>42625.005142093396</v>
      </c>
      <c r="S37" s="957">
        <v>99092</v>
      </c>
      <c r="T37" s="991">
        <v>142679.10549999998</v>
      </c>
      <c r="U37" s="114"/>
      <c r="V37" s="25">
        <v>2004</v>
      </c>
      <c r="W37" s="72">
        <v>9</v>
      </c>
      <c r="X37" s="72">
        <v>0</v>
      </c>
      <c r="Y37" s="72">
        <v>0</v>
      </c>
      <c r="Z37" s="72">
        <v>0</v>
      </c>
      <c r="AA37" s="72">
        <v>934.38000891048569</v>
      </c>
      <c r="AB37" s="72">
        <v>0</v>
      </c>
      <c r="AC37" s="72">
        <v>0</v>
      </c>
      <c r="AD37" s="72">
        <v>0</v>
      </c>
    </row>
    <row r="38" spans="2:30" x14ac:dyDescent="0.25">
      <c r="B38" s="8">
        <v>2004</v>
      </c>
      <c r="C38" s="8">
        <v>10</v>
      </c>
      <c r="D38" s="15">
        <f t="shared" si="7"/>
        <v>1810.1000000000001</v>
      </c>
      <c r="E38" s="15">
        <f t="shared" si="8"/>
        <v>0</v>
      </c>
      <c r="F38" s="15">
        <f t="shared" si="9"/>
        <v>9991.5213840316846</v>
      </c>
      <c r="G38" s="15">
        <f t="shared" si="10"/>
        <v>1097.2462424860946</v>
      </c>
      <c r="H38" s="15">
        <f t="shared" si="11"/>
        <v>13407.828115968316</v>
      </c>
      <c r="I38" s="15">
        <f t="shared" si="12"/>
        <v>18914</v>
      </c>
      <c r="J38" s="15">
        <f t="shared" si="13"/>
        <v>80863.327999999994</v>
      </c>
      <c r="K38" s="114"/>
      <c r="L38" s="8">
        <v>2004</v>
      </c>
      <c r="M38" s="8">
        <v>10</v>
      </c>
      <c r="N38" s="809">
        <v>1810.1000000000001</v>
      </c>
      <c r="O38" s="842">
        <v>0</v>
      </c>
      <c r="P38" s="873">
        <v>9991.5213840316846</v>
      </c>
      <c r="Q38" s="924">
        <v>1413.1</v>
      </c>
      <c r="R38" s="895">
        <v>13407.828115968316</v>
      </c>
      <c r="S38" s="958">
        <v>18914</v>
      </c>
      <c r="T38" s="992">
        <v>80863.327999999994</v>
      </c>
      <c r="U38" s="114"/>
      <c r="V38" s="23">
        <v>2004</v>
      </c>
      <c r="W38" s="91">
        <v>10</v>
      </c>
      <c r="X38" s="91">
        <v>0</v>
      </c>
      <c r="Y38" s="91">
        <v>0</v>
      </c>
      <c r="Z38" s="91">
        <v>0</v>
      </c>
      <c r="AA38" s="91">
        <v>315.85375751390529</v>
      </c>
      <c r="AB38" s="91">
        <v>0</v>
      </c>
      <c r="AC38" s="91">
        <v>0</v>
      </c>
      <c r="AD38" s="91">
        <v>0</v>
      </c>
    </row>
    <row r="39" spans="2:30" x14ac:dyDescent="0.25">
      <c r="B39" s="6">
        <v>2005</v>
      </c>
      <c r="C39" s="6">
        <v>4</v>
      </c>
      <c r="D39" s="114">
        <f t="shared" si="7"/>
        <v>0</v>
      </c>
      <c r="E39" s="114">
        <f t="shared" si="8"/>
        <v>4017.4000000000005</v>
      </c>
      <c r="F39" s="114">
        <f t="shared" si="9"/>
        <v>8298.4462554167731</v>
      </c>
      <c r="G39" s="114">
        <f t="shared" si="10"/>
        <v>0</v>
      </c>
      <c r="H39" s="114">
        <f t="shared" si="11"/>
        <v>11634.306610568141</v>
      </c>
      <c r="I39" s="114">
        <f t="shared" si="12"/>
        <v>34902</v>
      </c>
      <c r="J39" s="114">
        <f t="shared" si="13"/>
        <v>36317.885000000002</v>
      </c>
      <c r="K39" s="114"/>
      <c r="L39" s="6">
        <v>2005</v>
      </c>
      <c r="M39" s="6">
        <v>4</v>
      </c>
      <c r="N39" s="810">
        <v>0</v>
      </c>
      <c r="O39" s="843">
        <v>4017.4000000000005</v>
      </c>
      <c r="P39" s="874">
        <v>8494.2513894318599</v>
      </c>
      <c r="Q39" s="927">
        <v>0</v>
      </c>
      <c r="R39" s="896">
        <v>11634.306610568141</v>
      </c>
      <c r="S39" s="959">
        <v>34902</v>
      </c>
      <c r="T39" s="993">
        <v>36317.885000000002</v>
      </c>
      <c r="U39" s="114"/>
      <c r="V39" s="25">
        <v>2005</v>
      </c>
      <c r="W39" s="72">
        <v>4</v>
      </c>
      <c r="X39" s="72">
        <v>0</v>
      </c>
      <c r="Y39" s="72">
        <v>0</v>
      </c>
      <c r="Z39" s="72">
        <v>195.80513401508688</v>
      </c>
      <c r="AA39" s="72">
        <v>0</v>
      </c>
      <c r="AB39" s="72">
        <v>0</v>
      </c>
      <c r="AC39" s="72">
        <v>0</v>
      </c>
      <c r="AD39" s="72">
        <v>0</v>
      </c>
    </row>
    <row r="40" spans="2:30" x14ac:dyDescent="0.25">
      <c r="B40" s="6">
        <v>2005</v>
      </c>
      <c r="C40" s="6">
        <v>5</v>
      </c>
      <c r="D40" s="114">
        <f t="shared" si="7"/>
        <v>4433.3</v>
      </c>
      <c r="E40" s="114">
        <f t="shared" si="8"/>
        <v>53021.200000000004</v>
      </c>
      <c r="F40" s="114">
        <f t="shared" si="9"/>
        <v>17893.254179667591</v>
      </c>
      <c r="G40" s="114">
        <f t="shared" si="10"/>
        <v>870.26766796374886</v>
      </c>
      <c r="H40" s="114">
        <f t="shared" si="11"/>
        <v>25090.342941691346</v>
      </c>
      <c r="I40" s="114">
        <f t="shared" si="12"/>
        <v>93787</v>
      </c>
      <c r="J40" s="114">
        <f t="shared" si="13"/>
        <v>101241.807</v>
      </c>
      <c r="K40" s="114"/>
      <c r="L40" s="6">
        <v>2005</v>
      </c>
      <c r="M40" s="6">
        <v>5</v>
      </c>
      <c r="N40" s="810">
        <v>4433.3</v>
      </c>
      <c r="O40" s="843">
        <v>53021.200000000004</v>
      </c>
      <c r="P40" s="872">
        <v>18318.554558308657</v>
      </c>
      <c r="Q40" s="927">
        <v>1054.0999999999999</v>
      </c>
      <c r="R40" s="896">
        <v>25090.342941691346</v>
      </c>
      <c r="S40" s="959">
        <v>93787</v>
      </c>
      <c r="T40" s="993">
        <v>101241.807</v>
      </c>
      <c r="U40" s="114"/>
      <c r="V40" s="25">
        <v>2005</v>
      </c>
      <c r="W40" s="72">
        <v>5</v>
      </c>
      <c r="X40" s="72">
        <v>0</v>
      </c>
      <c r="Y40" s="72">
        <v>0</v>
      </c>
      <c r="Z40" s="72">
        <v>425.30037864106635</v>
      </c>
      <c r="AA40" s="72">
        <v>183.83233203625105</v>
      </c>
      <c r="AB40" s="72">
        <v>0</v>
      </c>
      <c r="AC40" s="72">
        <v>0</v>
      </c>
      <c r="AD40" s="72">
        <v>0</v>
      </c>
    </row>
    <row r="41" spans="2:30" x14ac:dyDescent="0.25">
      <c r="B41" s="6">
        <v>2005</v>
      </c>
      <c r="C41" s="6">
        <v>6</v>
      </c>
      <c r="D41" s="114">
        <f t="shared" si="7"/>
        <v>10159.799999999999</v>
      </c>
      <c r="E41" s="114">
        <f t="shared" si="8"/>
        <v>77125.10000000002</v>
      </c>
      <c r="F41" s="114">
        <f t="shared" si="9"/>
        <v>44192.312957592178</v>
      </c>
      <c r="G41" s="114">
        <f t="shared" si="10"/>
        <v>9399.5050121614586</v>
      </c>
      <c r="H41" s="114">
        <f t="shared" si="11"/>
        <v>61937.664035863592</v>
      </c>
      <c r="I41" s="114">
        <f t="shared" si="12"/>
        <v>168316</v>
      </c>
      <c r="J41" s="114">
        <f t="shared" si="13"/>
        <v>161335.90650000001</v>
      </c>
      <c r="K41" s="114"/>
      <c r="L41" s="6">
        <v>2005</v>
      </c>
      <c r="M41" s="6">
        <v>6</v>
      </c>
      <c r="N41" s="810">
        <v>10159.799999999999</v>
      </c>
      <c r="O41" s="843">
        <v>77125.10000000002</v>
      </c>
      <c r="P41" s="872">
        <v>45220.923464136409</v>
      </c>
      <c r="Q41" s="927">
        <v>11385.4</v>
      </c>
      <c r="R41" s="896">
        <v>61937.664035863592</v>
      </c>
      <c r="S41" s="959">
        <v>168316</v>
      </c>
      <c r="T41" s="993">
        <v>161335.90650000001</v>
      </c>
      <c r="U41" s="114"/>
      <c r="V41" s="25">
        <v>2005</v>
      </c>
      <c r="W41" s="72">
        <v>6</v>
      </c>
      <c r="X41" s="72">
        <v>0</v>
      </c>
      <c r="Y41" s="72">
        <v>0</v>
      </c>
      <c r="Z41" s="72">
        <v>1028.6105065442316</v>
      </c>
      <c r="AA41" s="72">
        <v>1985.8949878385411</v>
      </c>
      <c r="AB41" s="72">
        <v>0</v>
      </c>
      <c r="AC41" s="72">
        <v>0</v>
      </c>
      <c r="AD41" s="72">
        <v>0</v>
      </c>
    </row>
    <row r="42" spans="2:30" x14ac:dyDescent="0.25">
      <c r="B42" s="6">
        <v>2005</v>
      </c>
      <c r="C42" s="6">
        <v>7</v>
      </c>
      <c r="D42" s="114">
        <f t="shared" si="7"/>
        <v>14192.100000000002</v>
      </c>
      <c r="E42" s="114">
        <f t="shared" si="8"/>
        <v>100080.7</v>
      </c>
      <c r="F42" s="114">
        <f t="shared" si="9"/>
        <v>60937.637460533384</v>
      </c>
      <c r="G42" s="114">
        <f t="shared" si="10"/>
        <v>12122.715955163416</v>
      </c>
      <c r="H42" s="114">
        <f t="shared" si="11"/>
        <v>85354.170985100325</v>
      </c>
      <c r="I42" s="114">
        <f t="shared" si="12"/>
        <v>213146</v>
      </c>
      <c r="J42" s="114">
        <f t="shared" si="13"/>
        <v>204705.13400000002</v>
      </c>
      <c r="K42" s="114"/>
      <c r="L42" s="6">
        <v>2005</v>
      </c>
      <c r="M42" s="6">
        <v>7</v>
      </c>
      <c r="N42" s="810">
        <v>14192.100000000002</v>
      </c>
      <c r="O42" s="843">
        <v>100080.7</v>
      </c>
      <c r="P42" s="872">
        <v>62317.404014899686</v>
      </c>
      <c r="Q42" s="927">
        <v>14683.9</v>
      </c>
      <c r="R42" s="896">
        <v>85354.170985100325</v>
      </c>
      <c r="S42" s="959">
        <v>213146</v>
      </c>
      <c r="T42" s="993">
        <v>204705.13400000002</v>
      </c>
      <c r="U42" s="114"/>
      <c r="V42" s="25">
        <v>2005</v>
      </c>
      <c r="W42" s="72">
        <v>7</v>
      </c>
      <c r="X42" s="72">
        <v>0</v>
      </c>
      <c r="Y42" s="72">
        <v>0</v>
      </c>
      <c r="Z42" s="72">
        <v>1379.7665543663024</v>
      </c>
      <c r="AA42" s="72">
        <v>2561.1840448365838</v>
      </c>
      <c r="AB42" s="72">
        <v>0</v>
      </c>
      <c r="AC42" s="72">
        <v>0</v>
      </c>
      <c r="AD42" s="72">
        <v>0</v>
      </c>
    </row>
    <row r="43" spans="2:30" x14ac:dyDescent="0.25">
      <c r="B43" s="6">
        <v>2005</v>
      </c>
      <c r="C43" s="6">
        <v>8</v>
      </c>
      <c r="D43" s="114">
        <f t="shared" si="7"/>
        <v>10154.700000000001</v>
      </c>
      <c r="E43" s="114">
        <f t="shared" si="8"/>
        <v>89124.5</v>
      </c>
      <c r="F43" s="114">
        <f t="shared" si="9"/>
        <v>48717.809887314615</v>
      </c>
      <c r="G43" s="114">
        <f t="shared" si="10"/>
        <v>9402.7649756245264</v>
      </c>
      <c r="H43" s="114">
        <f t="shared" si="11"/>
        <v>68243.210582781699</v>
      </c>
      <c r="I43" s="114">
        <f t="shared" si="12"/>
        <v>199053</v>
      </c>
      <c r="J43" s="114">
        <f t="shared" si="13"/>
        <v>191219.31750000003</v>
      </c>
      <c r="K43" s="114"/>
      <c r="L43" s="6">
        <v>2005</v>
      </c>
      <c r="M43" s="6">
        <v>8</v>
      </c>
      <c r="N43" s="810">
        <v>10154.700000000001</v>
      </c>
      <c r="O43" s="843">
        <v>89124.5</v>
      </c>
      <c r="P43" s="872">
        <v>49824.626917218317</v>
      </c>
      <c r="Q43" s="927">
        <v>11389.300000000005</v>
      </c>
      <c r="R43" s="896">
        <v>68243.210582781699</v>
      </c>
      <c r="S43" s="959">
        <v>199053</v>
      </c>
      <c r="T43" s="993">
        <v>191219.31750000003</v>
      </c>
      <c r="U43" s="114"/>
      <c r="V43" s="25">
        <v>2005</v>
      </c>
      <c r="W43" s="72">
        <v>8</v>
      </c>
      <c r="X43" s="72">
        <v>0</v>
      </c>
      <c r="Y43" s="72">
        <v>0</v>
      </c>
      <c r="Z43" s="72">
        <v>1106.817029903701</v>
      </c>
      <c r="AA43" s="72">
        <v>1986.5350243754783</v>
      </c>
      <c r="AB43" s="72">
        <v>0</v>
      </c>
      <c r="AC43" s="72">
        <v>0</v>
      </c>
      <c r="AD43" s="72">
        <v>0</v>
      </c>
    </row>
    <row r="44" spans="2:30" x14ac:dyDescent="0.25">
      <c r="B44" s="6">
        <v>2005</v>
      </c>
      <c r="C44" s="6">
        <v>9</v>
      </c>
      <c r="D44" s="114">
        <f t="shared" si="7"/>
        <v>6328.4999999999991</v>
      </c>
      <c r="E44" s="114">
        <f t="shared" si="8"/>
        <v>68552.299999999988</v>
      </c>
      <c r="F44" s="114">
        <f t="shared" si="9"/>
        <v>31577.975490575784</v>
      </c>
      <c r="G44" s="114">
        <f t="shared" si="10"/>
        <v>5894.7515029967435</v>
      </c>
      <c r="H44" s="114">
        <f t="shared" si="11"/>
        <v>44204.174219912871</v>
      </c>
      <c r="I44" s="114">
        <f t="shared" si="12"/>
        <v>145829</v>
      </c>
      <c r="J44" s="114">
        <f t="shared" si="13"/>
        <v>148762.5</v>
      </c>
      <c r="K44" s="114"/>
      <c r="L44" s="6">
        <v>2005</v>
      </c>
      <c r="M44" s="6">
        <v>9</v>
      </c>
      <c r="N44" s="810">
        <v>6328.4999999999991</v>
      </c>
      <c r="O44" s="843">
        <v>68552.299999999988</v>
      </c>
      <c r="P44" s="872">
        <v>32273.635280087128</v>
      </c>
      <c r="Q44" s="927">
        <v>7140.1</v>
      </c>
      <c r="R44" s="896">
        <v>44204.174219912871</v>
      </c>
      <c r="S44" s="959">
        <v>145829</v>
      </c>
      <c r="T44" s="993">
        <v>148762.5</v>
      </c>
      <c r="U44" s="114"/>
      <c r="V44" s="25">
        <v>2005</v>
      </c>
      <c r="W44" s="72">
        <v>9</v>
      </c>
      <c r="X44" s="72">
        <v>0</v>
      </c>
      <c r="Y44" s="72">
        <v>0</v>
      </c>
      <c r="Z44" s="72">
        <v>695.65978951134457</v>
      </c>
      <c r="AA44" s="72">
        <v>1245.3484970032569</v>
      </c>
      <c r="AB44" s="72">
        <v>0</v>
      </c>
      <c r="AC44" s="72">
        <v>0</v>
      </c>
      <c r="AD44" s="72">
        <v>0</v>
      </c>
    </row>
    <row r="45" spans="2:30" x14ac:dyDescent="0.25">
      <c r="B45" s="133">
        <v>2005</v>
      </c>
      <c r="C45" s="133">
        <v>10</v>
      </c>
      <c r="D45" s="91">
        <f t="shared" si="7"/>
        <v>1660.1</v>
      </c>
      <c r="E45" s="91">
        <f t="shared" si="8"/>
        <v>9813.2999999999993</v>
      </c>
      <c r="F45" s="91">
        <f t="shared" si="9"/>
        <v>7983.0256159111132</v>
      </c>
      <c r="G45" s="91">
        <f t="shared" si="10"/>
        <v>1257.9948860901061</v>
      </c>
      <c r="H45" s="91">
        <f t="shared" si="11"/>
        <v>11164.256777070608</v>
      </c>
      <c r="I45" s="91">
        <f t="shared" si="12"/>
        <v>45306</v>
      </c>
      <c r="J45" s="91">
        <f t="shared" si="13"/>
        <v>74428.853999999992</v>
      </c>
      <c r="K45" s="114"/>
      <c r="L45" s="8">
        <v>2005</v>
      </c>
      <c r="M45" s="8">
        <v>10</v>
      </c>
      <c r="N45" s="811">
        <v>1660.1</v>
      </c>
      <c r="O45" s="844">
        <v>9813.2999999999993</v>
      </c>
      <c r="P45" s="161">
        <v>8151.0662229293894</v>
      </c>
      <c r="Q45" s="926">
        <v>1523.6999999999998</v>
      </c>
      <c r="R45" s="897">
        <v>11164.256777070608</v>
      </c>
      <c r="S45" s="960">
        <v>45306</v>
      </c>
      <c r="T45" s="994">
        <v>74428.853999999992</v>
      </c>
      <c r="U45" s="114"/>
      <c r="V45" s="23">
        <v>2005</v>
      </c>
      <c r="W45" s="91">
        <v>10</v>
      </c>
      <c r="X45" s="91">
        <v>0</v>
      </c>
      <c r="Y45" s="91">
        <v>0</v>
      </c>
      <c r="Z45" s="91">
        <v>168.04060701827621</v>
      </c>
      <c r="AA45" s="91">
        <v>265.70511390989373</v>
      </c>
      <c r="AB45" s="91">
        <v>0</v>
      </c>
      <c r="AC45" s="91">
        <v>0</v>
      </c>
      <c r="AD45" s="91">
        <v>0</v>
      </c>
    </row>
    <row r="46" spans="2:30" x14ac:dyDescent="0.25">
      <c r="B46" s="16">
        <v>2006</v>
      </c>
      <c r="C46" s="16">
        <v>4</v>
      </c>
      <c r="D46" s="72">
        <f t="shared" si="7"/>
        <v>312</v>
      </c>
      <c r="E46" s="72">
        <f t="shared" si="8"/>
        <v>8156</v>
      </c>
      <c r="F46" s="72">
        <f t="shared" si="9"/>
        <v>7114.3816241625482</v>
      </c>
      <c r="G46" s="72">
        <f t="shared" si="10"/>
        <v>399.96059479487468</v>
      </c>
      <c r="H46" s="72">
        <f t="shared" si="11"/>
        <v>10111.720825837454</v>
      </c>
      <c r="I46" s="72">
        <f t="shared" si="12"/>
        <v>42305</v>
      </c>
      <c r="J46" s="72">
        <f t="shared" si="13"/>
        <v>33060.244104999998</v>
      </c>
      <c r="K46" s="114"/>
      <c r="L46" s="6">
        <v>2006</v>
      </c>
      <c r="M46" s="6">
        <v>4</v>
      </c>
      <c r="N46" s="812">
        <v>312</v>
      </c>
      <c r="O46" s="845">
        <v>8156</v>
      </c>
      <c r="P46" s="885">
        <v>7114.3816241625482</v>
      </c>
      <c r="Q46" s="929">
        <v>476.09999999999997</v>
      </c>
      <c r="R46" s="898">
        <v>10111.720825837454</v>
      </c>
      <c r="S46" s="961">
        <v>42305</v>
      </c>
      <c r="T46" s="995">
        <v>33060.244104999998</v>
      </c>
      <c r="U46" s="114"/>
      <c r="V46" s="25">
        <v>2006</v>
      </c>
      <c r="W46" s="72">
        <v>4</v>
      </c>
      <c r="X46" s="72">
        <v>0</v>
      </c>
      <c r="Y46" s="72">
        <v>0</v>
      </c>
      <c r="Z46" s="72">
        <v>0</v>
      </c>
      <c r="AA46" s="72">
        <v>76.139405205125286</v>
      </c>
      <c r="AB46" s="72">
        <v>0</v>
      </c>
      <c r="AC46" s="72">
        <v>0</v>
      </c>
      <c r="AD46" s="72">
        <v>0</v>
      </c>
    </row>
    <row r="47" spans="2:30" x14ac:dyDescent="0.25">
      <c r="B47" s="16">
        <v>2006</v>
      </c>
      <c r="C47" s="16">
        <v>5</v>
      </c>
      <c r="D47" s="72">
        <f t="shared" si="7"/>
        <v>7166.3999999999987</v>
      </c>
      <c r="E47" s="72">
        <f t="shared" si="8"/>
        <v>61406.099999999984</v>
      </c>
      <c r="F47" s="72">
        <f t="shared" si="9"/>
        <v>46075.015027906549</v>
      </c>
      <c r="G47" s="72">
        <f t="shared" si="10"/>
        <v>3062.550000000002</v>
      </c>
      <c r="H47" s="72">
        <f t="shared" si="11"/>
        <v>65486.744122093456</v>
      </c>
      <c r="I47" s="72">
        <f t="shared" si="12"/>
        <v>147014</v>
      </c>
      <c r="J47" s="72">
        <f t="shared" si="13"/>
        <v>164045.18898500002</v>
      </c>
      <c r="K47" s="114"/>
      <c r="L47" s="6">
        <v>2006</v>
      </c>
      <c r="M47" s="6">
        <v>5</v>
      </c>
      <c r="N47" s="812">
        <v>7166.3999999999987</v>
      </c>
      <c r="O47" s="845">
        <v>61406.099999999984</v>
      </c>
      <c r="P47" s="874">
        <v>46075.015027906549</v>
      </c>
      <c r="Q47" s="929">
        <v>9538.1000000000022</v>
      </c>
      <c r="R47" s="898">
        <v>65486.744122093456</v>
      </c>
      <c r="S47" s="961">
        <v>147014</v>
      </c>
      <c r="T47" s="995">
        <v>164045.18898500002</v>
      </c>
      <c r="U47" s="114"/>
      <c r="V47" s="25">
        <v>2006</v>
      </c>
      <c r="W47" s="72">
        <v>5</v>
      </c>
      <c r="X47" s="72">
        <v>0</v>
      </c>
      <c r="Y47" s="72">
        <v>0</v>
      </c>
      <c r="Z47" s="72">
        <v>0</v>
      </c>
      <c r="AA47" s="72">
        <f>4950+1525.55</f>
        <v>6475.55</v>
      </c>
      <c r="AB47" s="72">
        <v>0</v>
      </c>
      <c r="AC47" s="72">
        <v>0</v>
      </c>
      <c r="AD47" s="72">
        <v>0</v>
      </c>
    </row>
    <row r="48" spans="2:30" x14ac:dyDescent="0.25">
      <c r="B48" s="16">
        <v>2006</v>
      </c>
      <c r="C48" s="16">
        <v>6</v>
      </c>
      <c r="D48" s="72">
        <f t="shared" si="7"/>
        <v>12420.900000000001</v>
      </c>
      <c r="E48" s="72">
        <f t="shared" si="8"/>
        <v>79961.400000000009</v>
      </c>
      <c r="F48" s="72">
        <f t="shared" si="9"/>
        <v>54248.276024689047</v>
      </c>
      <c r="G48" s="72">
        <f t="shared" si="10"/>
        <v>10215.914202352915</v>
      </c>
      <c r="H48" s="72">
        <f t="shared" si="11"/>
        <v>77103.457675310958</v>
      </c>
      <c r="I48" s="72">
        <f t="shared" si="12"/>
        <v>187579</v>
      </c>
      <c r="J48" s="72">
        <f t="shared" si="13"/>
        <v>187973.577605</v>
      </c>
      <c r="K48" s="114"/>
      <c r="L48" s="6">
        <v>2006</v>
      </c>
      <c r="M48" s="6">
        <v>6</v>
      </c>
      <c r="N48" s="812">
        <v>12420.900000000001</v>
      </c>
      <c r="O48" s="845">
        <v>79961.400000000009</v>
      </c>
      <c r="P48" s="874">
        <v>54248.276024689047</v>
      </c>
      <c r="Q48" s="929">
        <v>12160.999999999998</v>
      </c>
      <c r="R48" s="898">
        <v>77103.457675310958</v>
      </c>
      <c r="S48" s="961">
        <v>187579</v>
      </c>
      <c r="T48" s="995">
        <v>187973.577605</v>
      </c>
      <c r="U48" s="114"/>
      <c r="V48" s="25">
        <v>2006</v>
      </c>
      <c r="W48" s="72">
        <v>6</v>
      </c>
      <c r="X48" s="72">
        <v>0</v>
      </c>
      <c r="Y48" s="72">
        <v>0</v>
      </c>
      <c r="Z48" s="72">
        <v>0</v>
      </c>
      <c r="AA48" s="72">
        <v>1945.0857976470834</v>
      </c>
      <c r="AB48" s="72">
        <v>0</v>
      </c>
      <c r="AC48" s="72">
        <v>0</v>
      </c>
      <c r="AD48" s="72">
        <v>0</v>
      </c>
    </row>
    <row r="49" spans="2:30" x14ac:dyDescent="0.25">
      <c r="B49" s="16">
        <v>2006</v>
      </c>
      <c r="C49" s="16">
        <v>7</v>
      </c>
      <c r="D49" s="72">
        <f t="shared" si="7"/>
        <v>16552.900000000001</v>
      </c>
      <c r="E49" s="72">
        <f t="shared" si="8"/>
        <v>96725.600000000035</v>
      </c>
      <c r="F49" s="72">
        <f t="shared" si="9"/>
        <v>59302.323817754244</v>
      </c>
      <c r="G49" s="72">
        <f t="shared" si="10"/>
        <v>12763.752259117582</v>
      </c>
      <c r="H49" s="72">
        <f t="shared" si="11"/>
        <v>84286.811482245757</v>
      </c>
      <c r="I49" s="72">
        <f t="shared" si="12"/>
        <v>220928</v>
      </c>
      <c r="J49" s="72">
        <f t="shared" si="13"/>
        <v>211647.50301000004</v>
      </c>
      <c r="K49" s="114"/>
      <c r="L49" s="6">
        <v>2006</v>
      </c>
      <c r="M49" s="6">
        <v>7</v>
      </c>
      <c r="N49" s="812">
        <v>16552.900000000001</v>
      </c>
      <c r="O49" s="845">
        <v>96725.600000000035</v>
      </c>
      <c r="P49" s="874">
        <v>59302.323817754244</v>
      </c>
      <c r="Q49" s="929">
        <v>15193.9</v>
      </c>
      <c r="R49" s="898">
        <v>84286.811482245757</v>
      </c>
      <c r="S49" s="961">
        <v>220928</v>
      </c>
      <c r="T49" s="995">
        <v>211647.50301000004</v>
      </c>
      <c r="U49" s="114"/>
      <c r="V49" s="25">
        <v>2006</v>
      </c>
      <c r="W49" s="72">
        <v>7</v>
      </c>
      <c r="X49" s="72">
        <v>0</v>
      </c>
      <c r="Y49" s="72">
        <v>0</v>
      </c>
      <c r="Z49" s="72">
        <v>0</v>
      </c>
      <c r="AA49" s="72">
        <v>2430.1477408824176</v>
      </c>
      <c r="AB49" s="72">
        <v>0</v>
      </c>
      <c r="AC49" s="72">
        <v>0</v>
      </c>
      <c r="AD49" s="72">
        <v>0</v>
      </c>
    </row>
    <row r="50" spans="2:30" x14ac:dyDescent="0.25">
      <c r="B50" s="16">
        <v>2006</v>
      </c>
      <c r="C50" s="16">
        <v>8</v>
      </c>
      <c r="D50" s="72">
        <f t="shared" si="7"/>
        <v>13625.8</v>
      </c>
      <c r="E50" s="72">
        <f t="shared" si="8"/>
        <v>87497.399999999965</v>
      </c>
      <c r="F50" s="72">
        <f t="shared" si="9"/>
        <v>47715.680049942188</v>
      </c>
      <c r="G50" s="72">
        <f t="shared" si="10"/>
        <v>9362.6576233580545</v>
      </c>
      <c r="H50" s="72">
        <f t="shared" si="11"/>
        <v>67818.632900057812</v>
      </c>
      <c r="I50" s="72">
        <f t="shared" si="12"/>
        <v>196535</v>
      </c>
      <c r="J50" s="72">
        <f t="shared" si="13"/>
        <v>198505.92293499998</v>
      </c>
      <c r="K50" s="114"/>
      <c r="L50" s="6">
        <v>2006</v>
      </c>
      <c r="M50" s="6">
        <v>8</v>
      </c>
      <c r="N50" s="812">
        <v>13625.8</v>
      </c>
      <c r="O50" s="845">
        <v>87497.399999999965</v>
      </c>
      <c r="P50" s="874">
        <v>47715.680049942188</v>
      </c>
      <c r="Q50" s="929">
        <v>11145.300000000003</v>
      </c>
      <c r="R50" s="898">
        <v>67818.632900057812</v>
      </c>
      <c r="S50" s="961">
        <v>196535</v>
      </c>
      <c r="T50" s="995">
        <v>198505.92293499998</v>
      </c>
      <c r="U50" s="114"/>
      <c r="V50" s="25">
        <v>2006</v>
      </c>
      <c r="W50" s="72">
        <v>8</v>
      </c>
      <c r="X50" s="72">
        <v>0</v>
      </c>
      <c r="Y50" s="72">
        <v>0</v>
      </c>
      <c r="Z50" s="72">
        <v>0</v>
      </c>
      <c r="AA50" s="72">
        <v>1782.6423766419484</v>
      </c>
      <c r="AB50" s="72">
        <v>0</v>
      </c>
      <c r="AC50" s="72">
        <v>0</v>
      </c>
      <c r="AD50" s="72">
        <v>0</v>
      </c>
    </row>
    <row r="51" spans="2:30" x14ac:dyDescent="0.25">
      <c r="B51" s="16">
        <v>2006</v>
      </c>
      <c r="C51" s="16">
        <v>9</v>
      </c>
      <c r="D51" s="72">
        <f t="shared" si="7"/>
        <v>6052.5</v>
      </c>
      <c r="E51" s="72">
        <f t="shared" si="8"/>
        <v>61382.499999999985</v>
      </c>
      <c r="F51" s="72">
        <f t="shared" si="9"/>
        <v>26804.737526978199</v>
      </c>
      <c r="G51" s="72">
        <f t="shared" si="10"/>
        <v>4521.3789213834443</v>
      </c>
      <c r="H51" s="72">
        <f t="shared" si="11"/>
        <v>38097.762673021803</v>
      </c>
      <c r="I51" s="72">
        <f t="shared" si="12"/>
        <v>129407</v>
      </c>
      <c r="J51" s="72">
        <f t="shared" si="13"/>
        <v>131307.02560999998</v>
      </c>
      <c r="K51" s="114"/>
      <c r="L51" s="6">
        <v>2006</v>
      </c>
      <c r="M51" s="6">
        <v>9</v>
      </c>
      <c r="N51" s="812">
        <v>6052.5</v>
      </c>
      <c r="O51" s="845">
        <v>61382.499999999985</v>
      </c>
      <c r="P51" s="874">
        <v>26804.737526978199</v>
      </c>
      <c r="Q51" s="929">
        <v>5382.1</v>
      </c>
      <c r="R51" s="898">
        <v>38097.762673021803</v>
      </c>
      <c r="S51" s="961">
        <v>129407</v>
      </c>
      <c r="T51" s="995">
        <v>131307.02560999998</v>
      </c>
      <c r="U51" s="114"/>
      <c r="V51" s="25">
        <v>2006</v>
      </c>
      <c r="W51" s="72">
        <v>9</v>
      </c>
      <c r="X51" s="72">
        <v>0</v>
      </c>
      <c r="Y51" s="72">
        <v>0</v>
      </c>
      <c r="Z51" s="72">
        <v>0</v>
      </c>
      <c r="AA51" s="72">
        <v>860.72107861655604</v>
      </c>
      <c r="AB51" s="72">
        <v>0</v>
      </c>
      <c r="AC51" s="72">
        <v>0</v>
      </c>
      <c r="AD51" s="72">
        <v>0</v>
      </c>
    </row>
    <row r="52" spans="2:30" x14ac:dyDescent="0.25">
      <c r="B52" s="133">
        <v>2006</v>
      </c>
      <c r="C52" s="133">
        <v>10</v>
      </c>
      <c r="D52" s="91">
        <f t="shared" si="7"/>
        <v>1362.4</v>
      </c>
      <c r="E52" s="91">
        <f t="shared" si="8"/>
        <v>15246.800000000003</v>
      </c>
      <c r="F52" s="91">
        <f t="shared" si="9"/>
        <v>6588.1367618918866</v>
      </c>
      <c r="G52" s="91">
        <f t="shared" si="10"/>
        <v>1345.7877290095366</v>
      </c>
      <c r="H52" s="91">
        <f t="shared" si="11"/>
        <v>9363.765288108114</v>
      </c>
      <c r="I52" s="91">
        <f t="shared" si="12"/>
        <v>39440</v>
      </c>
      <c r="J52" s="91">
        <f t="shared" si="13"/>
        <v>69283.020279999982</v>
      </c>
      <c r="K52" s="114"/>
      <c r="L52" s="8">
        <v>2006</v>
      </c>
      <c r="M52" s="8">
        <v>10</v>
      </c>
      <c r="N52" s="813">
        <v>1362.4</v>
      </c>
      <c r="O52" s="846">
        <v>15246.800000000003</v>
      </c>
      <c r="P52" s="884">
        <v>6588.1367618918866</v>
      </c>
      <c r="Q52" s="928">
        <v>1602</v>
      </c>
      <c r="R52" s="899">
        <v>9363.765288108114</v>
      </c>
      <c r="S52" s="962">
        <v>39440</v>
      </c>
      <c r="T52" s="996">
        <v>69283.020279999982</v>
      </c>
      <c r="U52" s="114"/>
      <c r="V52" s="23">
        <v>2006</v>
      </c>
      <c r="W52" s="91">
        <v>10</v>
      </c>
      <c r="X52" s="91">
        <v>0</v>
      </c>
      <c r="Y52" s="91">
        <v>0</v>
      </c>
      <c r="Z52" s="91">
        <v>0</v>
      </c>
      <c r="AA52" s="91">
        <v>256.21227099046337</v>
      </c>
      <c r="AB52" s="91">
        <v>0</v>
      </c>
      <c r="AC52" s="91">
        <v>0</v>
      </c>
      <c r="AD52" s="91">
        <v>0</v>
      </c>
    </row>
    <row r="53" spans="2:30" x14ac:dyDescent="0.25">
      <c r="B53" s="16">
        <v>2007</v>
      </c>
      <c r="C53" s="16">
        <v>4</v>
      </c>
      <c r="D53" s="72">
        <f t="shared" si="7"/>
        <v>2416.4000000000005</v>
      </c>
      <c r="E53" s="72">
        <f t="shared" si="8"/>
        <v>28486.5</v>
      </c>
      <c r="F53" s="72">
        <f t="shared" si="9"/>
        <v>16871.651819578201</v>
      </c>
      <c r="G53" s="72">
        <f t="shared" si="10"/>
        <v>1833.9266641625072</v>
      </c>
      <c r="H53" s="72">
        <f t="shared" si="11"/>
        <v>24471.845078187303</v>
      </c>
      <c r="I53" s="72">
        <f t="shared" si="12"/>
        <v>77522.870130685231</v>
      </c>
      <c r="J53" s="72">
        <f t="shared" si="13"/>
        <v>79346.862910000011</v>
      </c>
      <c r="K53" s="114"/>
      <c r="L53" s="6">
        <v>2007</v>
      </c>
      <c r="M53" s="6">
        <v>4</v>
      </c>
      <c r="N53" s="814">
        <v>2416.4000000000005</v>
      </c>
      <c r="O53" s="847">
        <v>28486.5</v>
      </c>
      <c r="P53" s="885">
        <v>17360.368271812698</v>
      </c>
      <c r="Q53" s="931">
        <v>2083.3000000000002</v>
      </c>
      <c r="R53" s="900">
        <v>24471.845078187303</v>
      </c>
      <c r="S53" s="963">
        <v>80065</v>
      </c>
      <c r="T53" s="997">
        <v>79346.862910000011</v>
      </c>
      <c r="U53" s="114"/>
      <c r="V53" s="25">
        <v>2007</v>
      </c>
      <c r="W53" s="72">
        <v>4</v>
      </c>
      <c r="X53" s="72">
        <v>0</v>
      </c>
      <c r="Y53" s="72">
        <v>0</v>
      </c>
      <c r="Z53" s="72">
        <v>488.71645223449741</v>
      </c>
      <c r="AA53" s="72">
        <v>249.37333583749296</v>
      </c>
      <c r="AB53" s="72">
        <v>0</v>
      </c>
      <c r="AC53" s="72">
        <v>2542.1298693147692</v>
      </c>
      <c r="AD53" s="72">
        <v>0</v>
      </c>
    </row>
    <row r="54" spans="2:30" x14ac:dyDescent="0.25">
      <c r="B54" s="16">
        <v>2007</v>
      </c>
      <c r="C54" s="16">
        <v>5</v>
      </c>
      <c r="D54" s="72">
        <f t="shared" si="7"/>
        <v>10573.5</v>
      </c>
      <c r="E54" s="72">
        <f t="shared" si="8"/>
        <v>79642.500000000015</v>
      </c>
      <c r="F54" s="72">
        <f t="shared" si="9"/>
        <v>55291.590967637567</v>
      </c>
      <c r="G54" s="72">
        <f t="shared" si="10"/>
        <v>10720.140249906679</v>
      </c>
      <c r="H54" s="72">
        <f t="shared" si="11"/>
        <v>80031.024508878734</v>
      </c>
      <c r="I54" s="72">
        <f t="shared" si="12"/>
        <v>176313.47257628306</v>
      </c>
      <c r="J54" s="72">
        <f t="shared" si="13"/>
        <v>175954.02381000001</v>
      </c>
      <c r="K54" s="114"/>
      <c r="L54" s="6">
        <v>2007</v>
      </c>
      <c r="M54" s="6">
        <v>5</v>
      </c>
      <c r="N54" s="814">
        <v>10573.5</v>
      </c>
      <c r="O54" s="847">
        <v>79642.500000000015</v>
      </c>
      <c r="P54" s="875">
        <v>56774.144091121263</v>
      </c>
      <c r="Q54" s="931">
        <v>12177.800000000001</v>
      </c>
      <c r="R54" s="900">
        <v>80031.024508878734</v>
      </c>
      <c r="S54" s="963">
        <v>182093</v>
      </c>
      <c r="T54" s="997">
        <v>175954.02381000001</v>
      </c>
      <c r="U54" s="114"/>
      <c r="V54" s="25">
        <v>2007</v>
      </c>
      <c r="W54" s="72">
        <v>5</v>
      </c>
      <c r="X54" s="72">
        <v>0</v>
      </c>
      <c r="Y54" s="72">
        <v>0</v>
      </c>
      <c r="Z54" s="72">
        <v>1482.5531234836963</v>
      </c>
      <c r="AA54" s="72">
        <v>1457.6597500933221</v>
      </c>
      <c r="AB54" s="72">
        <v>0</v>
      </c>
      <c r="AC54" s="72">
        <v>5779.527423716936</v>
      </c>
      <c r="AD54" s="72">
        <v>0</v>
      </c>
    </row>
    <row r="55" spans="2:30" x14ac:dyDescent="0.25">
      <c r="B55" s="16">
        <v>2007</v>
      </c>
      <c r="C55" s="16">
        <v>6</v>
      </c>
      <c r="D55" s="72">
        <f t="shared" si="7"/>
        <v>14843.099999999999</v>
      </c>
      <c r="E55" s="72">
        <f t="shared" si="8"/>
        <v>87547.900000000023</v>
      </c>
      <c r="F55" s="72">
        <f t="shared" si="9"/>
        <v>57255.336005010831</v>
      </c>
      <c r="G55" s="72">
        <f t="shared" si="10"/>
        <v>12283.023531472181</v>
      </c>
      <c r="H55" s="72">
        <f t="shared" si="11"/>
        <v>82861.924335681557</v>
      </c>
      <c r="I55" s="72">
        <f t="shared" si="12"/>
        <v>199153.126368461</v>
      </c>
      <c r="J55" s="72">
        <f t="shared" si="13"/>
        <v>192975.82575999998</v>
      </c>
      <c r="K55" s="114"/>
      <c r="L55" s="6">
        <v>2007</v>
      </c>
      <c r="M55" s="6">
        <v>6</v>
      </c>
      <c r="N55" s="814">
        <v>14843.099999999999</v>
      </c>
      <c r="O55" s="847">
        <v>87547.900000000023</v>
      </c>
      <c r="P55" s="875">
        <v>58782.389214318478</v>
      </c>
      <c r="Q55" s="931">
        <v>13953.199999999999</v>
      </c>
      <c r="R55" s="900">
        <v>82861.924335681557</v>
      </c>
      <c r="S55" s="963">
        <v>205682</v>
      </c>
      <c r="T55" s="997">
        <v>192975.82575999998</v>
      </c>
      <c r="U55" s="114"/>
      <c r="V55" s="25">
        <v>2007</v>
      </c>
      <c r="W55" s="72">
        <v>6</v>
      </c>
      <c r="X55" s="72">
        <v>0</v>
      </c>
      <c r="Y55" s="72">
        <v>0</v>
      </c>
      <c r="Z55" s="72">
        <v>1527.0532093076472</v>
      </c>
      <c r="AA55" s="72">
        <v>1670.1764685278176</v>
      </c>
      <c r="AB55" s="72">
        <v>0</v>
      </c>
      <c r="AC55" s="72">
        <v>6528.8736315389979</v>
      </c>
      <c r="AD55" s="72">
        <v>0</v>
      </c>
    </row>
    <row r="56" spans="2:30" x14ac:dyDescent="0.25">
      <c r="B56" s="16">
        <v>2007</v>
      </c>
      <c r="C56" s="16">
        <v>7</v>
      </c>
      <c r="D56" s="72">
        <f t="shared" si="7"/>
        <v>13999.899999999996</v>
      </c>
      <c r="E56" s="72">
        <f t="shared" si="8"/>
        <v>89792.400000000009</v>
      </c>
      <c r="F56" s="72">
        <f t="shared" si="9"/>
        <v>53797.20845493878</v>
      </c>
      <c r="G56" s="72">
        <f t="shared" si="10"/>
        <v>12043.651751838674</v>
      </c>
      <c r="H56" s="72">
        <f t="shared" si="11"/>
        <v>77827.988721213143</v>
      </c>
      <c r="I56" s="72">
        <f t="shared" si="12"/>
        <v>206617.72299938372</v>
      </c>
      <c r="J56" s="72">
        <f t="shared" si="13"/>
        <v>208122.18878999993</v>
      </c>
      <c r="K56" s="114"/>
      <c r="L56" s="6">
        <v>2007</v>
      </c>
      <c r="M56" s="6">
        <v>7</v>
      </c>
      <c r="N56" s="814">
        <v>13999.899999999996</v>
      </c>
      <c r="O56" s="847">
        <v>89792.400000000009</v>
      </c>
      <c r="P56" s="875">
        <v>55211.306778786879</v>
      </c>
      <c r="Q56" s="931">
        <v>13681.2</v>
      </c>
      <c r="R56" s="900">
        <v>77827.988721213143</v>
      </c>
      <c r="S56" s="963">
        <v>213391</v>
      </c>
      <c r="T56" s="997">
        <v>208122.18878999993</v>
      </c>
      <c r="U56" s="114"/>
      <c r="V56" s="25">
        <v>2007</v>
      </c>
      <c r="W56" s="72">
        <v>7</v>
      </c>
      <c r="X56" s="72">
        <v>0</v>
      </c>
      <c r="Y56" s="72">
        <v>0</v>
      </c>
      <c r="Z56" s="72">
        <v>1414.0983238480985</v>
      </c>
      <c r="AA56" s="72">
        <v>1637.5482481613271</v>
      </c>
      <c r="AB56" s="72">
        <v>0</v>
      </c>
      <c r="AC56" s="72">
        <v>6773.2770006162755</v>
      </c>
      <c r="AD56" s="72">
        <v>0</v>
      </c>
    </row>
    <row r="57" spans="2:30" x14ac:dyDescent="0.25">
      <c r="B57" s="16">
        <v>2007</v>
      </c>
      <c r="C57" s="16">
        <v>8</v>
      </c>
      <c r="D57" s="72">
        <f t="shared" si="7"/>
        <v>11741.599999999999</v>
      </c>
      <c r="E57" s="72">
        <f t="shared" si="8"/>
        <v>78649.000000000015</v>
      </c>
      <c r="F57" s="72">
        <f t="shared" si="9"/>
        <v>44188.94526765163</v>
      </c>
      <c r="G57" s="72">
        <f t="shared" si="10"/>
        <v>9810.4796239357183</v>
      </c>
      <c r="H57" s="72">
        <f t="shared" si="11"/>
        <v>63941.181758385559</v>
      </c>
      <c r="I57" s="72">
        <f t="shared" si="12"/>
        <v>185313.48273913018</v>
      </c>
      <c r="J57" s="72">
        <f t="shared" si="13"/>
        <v>193401.96089999998</v>
      </c>
      <c r="K57" s="114"/>
      <c r="L57" s="6">
        <v>2007</v>
      </c>
      <c r="M57" s="6">
        <v>8</v>
      </c>
      <c r="N57" s="814">
        <v>11741.599999999999</v>
      </c>
      <c r="O57" s="847">
        <v>78649.000000000015</v>
      </c>
      <c r="P57" s="875">
        <v>45359.982441614455</v>
      </c>
      <c r="Q57" s="931">
        <v>11144.4</v>
      </c>
      <c r="R57" s="900">
        <v>63941.181758385559</v>
      </c>
      <c r="S57" s="963">
        <v>191389</v>
      </c>
      <c r="T57" s="997">
        <v>193401.96089999998</v>
      </c>
      <c r="U57" s="114"/>
      <c r="V57" s="25">
        <v>2007</v>
      </c>
      <c r="W57" s="72">
        <v>8</v>
      </c>
      <c r="X57" s="72">
        <v>0</v>
      </c>
      <c r="Y57" s="72">
        <v>0</v>
      </c>
      <c r="Z57" s="72">
        <v>1171.0371739628245</v>
      </c>
      <c r="AA57" s="72">
        <v>1333.9203760642813</v>
      </c>
      <c r="AB57" s="72">
        <v>0</v>
      </c>
      <c r="AC57" s="72">
        <v>6075.5172608698194</v>
      </c>
      <c r="AD57" s="72">
        <v>0</v>
      </c>
    </row>
    <row r="58" spans="2:30" x14ac:dyDescent="0.25">
      <c r="B58" s="16">
        <v>2007</v>
      </c>
      <c r="C58" s="16">
        <v>9</v>
      </c>
      <c r="D58" s="72">
        <f t="shared" si="7"/>
        <v>5757.6999999999989</v>
      </c>
      <c r="E58" s="72">
        <f t="shared" si="8"/>
        <v>64070.500000000007</v>
      </c>
      <c r="F58" s="72">
        <f t="shared" si="9"/>
        <v>27207.40075671607</v>
      </c>
      <c r="G58" s="72">
        <f t="shared" si="10"/>
        <v>4698.5393027739119</v>
      </c>
      <c r="H58" s="72">
        <f t="shared" si="11"/>
        <v>39339.60982827525</v>
      </c>
      <c r="I58" s="72">
        <f t="shared" si="12"/>
        <v>133666.89414398951</v>
      </c>
      <c r="J58" s="72">
        <f t="shared" si="13"/>
        <v>142247.69425</v>
      </c>
      <c r="K58" s="114"/>
      <c r="L58" s="6">
        <v>2007</v>
      </c>
      <c r="M58" s="6">
        <v>9</v>
      </c>
      <c r="N58" s="814">
        <v>5757.6999999999989</v>
      </c>
      <c r="O58" s="847">
        <v>64070.500000000007</v>
      </c>
      <c r="P58" s="875">
        <v>27907.585721724772</v>
      </c>
      <c r="Q58" s="931">
        <v>5337.3999999999987</v>
      </c>
      <c r="R58" s="900">
        <v>39339.60982827525</v>
      </c>
      <c r="S58" s="963">
        <v>138050</v>
      </c>
      <c r="T58" s="997">
        <v>142247.69425</v>
      </c>
      <c r="U58" s="114"/>
      <c r="V58" s="25">
        <v>2007</v>
      </c>
      <c r="W58" s="72">
        <v>9</v>
      </c>
      <c r="X58" s="72">
        <v>0</v>
      </c>
      <c r="Y58" s="72">
        <v>0</v>
      </c>
      <c r="Z58" s="72">
        <v>700.18496500870242</v>
      </c>
      <c r="AA58" s="72">
        <v>638.86069722608681</v>
      </c>
      <c r="AB58" s="72">
        <v>0</v>
      </c>
      <c r="AC58" s="72">
        <v>4383.1058560104866</v>
      </c>
      <c r="AD58" s="72">
        <v>0</v>
      </c>
    </row>
    <row r="59" spans="2:30" x14ac:dyDescent="0.25">
      <c r="B59" s="133">
        <v>2007</v>
      </c>
      <c r="C59" s="133">
        <v>10</v>
      </c>
      <c r="D59" s="91">
        <f t="shared" si="7"/>
        <v>894.9000000000002</v>
      </c>
      <c r="E59" s="91">
        <f t="shared" si="8"/>
        <v>851.5</v>
      </c>
      <c r="F59" s="91">
        <f t="shared" si="9"/>
        <v>4882.9897810577804</v>
      </c>
      <c r="G59" s="91">
        <f t="shared" si="10"/>
        <v>952.33887591032931</v>
      </c>
      <c r="H59" s="91">
        <f t="shared" si="11"/>
        <v>7045.8621667876851</v>
      </c>
      <c r="I59" s="91">
        <f t="shared" si="12"/>
        <v>36672.479999999996</v>
      </c>
      <c r="J59" s="91">
        <f t="shared" si="13"/>
        <v>56916.353985000009</v>
      </c>
      <c r="K59" s="114"/>
      <c r="L59" s="8">
        <v>2007</v>
      </c>
      <c r="M59" s="8">
        <v>10</v>
      </c>
      <c r="N59" s="815">
        <v>894.9000000000002</v>
      </c>
      <c r="O59" s="848">
        <v>851.5</v>
      </c>
      <c r="P59" s="884">
        <v>4998.3465332123169</v>
      </c>
      <c r="Q59" s="930">
        <v>1081.8</v>
      </c>
      <c r="R59" s="901">
        <v>7045.8621667876851</v>
      </c>
      <c r="S59" s="964">
        <v>50592</v>
      </c>
      <c r="T59" s="998">
        <v>56916.353985000009</v>
      </c>
      <c r="U59" s="114"/>
      <c r="V59" s="23">
        <v>2007</v>
      </c>
      <c r="W59" s="91">
        <v>10</v>
      </c>
      <c r="X59" s="91">
        <v>0</v>
      </c>
      <c r="Y59" s="91">
        <v>0</v>
      </c>
      <c r="Z59" s="91">
        <v>115.35675215453648</v>
      </c>
      <c r="AA59" s="91">
        <v>129.46112408967065</v>
      </c>
      <c r="AB59" s="91">
        <v>0</v>
      </c>
      <c r="AC59" s="91">
        <f>12716+1203.52</f>
        <v>13919.52</v>
      </c>
      <c r="AD59" s="91">
        <v>0</v>
      </c>
    </row>
    <row r="60" spans="2:30" x14ac:dyDescent="0.25">
      <c r="B60" s="16">
        <v>2008</v>
      </c>
      <c r="C60" s="16">
        <v>4</v>
      </c>
      <c r="D60" s="72">
        <f>N60-X60</f>
        <v>1120.5999999999999</v>
      </c>
      <c r="E60" s="72">
        <f t="shared" si="8"/>
        <v>13655.1</v>
      </c>
      <c r="F60" s="72">
        <f t="shared" si="9"/>
        <v>11974.808467495281</v>
      </c>
      <c r="G60" s="72">
        <f t="shared" si="10"/>
        <v>1148.08621172017</v>
      </c>
      <c r="H60" s="72">
        <f t="shared" si="11"/>
        <v>17677.201633432622</v>
      </c>
      <c r="I60" s="72">
        <f t="shared" si="12"/>
        <v>33852.647285229388</v>
      </c>
      <c r="J60" s="72">
        <f t="shared" si="13"/>
        <v>60777.752445000013</v>
      </c>
      <c r="K60" s="114"/>
      <c r="L60" s="6">
        <v>2008</v>
      </c>
      <c r="M60" s="6">
        <v>4</v>
      </c>
      <c r="N60" s="816">
        <v>1120.5999999999999</v>
      </c>
      <c r="O60" s="849">
        <v>13655.1</v>
      </c>
      <c r="P60" s="885">
        <v>12540.23076656738</v>
      </c>
      <c r="Q60" s="933">
        <v>1421.3000000000002</v>
      </c>
      <c r="R60" s="902">
        <v>17677.201633432622</v>
      </c>
      <c r="S60" s="965">
        <v>35369</v>
      </c>
      <c r="T60" s="999">
        <v>60777.752445000013</v>
      </c>
      <c r="U60" s="114"/>
      <c r="V60" s="25">
        <v>2008</v>
      </c>
      <c r="W60" s="72">
        <v>4</v>
      </c>
      <c r="X60" s="72">
        <v>0</v>
      </c>
      <c r="Y60" s="72">
        <v>0</v>
      </c>
      <c r="Z60" s="72">
        <v>565.42229907209912</v>
      </c>
      <c r="AA60" s="72">
        <v>273.21378827983017</v>
      </c>
      <c r="AB60" s="72">
        <v>0</v>
      </c>
      <c r="AC60" s="72">
        <f>1169.35271477061+347</f>
        <v>1516.35271477061</v>
      </c>
      <c r="AD60" s="72">
        <v>0</v>
      </c>
    </row>
    <row r="61" spans="2:30" x14ac:dyDescent="0.25">
      <c r="B61" s="16">
        <v>2008</v>
      </c>
      <c r="C61" s="16">
        <v>5</v>
      </c>
      <c r="D61" s="72">
        <f t="shared" si="7"/>
        <v>10291.399999999998</v>
      </c>
      <c r="E61" s="72">
        <f t="shared" si="8"/>
        <v>70532.500000000015</v>
      </c>
      <c r="F61" s="72">
        <f t="shared" si="9"/>
        <v>46421.928349834991</v>
      </c>
      <c r="G61" s="72">
        <f t="shared" si="10"/>
        <v>10448.377783433501</v>
      </c>
      <c r="H61" s="72">
        <f t="shared" si="11"/>
        <v>68228.795305776948</v>
      </c>
      <c r="I61" s="72">
        <f t="shared" si="12"/>
        <v>160320.64443913943</v>
      </c>
      <c r="J61" s="72">
        <f t="shared" si="13"/>
        <v>183681.20426500004</v>
      </c>
      <c r="K61" s="114"/>
      <c r="L61" s="6">
        <v>2008</v>
      </c>
      <c r="M61" s="6">
        <v>5</v>
      </c>
      <c r="N61" s="816">
        <v>10291.399999999998</v>
      </c>
      <c r="O61" s="849">
        <v>70532.500000000015</v>
      </c>
      <c r="P61" s="876">
        <v>48401.599744223051</v>
      </c>
      <c r="Q61" s="933">
        <v>12934.599999999999</v>
      </c>
      <c r="R61" s="902">
        <v>68228.795305776948</v>
      </c>
      <c r="S61" s="965">
        <v>166397</v>
      </c>
      <c r="T61" s="999">
        <v>183681.20426500004</v>
      </c>
      <c r="U61" s="114"/>
      <c r="V61" s="25">
        <v>2008</v>
      </c>
      <c r="W61" s="72">
        <v>5</v>
      </c>
      <c r="X61" s="72">
        <v>0</v>
      </c>
      <c r="Y61" s="72">
        <v>0</v>
      </c>
      <c r="Z61" s="72">
        <v>1979.6713943880604</v>
      </c>
      <c r="AA61" s="72">
        <v>2486.2222165664971</v>
      </c>
      <c r="AB61" s="72">
        <v>0</v>
      </c>
      <c r="AC61" s="72">
        <f>5495.35556086057+581</f>
        <v>6076.3555608605702</v>
      </c>
      <c r="AD61" s="72">
        <v>0</v>
      </c>
    </row>
    <row r="62" spans="2:30" x14ac:dyDescent="0.25">
      <c r="B62" s="16">
        <v>2008</v>
      </c>
      <c r="C62" s="16">
        <v>6</v>
      </c>
      <c r="D62" s="72">
        <f t="shared" si="7"/>
        <v>12627.1</v>
      </c>
      <c r="E62" s="72">
        <f t="shared" si="8"/>
        <v>76881.000000000015</v>
      </c>
      <c r="F62" s="72">
        <f t="shared" si="9"/>
        <v>50678.453650566727</v>
      </c>
      <c r="G62" s="72">
        <f t="shared" si="10"/>
        <v>9320.0050296988375</v>
      </c>
      <c r="H62" s="72">
        <f t="shared" si="11"/>
        <v>74556.635679389408</v>
      </c>
      <c r="I62" s="72">
        <f t="shared" si="12"/>
        <v>179793.06027565678</v>
      </c>
      <c r="J62" s="72">
        <f t="shared" si="13"/>
        <v>189369.58474000002</v>
      </c>
      <c r="K62" s="114"/>
      <c r="L62" s="6">
        <v>2008</v>
      </c>
      <c r="M62" s="6">
        <v>6</v>
      </c>
      <c r="N62" s="816">
        <v>12627.1</v>
      </c>
      <c r="O62" s="849">
        <v>76881.000000000015</v>
      </c>
      <c r="P62" s="876">
        <v>52890.578270610618</v>
      </c>
      <c r="Q62" s="933">
        <v>11537.599999999999</v>
      </c>
      <c r="R62" s="902">
        <v>74556.635679389408</v>
      </c>
      <c r="S62" s="965">
        <v>185932</v>
      </c>
      <c r="T62" s="999">
        <v>189369.58474000002</v>
      </c>
      <c r="U62" s="114"/>
      <c r="V62" s="25">
        <v>2008</v>
      </c>
      <c r="W62" s="72">
        <v>6</v>
      </c>
      <c r="X62" s="72">
        <v>0</v>
      </c>
      <c r="Y62" s="72">
        <v>0</v>
      </c>
      <c r="Z62" s="72">
        <v>2212.1246200438909</v>
      </c>
      <c r="AA62" s="72">
        <v>2217.5949703011611</v>
      </c>
      <c r="AB62" s="72">
        <v>0</v>
      </c>
      <c r="AC62" s="72">
        <v>6138.9397243432177</v>
      </c>
      <c r="AD62" s="72">
        <v>0</v>
      </c>
    </row>
    <row r="63" spans="2:30" x14ac:dyDescent="0.25">
      <c r="B63" s="16">
        <v>2008</v>
      </c>
      <c r="C63" s="16">
        <v>7</v>
      </c>
      <c r="D63" s="72">
        <f t="shared" si="7"/>
        <v>14868.2</v>
      </c>
      <c r="E63" s="72">
        <f t="shared" si="8"/>
        <v>92781.1</v>
      </c>
      <c r="F63" s="72">
        <f t="shared" si="9"/>
        <v>59910.388321137456</v>
      </c>
      <c r="G63" s="72">
        <f t="shared" si="10"/>
        <v>12654.29132273576</v>
      </c>
      <c r="H63" s="72">
        <f t="shared" si="11"/>
        <v>88021.891045873723</v>
      </c>
      <c r="I63" s="72">
        <f t="shared" si="12"/>
        <v>211500.39237995059</v>
      </c>
      <c r="J63" s="72">
        <f t="shared" si="13"/>
        <v>215439.30045500005</v>
      </c>
      <c r="K63" s="114"/>
      <c r="L63" s="6">
        <v>2008</v>
      </c>
      <c r="M63" s="6">
        <v>7</v>
      </c>
      <c r="N63" s="816">
        <v>14868.2</v>
      </c>
      <c r="O63" s="849">
        <v>92781.1</v>
      </c>
      <c r="P63" s="876">
        <v>62442.848654126297</v>
      </c>
      <c r="Q63" s="933">
        <v>15665.399999999998</v>
      </c>
      <c r="R63" s="902">
        <v>88021.891045873723</v>
      </c>
      <c r="S63" s="965">
        <v>218722</v>
      </c>
      <c r="T63" s="999">
        <v>215439.30045500005</v>
      </c>
      <c r="U63" s="114"/>
      <c r="V63" s="25">
        <v>2008</v>
      </c>
      <c r="W63" s="72">
        <v>7</v>
      </c>
      <c r="X63" s="72">
        <v>0</v>
      </c>
      <c r="Y63" s="72">
        <v>0</v>
      </c>
      <c r="Z63" s="72">
        <v>2532.4603329888414</v>
      </c>
      <c r="AA63" s="72">
        <v>3011.1086772642375</v>
      </c>
      <c r="AB63" s="72">
        <v>0</v>
      </c>
      <c r="AC63" s="72">
        <v>7221.6076200494135</v>
      </c>
      <c r="AD63" s="72">
        <v>0</v>
      </c>
    </row>
    <row r="64" spans="2:30" x14ac:dyDescent="0.25">
      <c r="B64" s="16">
        <v>2008</v>
      </c>
      <c r="C64" s="16">
        <v>8</v>
      </c>
      <c r="D64" s="72">
        <f t="shared" si="7"/>
        <v>11914.6</v>
      </c>
      <c r="E64" s="72">
        <f t="shared" si="8"/>
        <v>80202.89999999998</v>
      </c>
      <c r="F64" s="72">
        <f t="shared" si="9"/>
        <v>46024.019359764694</v>
      </c>
      <c r="G64" s="72">
        <f t="shared" si="10"/>
        <v>9565.8369428168498</v>
      </c>
      <c r="H64" s="72">
        <f t="shared" si="11"/>
        <v>67630.171905926094</v>
      </c>
      <c r="I64" s="72">
        <f t="shared" si="12"/>
        <v>190049.89671898741</v>
      </c>
      <c r="J64" s="72">
        <f t="shared" si="13"/>
        <v>201668.19715000005</v>
      </c>
      <c r="K64" s="114"/>
      <c r="L64" s="6">
        <v>2008</v>
      </c>
      <c r="M64" s="6">
        <v>8</v>
      </c>
      <c r="N64" s="816">
        <v>11914.6</v>
      </c>
      <c r="O64" s="849">
        <v>80202.89999999998</v>
      </c>
      <c r="P64" s="876">
        <v>47976.935494073921</v>
      </c>
      <c r="Q64" s="933">
        <v>11842.099999999997</v>
      </c>
      <c r="R64" s="902">
        <v>67630.171905926094</v>
      </c>
      <c r="S64" s="965">
        <v>196540</v>
      </c>
      <c r="T64" s="999">
        <v>201668.19715000005</v>
      </c>
      <c r="U64" s="114"/>
      <c r="V64" s="25">
        <v>2008</v>
      </c>
      <c r="W64" s="72">
        <v>8</v>
      </c>
      <c r="X64" s="72">
        <v>0</v>
      </c>
      <c r="Y64" s="72">
        <v>0</v>
      </c>
      <c r="Z64" s="72">
        <v>1952.9161343092273</v>
      </c>
      <c r="AA64" s="72">
        <v>2276.2630571831469</v>
      </c>
      <c r="AB64" s="72">
        <v>0</v>
      </c>
      <c r="AC64" s="72">
        <v>6490.1032810125907</v>
      </c>
      <c r="AD64" s="72">
        <v>0</v>
      </c>
    </row>
    <row r="65" spans="2:30" x14ac:dyDescent="0.25">
      <c r="B65" s="16">
        <v>2008</v>
      </c>
      <c r="C65" s="16">
        <v>9</v>
      </c>
      <c r="D65" s="72">
        <f t="shared" si="7"/>
        <v>7504.0000000000009</v>
      </c>
      <c r="E65" s="72">
        <f t="shared" si="8"/>
        <v>68508.400000000009</v>
      </c>
      <c r="F65" s="72">
        <f t="shared" si="9"/>
        <v>32210.203958674349</v>
      </c>
      <c r="G65" s="72">
        <f t="shared" si="10"/>
        <v>5964.3179108004224</v>
      </c>
      <c r="H65" s="72">
        <f t="shared" si="11"/>
        <v>47311.902778016753</v>
      </c>
      <c r="I65" s="72">
        <f t="shared" si="12"/>
        <v>147595.67029489655</v>
      </c>
      <c r="J65" s="72">
        <f t="shared" si="13"/>
        <v>161748.31582000002</v>
      </c>
      <c r="K65" s="114"/>
      <c r="L65" s="6">
        <v>2008</v>
      </c>
      <c r="M65" s="6">
        <v>9</v>
      </c>
      <c r="N65" s="816">
        <v>7504.0000000000009</v>
      </c>
      <c r="O65" s="849">
        <v>68508.400000000009</v>
      </c>
      <c r="P65" s="876">
        <v>33563.127871983248</v>
      </c>
      <c r="Q65" s="933">
        <v>7383.4999999999991</v>
      </c>
      <c r="R65" s="902">
        <v>47311.902778016753</v>
      </c>
      <c r="S65" s="965">
        <v>152634</v>
      </c>
      <c r="T65" s="999">
        <v>161748.31582000002</v>
      </c>
      <c r="U65" s="114"/>
      <c r="V65" s="25">
        <v>2008</v>
      </c>
      <c r="W65" s="72">
        <v>9</v>
      </c>
      <c r="X65" s="72">
        <v>0</v>
      </c>
      <c r="Y65" s="72">
        <v>0</v>
      </c>
      <c r="Z65" s="72">
        <v>1352.9239133088995</v>
      </c>
      <c r="AA65" s="72">
        <v>1419.1820891995767</v>
      </c>
      <c r="AB65" s="72">
        <v>0</v>
      </c>
      <c r="AC65" s="72">
        <v>5038.329705103446</v>
      </c>
      <c r="AD65" s="72">
        <v>0</v>
      </c>
    </row>
    <row r="66" spans="2:30" x14ac:dyDescent="0.25">
      <c r="B66" s="133">
        <v>2008</v>
      </c>
      <c r="C66" s="133">
        <v>10</v>
      </c>
      <c r="D66" s="91">
        <f t="shared" si="7"/>
        <v>1167.3999999999996</v>
      </c>
      <c r="E66" s="91">
        <f t="shared" si="8"/>
        <v>18522.3</v>
      </c>
      <c r="F66" s="91">
        <f t="shared" si="9"/>
        <v>6885.5626129316734</v>
      </c>
      <c r="G66" s="91">
        <f t="shared" si="10"/>
        <v>1892.9847987944509</v>
      </c>
      <c r="H66" s="91">
        <f t="shared" si="11"/>
        <v>10071.934431179337</v>
      </c>
      <c r="I66" s="91">
        <f t="shared" si="12"/>
        <v>44430.688606139862</v>
      </c>
      <c r="J66" s="91">
        <f t="shared" si="13"/>
        <v>82256.617739999987</v>
      </c>
      <c r="K66" s="114"/>
      <c r="L66" s="8">
        <v>2008</v>
      </c>
      <c r="M66" s="8">
        <v>10</v>
      </c>
      <c r="N66" s="817">
        <v>1167.3999999999996</v>
      </c>
      <c r="O66" s="850">
        <v>18522.3</v>
      </c>
      <c r="P66" s="884">
        <v>7145.0439188206619</v>
      </c>
      <c r="Q66" s="932">
        <v>2343.4</v>
      </c>
      <c r="R66" s="903">
        <v>10071.934431179337</v>
      </c>
      <c r="S66" s="966">
        <v>45949</v>
      </c>
      <c r="T66" s="1000">
        <v>82256.617739999987</v>
      </c>
      <c r="U66" s="114"/>
      <c r="V66" s="23">
        <v>2008</v>
      </c>
      <c r="W66" s="91">
        <v>10</v>
      </c>
      <c r="X66" s="91">
        <v>0</v>
      </c>
      <c r="Y66" s="91">
        <v>0</v>
      </c>
      <c r="Z66" s="91">
        <v>259.48130588898857</v>
      </c>
      <c r="AA66" s="91">
        <v>450.41520120554924</v>
      </c>
      <c r="AB66" s="91">
        <v>0</v>
      </c>
      <c r="AC66" s="91">
        <v>1518.3113938601382</v>
      </c>
      <c r="AD66" s="91">
        <v>0</v>
      </c>
    </row>
    <row r="67" spans="2:30" x14ac:dyDescent="0.25">
      <c r="B67" s="6">
        <v>2009</v>
      </c>
      <c r="C67" s="6">
        <v>4</v>
      </c>
      <c r="D67" s="72">
        <f>N67-X67</f>
        <v>902.70000000000016</v>
      </c>
      <c r="E67" s="72">
        <f t="shared" ref="E67:E73" si="14">O67-Y67</f>
        <v>24292.485000000004</v>
      </c>
      <c r="F67" s="72">
        <f t="shared" ref="F67:F73" si="15">P67-Z67</f>
        <v>10748.198727789128</v>
      </c>
      <c r="G67" s="72">
        <f t="shared" ref="G67:G73" si="16">Q67-AA67</f>
        <v>753.28164091735857</v>
      </c>
      <c r="H67" s="72">
        <f t="shared" ref="H67:H73" si="17">R67-AB67</f>
        <v>15772.784163130669</v>
      </c>
      <c r="I67" s="72">
        <f t="shared" ref="I67:I73" si="18">S67-AC67</f>
        <v>61701</v>
      </c>
      <c r="J67" s="72">
        <f t="shared" ref="J67:J73" si="19">T67-AD67</f>
        <v>52544.323284999999</v>
      </c>
      <c r="L67" s="6">
        <v>2009</v>
      </c>
      <c r="M67" s="6">
        <v>4</v>
      </c>
      <c r="N67" s="818">
        <v>902.70000000000016</v>
      </c>
      <c r="O67" s="851">
        <v>32801.700000000004</v>
      </c>
      <c r="P67" s="885">
        <v>11051.673136869329</v>
      </c>
      <c r="Q67" s="935">
        <v>755.5</v>
      </c>
      <c r="R67" s="904">
        <v>15772.784163130669</v>
      </c>
      <c r="S67" s="967">
        <v>61701</v>
      </c>
      <c r="T67" s="1001">
        <v>52544.323284999999</v>
      </c>
      <c r="V67" s="6">
        <v>2009</v>
      </c>
      <c r="W67" s="16">
        <v>4</v>
      </c>
      <c r="X67" s="72">
        <v>0</v>
      </c>
      <c r="Y67" s="199">
        <v>8509.2150000000001</v>
      </c>
      <c r="Z67" s="72">
        <v>303.4744090802007</v>
      </c>
      <c r="AA67" s="72">
        <v>2.2183590826413941</v>
      </c>
      <c r="AB67" s="72">
        <v>0</v>
      </c>
      <c r="AC67" s="72">
        <v>0</v>
      </c>
      <c r="AD67" s="72">
        <v>0</v>
      </c>
    </row>
    <row r="68" spans="2:30" x14ac:dyDescent="0.25">
      <c r="B68" s="6">
        <f>B67</f>
        <v>2009</v>
      </c>
      <c r="C68" s="6">
        <v>5</v>
      </c>
      <c r="D68" s="72">
        <f t="shared" ref="D68:D73" si="20">N68-X68</f>
        <v>9342.8000000000011</v>
      </c>
      <c r="E68" s="72">
        <f t="shared" si="14"/>
        <v>78655.387499999997</v>
      </c>
      <c r="F68" s="72">
        <f t="shared" si="15"/>
        <v>42201.972872586972</v>
      </c>
      <c r="G68" s="72">
        <f t="shared" si="16"/>
        <v>11593.872271965269</v>
      </c>
      <c r="H68" s="72">
        <f t="shared" si="17"/>
        <v>61930.436642233588</v>
      </c>
      <c r="I68" s="72">
        <f t="shared" si="18"/>
        <v>161234</v>
      </c>
      <c r="J68" s="72">
        <f t="shared" si="19"/>
        <v>174408.48061</v>
      </c>
      <c r="L68" s="6">
        <f>L67</f>
        <v>2009</v>
      </c>
      <c r="M68" s="6">
        <v>5</v>
      </c>
      <c r="N68" s="818">
        <v>9342.8000000000011</v>
      </c>
      <c r="O68" s="851">
        <v>88523.3</v>
      </c>
      <c r="P68" s="877">
        <v>43393.413357766411</v>
      </c>
      <c r="Q68" s="935">
        <v>11741.700000000003</v>
      </c>
      <c r="R68" s="904">
        <v>61930.436642233588</v>
      </c>
      <c r="S68" s="967">
        <v>161234</v>
      </c>
      <c r="T68" s="1001">
        <v>174408.48061</v>
      </c>
      <c r="V68" s="6">
        <f>V67</f>
        <v>2009</v>
      </c>
      <c r="W68" s="16">
        <v>5</v>
      </c>
      <c r="X68" s="72">
        <v>0</v>
      </c>
      <c r="Y68" s="199">
        <v>9867.9125000000004</v>
      </c>
      <c r="Z68" s="72">
        <v>1191.4404851794359</v>
      </c>
      <c r="AA68" s="72">
        <v>147.82772803473387</v>
      </c>
      <c r="AB68" s="72">
        <v>0</v>
      </c>
      <c r="AC68" s="72">
        <v>0</v>
      </c>
      <c r="AD68" s="72">
        <v>0</v>
      </c>
    </row>
    <row r="69" spans="2:30" x14ac:dyDescent="0.25">
      <c r="B69" s="6">
        <f>B67</f>
        <v>2009</v>
      </c>
      <c r="C69" s="6">
        <v>6</v>
      </c>
      <c r="D69" s="72">
        <f t="shared" si="20"/>
        <v>10864.900000000001</v>
      </c>
      <c r="E69" s="72">
        <f t="shared" si="14"/>
        <v>76018.5</v>
      </c>
      <c r="F69" s="72">
        <f t="shared" si="15"/>
        <v>38049.414458482228</v>
      </c>
      <c r="G69" s="72">
        <f t="shared" si="16"/>
        <v>8868.6998893551845</v>
      </c>
      <c r="H69" s="72">
        <f t="shared" si="17"/>
        <v>55836.061809270745</v>
      </c>
      <c r="I69" s="72">
        <f t="shared" si="18"/>
        <v>167008</v>
      </c>
      <c r="J69" s="72">
        <f t="shared" si="19"/>
        <v>169333.51734499997</v>
      </c>
      <c r="L69" s="6">
        <f>L67</f>
        <v>2009</v>
      </c>
      <c r="M69" s="6">
        <v>6</v>
      </c>
      <c r="N69" s="818">
        <v>10864.900000000001</v>
      </c>
      <c r="O69" s="851">
        <v>81114.5</v>
      </c>
      <c r="P69" s="877">
        <v>39123.20729072926</v>
      </c>
      <c r="Q69" s="935">
        <v>9284.5999999999985</v>
      </c>
      <c r="R69" s="904">
        <v>55836.061809270745</v>
      </c>
      <c r="S69" s="967">
        <v>167008</v>
      </c>
      <c r="T69" s="1001">
        <v>169333.51734499997</v>
      </c>
      <c r="V69" s="6">
        <f>V67</f>
        <v>2009</v>
      </c>
      <c r="W69" s="16">
        <v>6</v>
      </c>
      <c r="X69" s="72">
        <v>0</v>
      </c>
      <c r="Y69" s="199">
        <v>5096</v>
      </c>
      <c r="Z69" s="72">
        <v>1073.7928322470352</v>
      </c>
      <c r="AA69" s="72">
        <v>415.9001106448132</v>
      </c>
      <c r="AB69" s="72">
        <v>0</v>
      </c>
      <c r="AC69" s="72">
        <v>0</v>
      </c>
      <c r="AD69" s="72">
        <v>0</v>
      </c>
    </row>
    <row r="70" spans="2:30" x14ac:dyDescent="0.25">
      <c r="B70" s="6">
        <f>B67</f>
        <v>2009</v>
      </c>
      <c r="C70" s="6">
        <v>7</v>
      </c>
      <c r="D70" s="72">
        <f t="shared" si="20"/>
        <v>15198.9</v>
      </c>
      <c r="E70" s="72">
        <f t="shared" si="14"/>
        <v>97276.299999999974</v>
      </c>
      <c r="F70" s="72">
        <f t="shared" si="15"/>
        <v>60155.10743826245</v>
      </c>
      <c r="G70" s="72">
        <f t="shared" si="16"/>
        <v>15610.583159922488</v>
      </c>
      <c r="H70" s="72">
        <f t="shared" si="17"/>
        <v>87220.564348332584</v>
      </c>
      <c r="I70" s="72">
        <f t="shared" si="18"/>
        <v>221372</v>
      </c>
      <c r="J70" s="72">
        <f t="shared" si="19"/>
        <v>213519.05426999999</v>
      </c>
      <c r="L70" s="6">
        <f>L67</f>
        <v>2009</v>
      </c>
      <c r="M70" s="6">
        <v>7</v>
      </c>
      <c r="N70" s="818">
        <v>15198.9</v>
      </c>
      <c r="O70" s="851">
        <v>97276.299999999974</v>
      </c>
      <c r="P70" s="877">
        <v>61113.698001667406</v>
      </c>
      <c r="Q70" s="935">
        <v>16333.200000000003</v>
      </c>
      <c r="R70" s="904">
        <v>87220.564348332584</v>
      </c>
      <c r="S70" s="967">
        <v>221372</v>
      </c>
      <c r="T70" s="1001">
        <v>213519.05426999999</v>
      </c>
      <c r="V70" s="6">
        <f>V67</f>
        <v>2009</v>
      </c>
      <c r="W70" s="16">
        <v>7</v>
      </c>
      <c r="X70" s="72">
        <v>0</v>
      </c>
      <c r="Y70" s="72">
        <v>0</v>
      </c>
      <c r="Z70" s="72">
        <v>958.59056340495431</v>
      </c>
      <c r="AA70" s="72">
        <v>722.61684007751569</v>
      </c>
      <c r="AB70" s="72">
        <v>0</v>
      </c>
      <c r="AC70" s="72">
        <v>0</v>
      </c>
      <c r="AD70" s="72">
        <v>0</v>
      </c>
    </row>
    <row r="71" spans="2:30" x14ac:dyDescent="0.25">
      <c r="B71" s="6">
        <f>B67</f>
        <v>2009</v>
      </c>
      <c r="C71" s="6">
        <v>8</v>
      </c>
      <c r="D71" s="72">
        <f t="shared" si="20"/>
        <v>11974.100000000002</v>
      </c>
      <c r="E71" s="72">
        <f t="shared" si="14"/>
        <v>88566.300000000017</v>
      </c>
      <c r="F71" s="72">
        <f t="shared" si="15"/>
        <v>46841.981725909274</v>
      </c>
      <c r="G71" s="72">
        <f t="shared" si="16"/>
        <v>12289.097778649935</v>
      </c>
      <c r="H71" s="72">
        <f t="shared" si="17"/>
        <v>66863.644945610606</v>
      </c>
      <c r="I71" s="72">
        <f t="shared" si="18"/>
        <v>202387</v>
      </c>
      <c r="J71" s="72">
        <f t="shared" si="19"/>
        <v>201909.25190500001</v>
      </c>
      <c r="L71" s="6">
        <f>L67</f>
        <v>2009</v>
      </c>
      <c r="M71" s="6">
        <v>8</v>
      </c>
      <c r="N71" s="818">
        <v>11974.100000000002</v>
      </c>
      <c r="O71" s="851">
        <v>88566.300000000017</v>
      </c>
      <c r="P71" s="877">
        <v>46850.013354389404</v>
      </c>
      <c r="Q71" s="935">
        <v>13272.4</v>
      </c>
      <c r="R71" s="904">
        <v>66863.644945610606</v>
      </c>
      <c r="S71" s="967">
        <v>202387</v>
      </c>
      <c r="T71" s="1001">
        <v>201909.25190500001</v>
      </c>
      <c r="V71" s="6">
        <f>V67</f>
        <v>2009</v>
      </c>
      <c r="W71" s="16">
        <v>8</v>
      </c>
      <c r="X71" s="72">
        <v>0</v>
      </c>
      <c r="Y71" s="72">
        <v>0</v>
      </c>
      <c r="Z71" s="72">
        <v>8.031628480129509</v>
      </c>
      <c r="AA71" s="72">
        <v>983.30222135006363</v>
      </c>
      <c r="AB71" s="72">
        <v>0</v>
      </c>
      <c r="AC71" s="72">
        <v>0</v>
      </c>
      <c r="AD71" s="72">
        <v>0</v>
      </c>
    </row>
    <row r="72" spans="2:30" x14ac:dyDescent="0.25">
      <c r="B72" s="6">
        <f>B67</f>
        <v>2009</v>
      </c>
      <c r="C72" s="6">
        <v>9</v>
      </c>
      <c r="D72" s="72">
        <f t="shared" si="20"/>
        <v>8017.4000000000005</v>
      </c>
      <c r="E72" s="72">
        <f t="shared" si="14"/>
        <v>71207.499999999985</v>
      </c>
      <c r="F72" s="72">
        <f t="shared" si="15"/>
        <v>32714.493982156051</v>
      </c>
      <c r="G72" s="72">
        <f t="shared" si="16"/>
        <v>6906.9617030372128</v>
      </c>
      <c r="H72" s="72">
        <f t="shared" si="17"/>
        <v>46704.529724706365</v>
      </c>
      <c r="I72" s="72">
        <f t="shared" si="18"/>
        <v>152660</v>
      </c>
      <c r="J72" s="72">
        <f t="shared" si="19"/>
        <v>166933.66085999997</v>
      </c>
      <c r="L72" s="6">
        <f>L67</f>
        <v>2009</v>
      </c>
      <c r="M72" s="6">
        <v>9</v>
      </c>
      <c r="N72" s="818">
        <v>8017.4000000000005</v>
      </c>
      <c r="O72" s="851">
        <v>71207.499999999985</v>
      </c>
      <c r="P72" s="877">
        <v>32724.926125293649</v>
      </c>
      <c r="Q72" s="935">
        <v>7950.0999999999985</v>
      </c>
      <c r="R72" s="904">
        <v>46704.529724706365</v>
      </c>
      <c r="S72" s="967">
        <v>152660</v>
      </c>
      <c r="T72" s="1001">
        <v>166933.66085999997</v>
      </c>
      <c r="V72" s="6">
        <f>V67</f>
        <v>2009</v>
      </c>
      <c r="W72" s="16">
        <v>9</v>
      </c>
      <c r="X72" s="72">
        <v>0</v>
      </c>
      <c r="Y72" s="72">
        <v>0</v>
      </c>
      <c r="Z72" s="72">
        <v>10.432143137598384</v>
      </c>
      <c r="AA72" s="72">
        <v>1043.1382969627855</v>
      </c>
      <c r="AB72" s="72">
        <v>0</v>
      </c>
      <c r="AC72" s="72">
        <v>0</v>
      </c>
      <c r="AD72" s="72">
        <v>0</v>
      </c>
    </row>
    <row r="73" spans="2:30" x14ac:dyDescent="0.25">
      <c r="B73" s="145">
        <f>B67</f>
        <v>2009</v>
      </c>
      <c r="C73" s="145">
        <v>10</v>
      </c>
      <c r="D73" s="91">
        <f t="shared" si="20"/>
        <v>1043.5</v>
      </c>
      <c r="E73" s="91">
        <f t="shared" si="14"/>
        <v>17740.7</v>
      </c>
      <c r="F73" s="91">
        <f t="shared" si="15"/>
        <v>6272.2925578613449</v>
      </c>
      <c r="G73" s="91">
        <f t="shared" si="16"/>
        <v>-309.99644384744556</v>
      </c>
      <c r="H73" s="91">
        <f t="shared" si="17"/>
        <v>9191.8297036680106</v>
      </c>
      <c r="I73" s="91">
        <f t="shared" si="18"/>
        <v>41500</v>
      </c>
      <c r="J73" s="91">
        <f t="shared" si="19"/>
        <v>64357.612915000005</v>
      </c>
      <c r="L73" s="145">
        <f>L67</f>
        <v>2009</v>
      </c>
      <c r="M73" s="145">
        <v>10</v>
      </c>
      <c r="N73" s="819">
        <v>1043.5</v>
      </c>
      <c r="O73" s="852">
        <v>17740.7</v>
      </c>
      <c r="P73" s="884">
        <v>6440.5304963319904</v>
      </c>
      <c r="Q73" s="934">
        <v>610.9</v>
      </c>
      <c r="R73" s="905">
        <v>9191.8297036680106</v>
      </c>
      <c r="S73" s="968">
        <v>41500</v>
      </c>
      <c r="T73" s="1002">
        <v>64357.612915000005</v>
      </c>
      <c r="V73" s="145">
        <f>V67</f>
        <v>2009</v>
      </c>
      <c r="W73" s="133">
        <v>10</v>
      </c>
      <c r="X73" s="91">
        <v>0</v>
      </c>
      <c r="Y73" s="91">
        <v>0</v>
      </c>
      <c r="Z73" s="91">
        <v>168.23793847064576</v>
      </c>
      <c r="AA73" s="91">
        <v>920.89644384744554</v>
      </c>
      <c r="AB73" s="91">
        <v>0</v>
      </c>
      <c r="AC73" s="91">
        <v>0</v>
      </c>
      <c r="AD73" s="91">
        <v>0</v>
      </c>
    </row>
    <row r="74" spans="2:30" x14ac:dyDescent="0.25">
      <c r="B74" s="6">
        <v>2010</v>
      </c>
      <c r="C74" s="6">
        <v>4</v>
      </c>
      <c r="D74" s="72">
        <f>N74-X74</f>
        <v>1235.8000000000002</v>
      </c>
      <c r="E74" s="72">
        <f t="shared" ref="E74:E80" si="21">O74-Y74</f>
        <v>21702.400000000005</v>
      </c>
      <c r="F74" s="72">
        <f t="shared" ref="F74:F80" si="22">P74-Z74</f>
        <v>15259.270781370498</v>
      </c>
      <c r="G74" s="72">
        <f t="shared" ref="G74:G80" si="23">Q74-AA74</f>
        <v>1816.8474262182567</v>
      </c>
      <c r="H74" s="72">
        <f t="shared" ref="H74:H80" si="24">R74-AB74</f>
        <v>21411.303470852017</v>
      </c>
      <c r="I74" s="72">
        <f t="shared" ref="I74:I80" si="25">S74-AC74</f>
        <v>48702</v>
      </c>
      <c r="J74" s="72">
        <f t="shared" ref="J74:J80" si="26">T74-AD74</f>
        <v>61148.944634999993</v>
      </c>
      <c r="L74" s="6">
        <v>2010</v>
      </c>
      <c r="M74" s="6">
        <v>4</v>
      </c>
      <c r="N74" s="820">
        <v>1235.8000000000002</v>
      </c>
      <c r="O74" s="853">
        <v>23406.400000000005</v>
      </c>
      <c r="P74" s="885">
        <v>15825.735429147986</v>
      </c>
      <c r="Q74" s="937">
        <v>2135.1</v>
      </c>
      <c r="R74" s="906">
        <v>21411.303470852017</v>
      </c>
      <c r="S74" s="969">
        <v>48702</v>
      </c>
      <c r="T74" s="1003">
        <v>61148.944634999993</v>
      </c>
      <c r="V74" s="6">
        <v>2010</v>
      </c>
      <c r="W74" s="16">
        <v>4</v>
      </c>
      <c r="X74" s="72">
        <v>0</v>
      </c>
      <c r="Y74" s="72">
        <v>1704</v>
      </c>
      <c r="Z74" s="72">
        <v>566.46464777748861</v>
      </c>
      <c r="AA74" s="72">
        <v>318.25257378174331</v>
      </c>
      <c r="AB74" s="72">
        <v>0</v>
      </c>
      <c r="AC74" s="72">
        <v>0</v>
      </c>
      <c r="AD74" s="72">
        <v>0</v>
      </c>
    </row>
    <row r="75" spans="2:30" x14ac:dyDescent="0.25">
      <c r="B75" s="6">
        <f>B74</f>
        <v>2010</v>
      </c>
      <c r="C75" s="6">
        <v>5</v>
      </c>
      <c r="D75" s="72">
        <f t="shared" ref="D75:D80" si="27">N75-X75</f>
        <v>5022.3</v>
      </c>
      <c r="E75" s="72">
        <f t="shared" si="21"/>
        <v>63110.6</v>
      </c>
      <c r="F75" s="72">
        <f t="shared" si="22"/>
        <v>29925.808889257467</v>
      </c>
      <c r="G75" s="72">
        <f t="shared" si="23"/>
        <v>6969.211108932248</v>
      </c>
      <c r="H75" s="72">
        <f t="shared" si="24"/>
        <v>41543.065603217197</v>
      </c>
      <c r="I75" s="72">
        <f t="shared" si="25"/>
        <v>139387.66578184531</v>
      </c>
      <c r="J75" s="72">
        <f t="shared" si="26"/>
        <v>154135.98001500004</v>
      </c>
      <c r="K75"/>
      <c r="L75" s="6">
        <f>L74</f>
        <v>2010</v>
      </c>
      <c r="M75" s="6">
        <v>5</v>
      </c>
      <c r="N75" s="820">
        <v>5022.3</v>
      </c>
      <c r="O75" s="853">
        <v>63110.6</v>
      </c>
      <c r="P75" s="878">
        <v>30705.72354678281</v>
      </c>
      <c r="Q75" s="937">
        <v>8187.9</v>
      </c>
      <c r="R75" s="906">
        <v>41543.065603217197</v>
      </c>
      <c r="S75" s="969">
        <v>140583</v>
      </c>
      <c r="T75" s="1003">
        <v>154135.98001500004</v>
      </c>
      <c r="V75" s="6">
        <f>V74</f>
        <v>2010</v>
      </c>
      <c r="W75" s="16">
        <v>5</v>
      </c>
      <c r="X75" s="72">
        <v>0</v>
      </c>
      <c r="Y75" s="72">
        <v>0</v>
      </c>
      <c r="Z75" s="72">
        <v>779.91465752534384</v>
      </c>
      <c r="AA75" s="72">
        <v>1218.6888910677519</v>
      </c>
      <c r="AB75" s="72">
        <v>0</v>
      </c>
      <c r="AC75" s="72">
        <v>1195.3342181546855</v>
      </c>
      <c r="AD75" s="72">
        <v>0</v>
      </c>
    </row>
    <row r="76" spans="2:30" x14ac:dyDescent="0.25">
      <c r="B76" s="6">
        <f>B74</f>
        <v>2010</v>
      </c>
      <c r="C76" s="6">
        <v>6</v>
      </c>
      <c r="D76" s="72">
        <f t="shared" si="27"/>
        <v>9980.9000000000015</v>
      </c>
      <c r="E76" s="72">
        <f t="shared" si="21"/>
        <v>71846.233323895809</v>
      </c>
      <c r="F76" s="72">
        <f t="shared" si="22"/>
        <v>40726.612289940662</v>
      </c>
      <c r="G76" s="72">
        <f t="shared" si="23"/>
        <v>7689.5803203781034</v>
      </c>
      <c r="H76" s="72">
        <f t="shared" si="24"/>
        <v>57116.654178762226</v>
      </c>
      <c r="I76" s="72">
        <f t="shared" si="25"/>
        <v>169467.00357230112</v>
      </c>
      <c r="J76" s="72">
        <f t="shared" si="26"/>
        <v>168615.92671499995</v>
      </c>
      <c r="K76"/>
      <c r="L76" s="6">
        <f>L74</f>
        <v>2010</v>
      </c>
      <c r="M76" s="6">
        <v>6</v>
      </c>
      <c r="N76" s="820">
        <v>9980.9000000000015</v>
      </c>
      <c r="O76" s="853">
        <v>72202.2</v>
      </c>
      <c r="P76" s="878">
        <v>42216.629121237776</v>
      </c>
      <c r="Q76" s="937">
        <v>9145.1</v>
      </c>
      <c r="R76" s="906">
        <v>57116.654178762226</v>
      </c>
      <c r="S76" s="969">
        <v>169554</v>
      </c>
      <c r="T76" s="1003">
        <v>168615.92671499995</v>
      </c>
      <c r="V76" s="6">
        <f>V74</f>
        <v>2010</v>
      </c>
      <c r="W76" s="16">
        <v>6</v>
      </c>
      <c r="X76" s="72">
        <v>0</v>
      </c>
      <c r="Y76" s="72">
        <f>57.9666761041903+298</f>
        <v>355.9666761041903</v>
      </c>
      <c r="Z76" s="72">
        <v>1490.0168312971132</v>
      </c>
      <c r="AA76" s="72">
        <v>1455.5196796218968</v>
      </c>
      <c r="AB76" s="72">
        <v>0</v>
      </c>
      <c r="AC76" s="72">
        <v>86.996427698870193</v>
      </c>
      <c r="AD76" s="72">
        <v>0</v>
      </c>
    </row>
    <row r="77" spans="2:30" x14ac:dyDescent="0.25">
      <c r="B77" s="6">
        <f>B74</f>
        <v>2010</v>
      </c>
      <c r="C77" s="6">
        <v>7</v>
      </c>
      <c r="D77" s="72">
        <f t="shared" si="27"/>
        <v>15380.300000000003</v>
      </c>
      <c r="E77" s="72">
        <f t="shared" si="21"/>
        <v>95835.152052661404</v>
      </c>
      <c r="F77" s="72">
        <f t="shared" si="22"/>
        <v>59582.840412445534</v>
      </c>
      <c r="G77" s="72">
        <f t="shared" si="23"/>
        <v>11460.103152174226</v>
      </c>
      <c r="H77" s="72">
        <f t="shared" si="24"/>
        <v>82045.627222031952</v>
      </c>
      <c r="I77" s="72">
        <f t="shared" si="25"/>
        <v>219124.53284734191</v>
      </c>
      <c r="J77" s="72">
        <f t="shared" si="26"/>
        <v>207849.62118787738</v>
      </c>
      <c r="K77"/>
      <c r="L77" s="6">
        <f>L74</f>
        <v>2010</v>
      </c>
      <c r="M77" s="6">
        <v>7</v>
      </c>
      <c r="N77" s="820">
        <v>15380.300000000003</v>
      </c>
      <c r="O77" s="853">
        <v>97809.900000000023</v>
      </c>
      <c r="P77" s="878">
        <v>62857.675890813116</v>
      </c>
      <c r="Q77" s="937">
        <v>15511.099999999995</v>
      </c>
      <c r="R77" s="906">
        <v>85042.79500918687</v>
      </c>
      <c r="S77" s="969">
        <v>221796</v>
      </c>
      <c r="T77" s="1003">
        <v>215325.68557499995</v>
      </c>
      <c r="V77" s="6">
        <f>V74</f>
        <v>2010</v>
      </c>
      <c r="W77" s="16">
        <v>7</v>
      </c>
      <c r="X77" s="72">
        <v>0</v>
      </c>
      <c r="Y77" s="72">
        <v>1974.7479473386181</v>
      </c>
      <c r="Z77" s="72">
        <v>3274.8354783675841</v>
      </c>
      <c r="AA77" s="72">
        <v>4050.9968478257679</v>
      </c>
      <c r="AB77" s="72">
        <v>2997.1677871549123</v>
      </c>
      <c r="AC77" s="72">
        <v>2671.4671526580955</v>
      </c>
      <c r="AD77" s="72">
        <v>7476.0643871225775</v>
      </c>
    </row>
    <row r="78" spans="2:30" x14ac:dyDescent="0.25">
      <c r="B78" s="6">
        <f>B74</f>
        <v>2010</v>
      </c>
      <c r="C78" s="6">
        <v>8</v>
      </c>
      <c r="D78" s="72">
        <f t="shared" si="27"/>
        <v>12315.400000000003</v>
      </c>
      <c r="E78" s="72">
        <f t="shared" si="21"/>
        <v>84733.747522650068</v>
      </c>
      <c r="F78" s="72">
        <f t="shared" si="22"/>
        <v>43855.049900520135</v>
      </c>
      <c r="G78" s="72">
        <f t="shared" si="23"/>
        <v>9958.9308741917448</v>
      </c>
      <c r="H78" s="72">
        <f t="shared" si="24"/>
        <v>59890.725620916863</v>
      </c>
      <c r="I78" s="72">
        <f t="shared" si="25"/>
        <v>200300.89749278605</v>
      </c>
      <c r="J78" s="72">
        <f t="shared" si="26"/>
        <v>196301.38440942662</v>
      </c>
      <c r="K78"/>
      <c r="L78" s="6">
        <f>L74</f>
        <v>2010</v>
      </c>
      <c r="M78" s="6">
        <v>8</v>
      </c>
      <c r="N78" s="820">
        <v>12315.400000000003</v>
      </c>
      <c r="O78" s="853">
        <v>86534.1</v>
      </c>
      <c r="P78" s="878">
        <v>46605.136055016505</v>
      </c>
      <c r="Q78" s="937">
        <v>13659.300000000003</v>
      </c>
      <c r="R78" s="906">
        <v>63054.049894983516</v>
      </c>
      <c r="S78" s="969">
        <v>203433</v>
      </c>
      <c r="T78" s="1003">
        <v>204643.86368500008</v>
      </c>
      <c r="V78" s="6">
        <f>V74</f>
        <v>2010</v>
      </c>
      <c r="W78" s="16">
        <v>8</v>
      </c>
      <c r="X78" s="72">
        <v>0</v>
      </c>
      <c r="Y78" s="72">
        <v>1800.3524773499437</v>
      </c>
      <c r="Z78" s="72">
        <v>2750.0861544963718</v>
      </c>
      <c r="AA78" s="72">
        <v>3700.3691258082581</v>
      </c>
      <c r="AB78" s="72">
        <v>3163.3242740666556</v>
      </c>
      <c r="AC78" s="72">
        <v>3132.1025072139355</v>
      </c>
      <c r="AD78" s="72">
        <v>8342.4792755734561</v>
      </c>
    </row>
    <row r="79" spans="2:30" x14ac:dyDescent="0.25">
      <c r="B79" s="6">
        <f>B74</f>
        <v>2010</v>
      </c>
      <c r="C79" s="6">
        <v>9</v>
      </c>
      <c r="D79" s="72">
        <f t="shared" si="27"/>
        <v>7843.5000000000009</v>
      </c>
      <c r="E79" s="72">
        <f t="shared" si="21"/>
        <v>66217.458507927528</v>
      </c>
      <c r="F79" s="72">
        <f t="shared" si="22"/>
        <v>32175.163956638564</v>
      </c>
      <c r="G79" s="72">
        <f t="shared" si="23"/>
        <v>5175.9213125604592</v>
      </c>
      <c r="H79" s="72">
        <f t="shared" si="24"/>
        <v>43940.098100812691</v>
      </c>
      <c r="I79" s="72">
        <f t="shared" si="25"/>
        <v>150408.86820123743</v>
      </c>
      <c r="J79" s="72">
        <f t="shared" si="26"/>
        <v>151732.13023369573</v>
      </c>
      <c r="K79"/>
      <c r="L79" s="6">
        <f>L74</f>
        <v>2010</v>
      </c>
      <c r="M79" s="6">
        <v>9</v>
      </c>
      <c r="N79" s="820">
        <v>7843.5000000000009</v>
      </c>
      <c r="O79" s="853">
        <v>67624.100000000006</v>
      </c>
      <c r="P79" s="878">
        <v>34192.908593165273</v>
      </c>
      <c r="Q79" s="937">
        <v>7100.4999999999991</v>
      </c>
      <c r="R79" s="906">
        <v>46261.025006834716</v>
      </c>
      <c r="S79" s="969">
        <v>152689</v>
      </c>
      <c r="T79" s="1003">
        <v>155194.11775999999</v>
      </c>
      <c r="V79" s="6">
        <f>V74</f>
        <v>2010</v>
      </c>
      <c r="W79" s="16">
        <v>9</v>
      </c>
      <c r="X79" s="72">
        <v>0</v>
      </c>
      <c r="Y79" s="72">
        <v>1406.6414920724808</v>
      </c>
      <c r="Z79" s="72">
        <v>2017.7446365267085</v>
      </c>
      <c r="AA79" s="72">
        <v>1924.5786874395396</v>
      </c>
      <c r="AB79" s="72">
        <v>2320.9269060220263</v>
      </c>
      <c r="AC79" s="72">
        <v>2280.1317987625703</v>
      </c>
      <c r="AD79" s="72">
        <v>3461.9875263042632</v>
      </c>
    </row>
    <row r="80" spans="2:30" x14ac:dyDescent="0.25">
      <c r="B80" s="145">
        <f>B74</f>
        <v>2010</v>
      </c>
      <c r="C80" s="145">
        <v>10</v>
      </c>
      <c r="D80" s="91">
        <f t="shared" si="27"/>
        <v>1749.3</v>
      </c>
      <c r="E80" s="91">
        <f t="shared" si="21"/>
        <v>27930.608592865232</v>
      </c>
      <c r="F80" s="91">
        <f t="shared" si="22"/>
        <v>10016.9966308154</v>
      </c>
      <c r="G80" s="91">
        <f t="shared" si="23"/>
        <v>2400.205805544957</v>
      </c>
      <c r="H80" s="91">
        <f t="shared" si="24"/>
        <v>13889.927742418817</v>
      </c>
      <c r="I80" s="91">
        <f t="shared" si="25"/>
        <v>68429.032104488157</v>
      </c>
      <c r="J80" s="91">
        <f t="shared" si="26"/>
        <v>89860.919349000309</v>
      </c>
      <c r="K80"/>
      <c r="L80" s="145">
        <f>L74</f>
        <v>2010</v>
      </c>
      <c r="M80" s="145">
        <v>10</v>
      </c>
      <c r="N80" s="821">
        <v>1749.3</v>
      </c>
      <c r="O80" s="854">
        <v>28523.899999999998</v>
      </c>
      <c r="P80" s="884">
        <v>10501.934224824785</v>
      </c>
      <c r="Q80" s="936">
        <v>3292.8</v>
      </c>
      <c r="R80" s="907">
        <v>14208.508775175218</v>
      </c>
      <c r="S80" s="970">
        <v>69063</v>
      </c>
      <c r="T80" s="1004">
        <v>89862.388160000017</v>
      </c>
      <c r="V80" s="145">
        <f>V74</f>
        <v>2010</v>
      </c>
      <c r="W80" s="133">
        <v>10</v>
      </c>
      <c r="X80" s="91">
        <v>0</v>
      </c>
      <c r="Y80" s="91">
        <v>593.29140713476772</v>
      </c>
      <c r="Z80" s="91">
        <v>484.93759400938552</v>
      </c>
      <c r="AA80" s="91">
        <v>892.59419445504295</v>
      </c>
      <c r="AB80" s="91">
        <v>318.58103275640082</v>
      </c>
      <c r="AC80" s="91">
        <v>633.96789551184258</v>
      </c>
      <c r="AD80" s="91">
        <v>1.4688109997048209</v>
      </c>
    </row>
    <row r="81" spans="2:32" x14ac:dyDescent="0.25">
      <c r="B81" s="109">
        <v>2011</v>
      </c>
      <c r="C81" s="109">
        <v>4</v>
      </c>
      <c r="D81" s="72">
        <f>N81-X81</f>
        <v>432.79999999999995</v>
      </c>
      <c r="E81" s="72">
        <f t="shared" ref="E81:E87" si="28">O81-Y81</f>
        <v>11603.2</v>
      </c>
      <c r="F81" s="72">
        <f t="shared" ref="F81:F87" si="29">P81-Z81</f>
        <v>6853.2162742045512</v>
      </c>
      <c r="G81" s="72">
        <f t="shared" ref="G81:G87" si="30">Q81-AA81</f>
        <v>0</v>
      </c>
      <c r="H81" s="72">
        <f t="shared" ref="H81:H87" si="31">R81-AB81</f>
        <v>9863.660162755099</v>
      </c>
      <c r="I81" s="72">
        <f t="shared" ref="I81:I87" si="32">S81-AC81</f>
        <v>47626</v>
      </c>
      <c r="J81" s="72">
        <f t="shared" ref="J81:J87" si="33">T81-AD81</f>
        <v>44787.48950499999</v>
      </c>
      <c r="K81" s="112"/>
      <c r="L81" s="109">
        <v>2011</v>
      </c>
      <c r="M81" s="109">
        <v>4</v>
      </c>
      <c r="N81" s="822">
        <v>432.79999999999995</v>
      </c>
      <c r="O81" s="855">
        <v>16837.2</v>
      </c>
      <c r="P81" s="885">
        <v>6968.5191872449022</v>
      </c>
      <c r="Q81" s="939">
        <v>0</v>
      </c>
      <c r="R81" s="908">
        <v>9863.660162755099</v>
      </c>
      <c r="S81" s="971">
        <v>47626</v>
      </c>
      <c r="T81" s="1005">
        <v>44787.48950499999</v>
      </c>
      <c r="U81" s="144"/>
      <c r="V81" s="109">
        <v>2011</v>
      </c>
      <c r="W81" s="154">
        <v>4</v>
      </c>
      <c r="X81" s="72">
        <v>0</v>
      </c>
      <c r="Y81" s="72">
        <v>5234</v>
      </c>
      <c r="Z81" s="72">
        <v>115.30291304035114</v>
      </c>
      <c r="AA81" s="72">
        <v>0</v>
      </c>
      <c r="AB81" s="72">
        <v>0</v>
      </c>
      <c r="AC81" s="72">
        <v>0</v>
      </c>
      <c r="AD81" s="72">
        <v>0</v>
      </c>
      <c r="AE81" s="112"/>
    </row>
    <row r="82" spans="2:32" x14ac:dyDescent="0.25">
      <c r="B82" s="6">
        <v>2011</v>
      </c>
      <c r="C82" s="6">
        <v>5</v>
      </c>
      <c r="D82" s="72">
        <f t="shared" ref="D82:D93" si="34">N82-X82</f>
        <v>4954.5</v>
      </c>
      <c r="E82" s="72">
        <f t="shared" si="28"/>
        <v>57230.100000000006</v>
      </c>
      <c r="F82" s="72">
        <f t="shared" si="29"/>
        <v>29056.932239346374</v>
      </c>
      <c r="G82" s="72">
        <f t="shared" si="30"/>
        <v>6160.824303944315</v>
      </c>
      <c r="H82" s="72">
        <f t="shared" si="31"/>
        <v>41865.664593184985</v>
      </c>
      <c r="I82" s="72">
        <f t="shared" si="32"/>
        <v>127457</v>
      </c>
      <c r="J82" s="72">
        <f t="shared" si="33"/>
        <v>134901.88133999999</v>
      </c>
      <c r="K82" s="112"/>
      <c r="L82" s="6">
        <v>2011</v>
      </c>
      <c r="M82" s="6">
        <v>5</v>
      </c>
      <c r="N82" s="822">
        <v>4954.5</v>
      </c>
      <c r="O82" s="855">
        <v>66921.100000000006</v>
      </c>
      <c r="P82" s="879">
        <v>29577.426856815026</v>
      </c>
      <c r="Q82" s="939">
        <v>6773.9</v>
      </c>
      <c r="R82" s="908">
        <v>41865.664593184985</v>
      </c>
      <c r="S82" s="971">
        <v>127457</v>
      </c>
      <c r="T82" s="1005">
        <v>134901.88133999999</v>
      </c>
      <c r="U82" s="144"/>
      <c r="V82" s="6">
        <v>2011</v>
      </c>
      <c r="W82" s="16">
        <v>5</v>
      </c>
      <c r="X82" s="72">
        <v>0</v>
      </c>
      <c r="Y82" s="72">
        <v>9691</v>
      </c>
      <c r="Z82" s="72">
        <v>520.49461746865256</v>
      </c>
      <c r="AA82" s="72">
        <v>613.07569605568449</v>
      </c>
      <c r="AB82" s="72">
        <v>0</v>
      </c>
      <c r="AC82" s="72">
        <v>0</v>
      </c>
      <c r="AD82" s="72">
        <v>0</v>
      </c>
      <c r="AE82" s="112"/>
    </row>
    <row r="83" spans="2:32" x14ac:dyDescent="0.25">
      <c r="B83" s="6">
        <v>2011</v>
      </c>
      <c r="C83" s="6">
        <v>6</v>
      </c>
      <c r="D83" s="72">
        <f t="shared" si="34"/>
        <v>11422.800000000001</v>
      </c>
      <c r="E83" s="72">
        <f t="shared" si="28"/>
        <v>73152.900000000009</v>
      </c>
      <c r="F83" s="72">
        <f t="shared" si="29"/>
        <v>44356.496916004486</v>
      </c>
      <c r="G83" s="72">
        <f t="shared" si="30"/>
        <v>10675.19530162413</v>
      </c>
      <c r="H83" s="72">
        <f t="shared" si="31"/>
        <v>63912.068450203034</v>
      </c>
      <c r="I83" s="72">
        <f t="shared" si="32"/>
        <v>168270</v>
      </c>
      <c r="J83" s="72">
        <f t="shared" si="33"/>
        <v>176722.01517500001</v>
      </c>
      <c r="K83" s="112"/>
      <c r="L83" s="6">
        <v>2011</v>
      </c>
      <c r="M83" s="6">
        <v>6</v>
      </c>
      <c r="N83" s="822">
        <v>11422.800000000001</v>
      </c>
      <c r="O83" s="855">
        <v>76856.900000000009</v>
      </c>
      <c r="P83" s="879">
        <v>45152.860899796957</v>
      </c>
      <c r="Q83" s="939">
        <v>11737.8</v>
      </c>
      <c r="R83" s="908">
        <v>63912.068450203034</v>
      </c>
      <c r="S83" s="971">
        <v>168270</v>
      </c>
      <c r="T83" s="1005">
        <v>176722.01517500001</v>
      </c>
      <c r="U83" s="144"/>
      <c r="V83" s="6">
        <v>2011</v>
      </c>
      <c r="W83" s="16">
        <v>6</v>
      </c>
      <c r="X83" s="72">
        <v>0</v>
      </c>
      <c r="Y83" s="72">
        <v>3704</v>
      </c>
      <c r="Z83" s="72">
        <v>796.36398379246771</v>
      </c>
      <c r="AA83" s="72">
        <v>1062.6046983758702</v>
      </c>
      <c r="AB83" s="72">
        <v>0</v>
      </c>
      <c r="AC83" s="72">
        <v>0</v>
      </c>
      <c r="AD83" s="72">
        <v>0</v>
      </c>
      <c r="AE83" s="112"/>
    </row>
    <row r="84" spans="2:32" x14ac:dyDescent="0.25">
      <c r="B84" s="6">
        <v>2011</v>
      </c>
      <c r="C84" s="6">
        <v>7</v>
      </c>
      <c r="D84" s="72">
        <f t="shared" si="34"/>
        <v>15782.199999999997</v>
      </c>
      <c r="E84" s="72">
        <f t="shared" si="28"/>
        <v>94689.2</v>
      </c>
      <c r="F84" s="72">
        <f t="shared" si="29"/>
        <v>56840.95833972987</v>
      </c>
      <c r="G84" s="72">
        <f t="shared" si="30"/>
        <v>14614.830922038749</v>
      </c>
      <c r="H84" s="72">
        <f t="shared" si="31"/>
        <v>81893.10213891622</v>
      </c>
      <c r="I84" s="72">
        <f t="shared" si="32"/>
        <v>215783</v>
      </c>
      <c r="J84" s="72">
        <f t="shared" si="33"/>
        <v>218649.97206999999</v>
      </c>
      <c r="K84" s="112"/>
      <c r="L84" s="6">
        <v>2011</v>
      </c>
      <c r="M84" s="6">
        <v>7</v>
      </c>
      <c r="N84" s="822">
        <v>15782.199999999997</v>
      </c>
      <c r="O84" s="855">
        <v>94689.2</v>
      </c>
      <c r="P84" s="879">
        <v>57856.175511083777</v>
      </c>
      <c r="Q84" s="939">
        <v>16080.599999999999</v>
      </c>
      <c r="R84" s="908">
        <v>81893.10213891622</v>
      </c>
      <c r="S84" s="971">
        <v>215783</v>
      </c>
      <c r="T84" s="1005">
        <v>218649.97206999999</v>
      </c>
      <c r="U84" s="144"/>
      <c r="V84" s="6">
        <v>2011</v>
      </c>
      <c r="W84" s="16">
        <v>7</v>
      </c>
      <c r="X84" s="72">
        <v>0</v>
      </c>
      <c r="Y84" s="72">
        <v>0</v>
      </c>
      <c r="Z84" s="72">
        <v>1015.2171713539059</v>
      </c>
      <c r="AA84" s="72">
        <v>1465.7690779612496</v>
      </c>
      <c r="AB84" s="72">
        <v>0</v>
      </c>
      <c r="AC84" s="72">
        <v>0</v>
      </c>
      <c r="AD84" s="72">
        <v>0</v>
      </c>
      <c r="AE84" s="112"/>
    </row>
    <row r="85" spans="2:32" x14ac:dyDescent="0.25">
      <c r="B85" s="6">
        <v>2011</v>
      </c>
      <c r="C85" s="6">
        <v>8</v>
      </c>
      <c r="D85" s="72">
        <f t="shared" si="34"/>
        <v>11600.699999999997</v>
      </c>
      <c r="E85" s="72">
        <f t="shared" si="28"/>
        <v>83082.84234963436</v>
      </c>
      <c r="F85" s="72">
        <f t="shared" si="29"/>
        <v>43405.963704969035</v>
      </c>
      <c r="G85" s="72">
        <f t="shared" si="30"/>
        <v>9094.0466152684803</v>
      </c>
      <c r="H85" s="72">
        <f t="shared" si="31"/>
        <v>63539.425015859902</v>
      </c>
      <c r="I85" s="72">
        <f t="shared" si="32"/>
        <v>190273.83401259725</v>
      </c>
      <c r="J85" s="72">
        <f t="shared" si="33"/>
        <v>207767.72817707801</v>
      </c>
      <c r="K85" s="112"/>
      <c r="L85" s="6">
        <v>2011</v>
      </c>
      <c r="M85" s="6">
        <v>8</v>
      </c>
      <c r="N85" s="822">
        <v>11600.699999999997</v>
      </c>
      <c r="O85" s="855">
        <v>85419.200000000026</v>
      </c>
      <c r="P85" s="879">
        <v>44889.594234140066</v>
      </c>
      <c r="Q85" s="939">
        <v>12362.300000000003</v>
      </c>
      <c r="R85" s="908">
        <v>63539.425015859902</v>
      </c>
      <c r="S85" s="971">
        <v>194312</v>
      </c>
      <c r="T85" s="1005">
        <v>209833.49308500002</v>
      </c>
      <c r="U85" s="144"/>
      <c r="V85" s="6">
        <v>2011</v>
      </c>
      <c r="W85" s="16">
        <v>8</v>
      </c>
      <c r="X85" s="72">
        <v>0</v>
      </c>
      <c r="Y85" s="72">
        <v>2336.3576503656664</v>
      </c>
      <c r="Z85" s="72">
        <v>1483.6305291710319</v>
      </c>
      <c r="AA85" s="72">
        <v>3268.2533847315221</v>
      </c>
      <c r="AB85" s="72">
        <v>0</v>
      </c>
      <c r="AC85" s="72">
        <v>4038.1659874027414</v>
      </c>
      <c r="AD85" s="72">
        <v>2065.7649079220218</v>
      </c>
      <c r="AE85" s="112"/>
    </row>
    <row r="86" spans="2:32" x14ac:dyDescent="0.25">
      <c r="B86" s="6">
        <v>2011</v>
      </c>
      <c r="C86" s="6">
        <v>9</v>
      </c>
      <c r="D86" s="72">
        <f t="shared" si="34"/>
        <v>7921.300000000002</v>
      </c>
      <c r="E86" s="72">
        <f t="shared" si="28"/>
        <v>70007.959191109505</v>
      </c>
      <c r="F86" s="72">
        <f t="shared" si="29"/>
        <v>31414.07718731483</v>
      </c>
      <c r="G86" s="72">
        <f t="shared" si="30"/>
        <v>5412.4655083220632</v>
      </c>
      <c r="H86" s="72">
        <f t="shared" si="31"/>
        <v>46983.642042029947</v>
      </c>
      <c r="I86" s="72">
        <f t="shared" si="32"/>
        <v>156244.06669136719</v>
      </c>
      <c r="J86" s="72">
        <f t="shared" si="33"/>
        <v>176338.98285671754</v>
      </c>
      <c r="K86" s="112"/>
      <c r="L86" s="6">
        <v>2011</v>
      </c>
      <c r="M86" s="6">
        <v>9</v>
      </c>
      <c r="N86" s="822">
        <v>7921.300000000002</v>
      </c>
      <c r="O86" s="855">
        <v>72789.500000000015</v>
      </c>
      <c r="P86" s="879">
        <v>33193.196607970058</v>
      </c>
      <c r="Q86" s="939">
        <v>8919.5999999999985</v>
      </c>
      <c r="R86" s="908">
        <v>46983.642042029947</v>
      </c>
      <c r="S86" s="971">
        <v>162304</v>
      </c>
      <c r="T86" s="1005">
        <v>178811.01753999997</v>
      </c>
      <c r="U86" s="144"/>
      <c r="V86" s="6">
        <v>2011</v>
      </c>
      <c r="W86" s="16">
        <v>9</v>
      </c>
      <c r="X86" s="72">
        <v>0</v>
      </c>
      <c r="Y86" s="72">
        <v>2781.5408088905078</v>
      </c>
      <c r="Z86" s="72">
        <v>1779.1194206552295</v>
      </c>
      <c r="AA86" s="72">
        <v>3507.1344916779353</v>
      </c>
      <c r="AB86" s="72">
        <v>0</v>
      </c>
      <c r="AC86" s="72">
        <v>6059.9333086328261</v>
      </c>
      <c r="AD86" s="72">
        <v>2472.0346832824398</v>
      </c>
      <c r="AE86" s="112"/>
    </row>
    <row r="87" spans="2:32" x14ac:dyDescent="0.25">
      <c r="B87" s="145">
        <v>2011</v>
      </c>
      <c r="C87" s="145">
        <v>10</v>
      </c>
      <c r="D87" s="91">
        <f t="shared" si="34"/>
        <v>1673.3999999999999</v>
      </c>
      <c r="E87" s="91">
        <f t="shared" si="28"/>
        <v>37461.998459256189</v>
      </c>
      <c r="F87" s="91">
        <f t="shared" si="29"/>
        <v>7927.2402486465735</v>
      </c>
      <c r="G87" s="91">
        <f t="shared" si="30"/>
        <v>974.43734880226066</v>
      </c>
      <c r="H87" s="91">
        <f t="shared" si="31"/>
        <v>11686.195736835065</v>
      </c>
      <c r="I87" s="91">
        <f t="shared" si="32"/>
        <v>57395.099296035565</v>
      </c>
      <c r="J87" s="91">
        <f t="shared" si="33"/>
        <v>95267.428336204466</v>
      </c>
      <c r="K87" s="112"/>
      <c r="L87" s="145">
        <v>2011</v>
      </c>
      <c r="M87" s="145">
        <v>10</v>
      </c>
      <c r="N87" s="823">
        <v>1673.3999999999999</v>
      </c>
      <c r="O87" s="856">
        <v>48811.100000000013</v>
      </c>
      <c r="P87" s="884">
        <v>8256.1116131649378</v>
      </c>
      <c r="Q87" s="938">
        <v>1652.6000000000004</v>
      </c>
      <c r="R87" s="909">
        <v>11686.195736835065</v>
      </c>
      <c r="S87" s="972">
        <v>88497</v>
      </c>
      <c r="T87" s="1006">
        <v>95365.628745000009</v>
      </c>
      <c r="U87" s="144"/>
      <c r="V87" s="145">
        <v>2011</v>
      </c>
      <c r="W87" s="133">
        <v>10</v>
      </c>
      <c r="X87" s="91">
        <v>0</v>
      </c>
      <c r="Y87" s="91">
        <f>715.101540743825+10634</f>
        <v>11349.101540743824</v>
      </c>
      <c r="Z87" s="91">
        <v>328.87136451836398</v>
      </c>
      <c r="AA87" s="91">
        <v>678.16265119773971</v>
      </c>
      <c r="AB87" s="91">
        <v>0</v>
      </c>
      <c r="AC87" s="91">
        <f>1401.90070396443+29700</f>
        <v>31101.900703964431</v>
      </c>
      <c r="AD87" s="91">
        <v>98.200408795537896</v>
      </c>
      <c r="AE87" s="112"/>
    </row>
    <row r="88" spans="2:32" x14ac:dyDescent="0.25">
      <c r="B88" s="109">
        <v>2012</v>
      </c>
      <c r="C88" s="109">
        <v>4</v>
      </c>
      <c r="D88" s="782">
        <f t="shared" si="34"/>
        <v>3341.590351126898</v>
      </c>
      <c r="E88" s="72">
        <f>O88-Y88</f>
        <v>29251.192236551455</v>
      </c>
      <c r="F88" s="72">
        <f t="shared" ref="F88:F94" si="35">P88-Z88</f>
        <v>22757.238074117737</v>
      </c>
      <c r="G88" s="72">
        <f t="shared" ref="G88:G94" si="36">Q88-AA88</f>
        <v>2705.8986967404057</v>
      </c>
      <c r="H88" s="72">
        <f t="shared" ref="H88:H94" si="37">R88-AB88</f>
        <v>35524.076722924285</v>
      </c>
      <c r="I88" s="72">
        <f>S88-AC88</f>
        <v>63443.663267940115</v>
      </c>
      <c r="J88" s="72">
        <f t="shared" ref="J88:J93" si="38">T88-AD88</f>
        <v>84596.190726017681</v>
      </c>
      <c r="K88"/>
      <c r="L88" s="109">
        <v>2012</v>
      </c>
      <c r="M88" s="109">
        <v>4</v>
      </c>
      <c r="N88" s="824">
        <v>3398.7999999999997</v>
      </c>
      <c r="O88" s="857">
        <v>38482.30000000001</v>
      </c>
      <c r="P88" s="885">
        <v>24256.8143960696</v>
      </c>
      <c r="Q88" s="941">
        <v>3818.3999999999996</v>
      </c>
      <c r="R88" s="910">
        <v>35636.55490393041</v>
      </c>
      <c r="S88" s="973">
        <v>87609</v>
      </c>
      <c r="T88" s="1007">
        <v>85264.793839999998</v>
      </c>
      <c r="V88" s="109">
        <v>2012</v>
      </c>
      <c r="W88" s="154">
        <v>4</v>
      </c>
      <c r="X88" s="72">
        <f>N88/SUM(N$88:N$94)*1088</f>
        <v>57.209648873101727</v>
      </c>
      <c r="Y88" s="200">
        <f>8752.59045+(O88/SUM(O88:O94)*5833)</f>
        <v>9231.1077634485537</v>
      </c>
      <c r="Z88" s="72">
        <f>P88/SUM(P$88:P$94)*16378.55</f>
        <v>1499.5763219518617</v>
      </c>
      <c r="AA88" s="196">
        <f>Q88/SUM(Q$88:Q$94)*20161.26</f>
        <v>1112.5013032595939</v>
      </c>
      <c r="AB88" s="72">
        <f>R88/SUM(R$88:R$94)*1228.5</f>
        <v>112.47818100612459</v>
      </c>
      <c r="AC88" s="72">
        <f>S88/SUM(S$88:S$94)*17066+22767</f>
        <v>24165.336732059885</v>
      </c>
      <c r="AD88" s="72">
        <f>T88/SUM(T$88:T$94)*8609</f>
        <v>668.60311398232284</v>
      </c>
    </row>
    <row r="89" spans="2:32" x14ac:dyDescent="0.25">
      <c r="B89" s="6">
        <v>2012</v>
      </c>
      <c r="C89" s="6">
        <v>5</v>
      </c>
      <c r="D89" s="782">
        <f t="shared" si="34"/>
        <v>10966.154118345974</v>
      </c>
      <c r="E89" s="72">
        <f t="shared" ref="E89:E94" si="39">O89-Y89</f>
        <v>77294.518526005588</v>
      </c>
      <c r="F89" s="72">
        <f t="shared" si="35"/>
        <v>45678.245541114797</v>
      </c>
      <c r="G89" s="72">
        <f t="shared" si="36"/>
        <v>8946.7425194367534</v>
      </c>
      <c r="H89" s="72">
        <f t="shared" si="37"/>
        <v>71303.797670273547</v>
      </c>
      <c r="I89" s="72">
        <f t="shared" ref="I89:I94" si="40">S89-AC89</f>
        <v>179958.08040784718</v>
      </c>
      <c r="J89" s="72">
        <f t="shared" si="38"/>
        <v>185422.98004847311</v>
      </c>
      <c r="K89"/>
      <c r="L89" s="6">
        <v>2012</v>
      </c>
      <c r="M89" s="6">
        <v>5</v>
      </c>
      <c r="N89" s="824">
        <v>11153.899999999996</v>
      </c>
      <c r="O89" s="857">
        <v>78633.299999999974</v>
      </c>
      <c r="P89" s="880">
        <v>48688.189683662706</v>
      </c>
      <c r="Q89" s="941">
        <v>12625.1</v>
      </c>
      <c r="R89" s="910">
        <v>71529.563466337306</v>
      </c>
      <c r="S89" s="973">
        <v>182877</v>
      </c>
      <c r="T89" s="1007">
        <v>186888.46425999995</v>
      </c>
      <c r="V89" s="6">
        <v>2012</v>
      </c>
      <c r="W89" s="16">
        <v>5</v>
      </c>
      <c r="X89" s="72">
        <f t="shared" ref="X89:X94" si="41">N89/SUM(N$88:N$94)*1088</f>
        <v>187.74588165402179</v>
      </c>
      <c r="Y89" s="200">
        <f>360.997+(O89/SUM(O88:O94)*5833)</f>
        <v>1338.7814739943858</v>
      </c>
      <c r="Z89" s="72">
        <f t="shared" ref="Z89:Z94" si="42">P89/SUM(P$88:P$94)*16378.55</f>
        <v>3009.9441425479095</v>
      </c>
      <c r="AA89" s="72">
        <f t="shared" ref="AA89:AA94" si="43">Q89/SUM(Q$88:Q$94)*20161.26</f>
        <v>3678.3574805632466</v>
      </c>
      <c r="AB89" s="72">
        <f t="shared" ref="AB89:AB94" si="44">R89/SUM(R$88:R$94)*1228.5</f>
        <v>225.76579606376069</v>
      </c>
      <c r="AC89" s="72">
        <f>S89/SUM(S$88:S$94)*17066</f>
        <v>2918.9195921528139</v>
      </c>
      <c r="AD89" s="72">
        <f t="shared" ref="AD89:AD94" si="45">T89/SUM(T$88:T$94)*8609</f>
        <v>1465.4842115268286</v>
      </c>
    </row>
    <row r="90" spans="2:32" x14ac:dyDescent="0.25">
      <c r="B90" s="6">
        <v>2012</v>
      </c>
      <c r="C90" s="6">
        <v>6</v>
      </c>
      <c r="D90" s="782">
        <f t="shared" si="34"/>
        <v>13910.249771649933</v>
      </c>
      <c r="E90" s="72">
        <f t="shared" si="39"/>
        <v>83295.401981457282</v>
      </c>
      <c r="F90" s="72">
        <f t="shared" si="35"/>
        <v>51295.467887859115</v>
      </c>
      <c r="G90" s="72">
        <f t="shared" si="36"/>
        <v>10142.301311410027</v>
      </c>
      <c r="H90" s="72">
        <f t="shared" si="37"/>
        <v>80072.288686870947</v>
      </c>
      <c r="I90" s="72">
        <f t="shared" si="40"/>
        <v>188425.73507141627</v>
      </c>
      <c r="J90" s="72">
        <f t="shared" si="38"/>
        <v>189961.4777215916</v>
      </c>
      <c r="K90"/>
      <c r="L90" s="6">
        <v>2012</v>
      </c>
      <c r="M90" s="6">
        <v>6</v>
      </c>
      <c r="N90" s="824">
        <v>14148.399999999996</v>
      </c>
      <c r="O90" s="857">
        <v>84344.200000000026</v>
      </c>
      <c r="P90" s="880">
        <v>54675.555964344981</v>
      </c>
      <c r="Q90" s="941">
        <v>14312.200000000003</v>
      </c>
      <c r="R90" s="910">
        <v>80325.817735655044</v>
      </c>
      <c r="S90" s="973">
        <v>191482</v>
      </c>
      <c r="T90" s="1007">
        <v>191462.83179499998</v>
      </c>
      <c r="V90" s="6">
        <v>2012</v>
      </c>
      <c r="W90" s="16">
        <v>6</v>
      </c>
      <c r="X90" s="72">
        <f t="shared" si="41"/>
        <v>238.15022835006249</v>
      </c>
      <c r="Y90" s="72">
        <f>O90/SUM(O$88:O$94)*5833</f>
        <v>1048.7980185427464</v>
      </c>
      <c r="Z90" s="72">
        <f t="shared" si="42"/>
        <v>3380.0880764858689</v>
      </c>
      <c r="AA90" s="72">
        <f t="shared" si="43"/>
        <v>4169.8986885899758</v>
      </c>
      <c r="AB90" s="72">
        <f t="shared" si="44"/>
        <v>253.52904878410419</v>
      </c>
      <c r="AC90" s="72">
        <f t="shared" ref="AC90:AC93" si="46">S90/SUM(S$88:S$94)*17066</f>
        <v>3056.2649285837206</v>
      </c>
      <c r="AD90" s="72">
        <f t="shared" si="45"/>
        <v>1501.3540734083906</v>
      </c>
    </row>
    <row r="91" spans="2:32" x14ac:dyDescent="0.25">
      <c r="B91" s="6">
        <v>2012</v>
      </c>
      <c r="C91" s="6">
        <v>7</v>
      </c>
      <c r="D91" s="782">
        <f t="shared" si="34"/>
        <v>14613.804571951927</v>
      </c>
      <c r="E91" s="72">
        <f t="shared" si="39"/>
        <v>90878.323090133621</v>
      </c>
      <c r="F91" s="72">
        <f t="shared" si="35"/>
        <v>48595.194727493865</v>
      </c>
      <c r="G91" s="72">
        <f t="shared" si="36"/>
        <v>10837.909461609162</v>
      </c>
      <c r="H91" s="72">
        <f t="shared" si="37"/>
        <v>75857.158950597499</v>
      </c>
      <c r="I91" s="72">
        <f t="shared" si="40"/>
        <v>209625.86895542935</v>
      </c>
      <c r="J91" s="72">
        <f t="shared" si="38"/>
        <v>204102.11723847818</v>
      </c>
      <c r="K91"/>
      <c r="L91" s="6">
        <v>2012</v>
      </c>
      <c r="M91" s="6">
        <v>7</v>
      </c>
      <c r="N91" s="824">
        <v>14863.999999999998</v>
      </c>
      <c r="O91" s="857">
        <v>92022.599999999991</v>
      </c>
      <c r="P91" s="880">
        <v>51797.349713817479</v>
      </c>
      <c r="Q91" s="941">
        <v>15293.800000000001</v>
      </c>
      <c r="R91" s="910">
        <v>76097.341836182517</v>
      </c>
      <c r="S91" s="973">
        <v>213026</v>
      </c>
      <c r="T91" s="1007">
        <v>205715.23137499997</v>
      </c>
      <c r="V91" s="6">
        <v>2012</v>
      </c>
      <c r="W91" s="16">
        <v>7</v>
      </c>
      <c r="X91" s="72">
        <f t="shared" si="41"/>
        <v>250.19542804807108</v>
      </c>
      <c r="Y91" s="72">
        <f t="shared" ref="Y91:Y94" si="47">O91/SUM(O$88:O$94)*5833</f>
        <v>1144.2769098663771</v>
      </c>
      <c r="Z91" s="72">
        <f t="shared" si="42"/>
        <v>3202.154986323616</v>
      </c>
      <c r="AA91" s="72">
        <f t="shared" si="43"/>
        <v>4455.8905383908386</v>
      </c>
      <c r="AB91" s="72">
        <f t="shared" si="44"/>
        <v>240.18288558502206</v>
      </c>
      <c r="AC91" s="72">
        <f t="shared" si="46"/>
        <v>3400.1310445706422</v>
      </c>
      <c r="AD91" s="72">
        <f t="shared" si="45"/>
        <v>1613.1141365217779</v>
      </c>
    </row>
    <row r="92" spans="2:32" x14ac:dyDescent="0.25">
      <c r="B92" s="6">
        <v>2012</v>
      </c>
      <c r="C92" s="6">
        <v>8</v>
      </c>
      <c r="D92" s="782">
        <f t="shared" si="34"/>
        <v>12262.7556703838</v>
      </c>
      <c r="E92" s="72">
        <f t="shared" si="39"/>
        <v>84475.73998274529</v>
      </c>
      <c r="F92" s="72">
        <f t="shared" si="35"/>
        <v>44770.467199084625</v>
      </c>
      <c r="G92" s="72">
        <f t="shared" si="36"/>
        <v>9321.4043256819477</v>
      </c>
      <c r="H92" s="72">
        <f t="shared" si="37"/>
        <v>69886.754557894907</v>
      </c>
      <c r="I92" s="72">
        <f t="shared" si="40"/>
        <v>189570.17230252968</v>
      </c>
      <c r="J92" s="72">
        <f t="shared" si="38"/>
        <v>191862.7894589905</v>
      </c>
      <c r="K92"/>
      <c r="L92" s="6">
        <v>2012</v>
      </c>
      <c r="M92" s="6">
        <v>8</v>
      </c>
      <c r="N92" s="824">
        <v>12472.699999999999</v>
      </c>
      <c r="O92" s="857">
        <v>85539.400000000009</v>
      </c>
      <c r="P92" s="880">
        <v>47720.593761711119</v>
      </c>
      <c r="Q92" s="941">
        <v>13153.8</v>
      </c>
      <c r="R92" s="910">
        <v>70108.033638288878</v>
      </c>
      <c r="S92" s="973">
        <v>192645</v>
      </c>
      <c r="T92" s="1007">
        <v>193379.17048500004</v>
      </c>
      <c r="V92" s="6">
        <v>2012</v>
      </c>
      <c r="W92" s="16">
        <v>8</v>
      </c>
      <c r="X92" s="72">
        <f t="shared" si="41"/>
        <v>209.94432961619862</v>
      </c>
      <c r="Y92" s="72">
        <f t="shared" si="47"/>
        <v>1063.6600172547178</v>
      </c>
      <c r="Z92" s="72">
        <f t="shared" si="42"/>
        <v>2950.1265626264967</v>
      </c>
      <c r="AA92" s="72">
        <f t="shared" si="43"/>
        <v>3832.3956743180511</v>
      </c>
      <c r="AB92" s="72">
        <f t="shared" si="44"/>
        <v>221.27908039396956</v>
      </c>
      <c r="AC92" s="72">
        <f t="shared" si="46"/>
        <v>3074.8276974703149</v>
      </c>
      <c r="AD92" s="72">
        <f t="shared" si="45"/>
        <v>1516.3810260095213</v>
      </c>
    </row>
    <row r="93" spans="2:32" x14ac:dyDescent="0.25">
      <c r="B93" s="6">
        <v>2012</v>
      </c>
      <c r="C93" s="6">
        <v>9</v>
      </c>
      <c r="D93" s="782">
        <f t="shared" si="34"/>
        <v>6620.9461873584414</v>
      </c>
      <c r="E93" s="72">
        <f t="shared" si="39"/>
        <v>67053.50865449656</v>
      </c>
      <c r="F93" s="72">
        <f t="shared" si="35"/>
        <v>26535.314312056526</v>
      </c>
      <c r="G93" s="72">
        <f t="shared" si="36"/>
        <v>5236.0528730556016</v>
      </c>
      <c r="H93" s="72">
        <f t="shared" si="37"/>
        <v>41421.658393620848</v>
      </c>
      <c r="I93" s="72">
        <f t="shared" si="40"/>
        <v>140784.47616589227</v>
      </c>
      <c r="J93" s="72">
        <f t="shared" si="38"/>
        <v>150433.93602200592</v>
      </c>
      <c r="L93" s="6">
        <v>2012</v>
      </c>
      <c r="M93" s="6">
        <v>9</v>
      </c>
      <c r="N93" s="824">
        <v>6734.3</v>
      </c>
      <c r="O93" s="857">
        <v>67897.8</v>
      </c>
      <c r="P93" s="880">
        <v>28283.84499527534</v>
      </c>
      <c r="Q93" s="941">
        <v>7388.7999999999993</v>
      </c>
      <c r="R93" s="910">
        <v>41552.80980472466</v>
      </c>
      <c r="S93" s="973">
        <v>143068</v>
      </c>
      <c r="T93" s="1007">
        <v>151622.885515</v>
      </c>
      <c r="V93" s="6">
        <v>2012</v>
      </c>
      <c r="W93" s="16">
        <v>9</v>
      </c>
      <c r="X93" s="72">
        <f t="shared" si="41"/>
        <v>113.35381264155851</v>
      </c>
      <c r="Y93" s="72">
        <f t="shared" si="47"/>
        <v>844.29134550344497</v>
      </c>
      <c r="Z93" s="72">
        <f t="shared" si="42"/>
        <v>1748.5306832188151</v>
      </c>
      <c r="AA93" s="72">
        <f t="shared" si="43"/>
        <v>2152.7471269443972</v>
      </c>
      <c r="AB93" s="72">
        <f t="shared" si="44"/>
        <v>131.15141110381043</v>
      </c>
      <c r="AC93" s="72">
        <f t="shared" si="46"/>
        <v>2283.5238341077265</v>
      </c>
      <c r="AD93" s="72">
        <f t="shared" si="45"/>
        <v>1188.9494929940972</v>
      </c>
    </row>
    <row r="94" spans="2:32" x14ac:dyDescent="0.25">
      <c r="B94" s="145">
        <v>2012</v>
      </c>
      <c r="C94" s="145">
        <v>10</v>
      </c>
      <c r="D94" s="784">
        <f>N94-X94</f>
        <v>1834.0993291830139</v>
      </c>
      <c r="E94" s="91">
        <f t="shared" si="39"/>
        <v>21893.828078610226</v>
      </c>
      <c r="F94" s="91">
        <f t="shared" si="35"/>
        <v>8925.3188635622864</v>
      </c>
      <c r="G94" s="91">
        <f t="shared" si="36"/>
        <v>1847.2308120661055</v>
      </c>
      <c r="H94" s="91">
        <f t="shared" si="37"/>
        <v>13932.433762529074</v>
      </c>
      <c r="I94" s="91">
        <f t="shared" si="40"/>
        <v>46337.003828945104</v>
      </c>
      <c r="J94" s="91">
        <f>T94-AD94</f>
        <v>82889.449849442943</v>
      </c>
      <c r="L94" s="145">
        <v>2012</v>
      </c>
      <c r="M94" s="145">
        <v>10</v>
      </c>
      <c r="N94" s="825">
        <v>1865.4999999999995</v>
      </c>
      <c r="O94" s="858">
        <v>22169.5</v>
      </c>
      <c r="P94" s="884">
        <v>9513.4480904077191</v>
      </c>
      <c r="Q94" s="940">
        <v>2606.7000000000003</v>
      </c>
      <c r="R94" s="911">
        <v>13976.547359592281</v>
      </c>
      <c r="S94" s="974">
        <v>58517</v>
      </c>
      <c r="T94" s="1008">
        <v>83544.563795000009</v>
      </c>
      <c r="V94" s="145">
        <v>2012</v>
      </c>
      <c r="W94" s="133">
        <v>10</v>
      </c>
      <c r="X94" s="91">
        <f t="shared" si="41"/>
        <v>31.400670816985773</v>
      </c>
      <c r="Y94" s="91">
        <f t="shared" si="47"/>
        <v>275.67192138977435</v>
      </c>
      <c r="Z94" s="91">
        <f t="shared" si="42"/>
        <v>588.12922684543253</v>
      </c>
      <c r="AA94" s="91">
        <f t="shared" si="43"/>
        <v>759.46918793389489</v>
      </c>
      <c r="AB94" s="91">
        <f t="shared" si="44"/>
        <v>44.113597063208509</v>
      </c>
      <c r="AC94" s="91">
        <f>S94/SUM(S$88:S$94)*17066+11246</f>
        <v>12179.996171054896</v>
      </c>
      <c r="AD94" s="91">
        <f t="shared" si="45"/>
        <v>655.11394555706147</v>
      </c>
    </row>
    <row r="95" spans="2:32" x14ac:dyDescent="0.25">
      <c r="B95" s="109">
        <v>2013</v>
      </c>
      <c r="C95" s="109">
        <v>4</v>
      </c>
      <c r="D95" s="72">
        <f>N95-X95</f>
        <v>1791.1000000000001</v>
      </c>
      <c r="E95" s="72">
        <f>O95-Y95</f>
        <v>23472.298895937412</v>
      </c>
      <c r="F95" s="72">
        <f t="shared" ref="F95:F101" si="48">P95-Z95</f>
        <v>17895.497938473294</v>
      </c>
      <c r="G95" s="72">
        <f t="shared" ref="G95:G101" si="49">Q95-AA95</f>
        <v>1765.1497195871925</v>
      </c>
      <c r="H95" s="72">
        <f t="shared" ref="H95:H101" si="50">R95-AB95</f>
        <v>26230.107706087972</v>
      </c>
      <c r="I95" s="72">
        <f>S95-AC95</f>
        <v>73167.09246890033</v>
      </c>
      <c r="J95" s="72">
        <f t="shared" ref="J95:J100" si="51">T95-AD95</f>
        <v>78945.932351473617</v>
      </c>
      <c r="L95" s="109">
        <v>2013</v>
      </c>
      <c r="M95" s="109">
        <v>4</v>
      </c>
      <c r="N95" s="826">
        <v>1791.1000000000001</v>
      </c>
      <c r="O95" s="859">
        <v>23821.4</v>
      </c>
      <c r="P95" s="885">
        <v>18813.311241114629</v>
      </c>
      <c r="Q95" s="943">
        <v>2158.1</v>
      </c>
      <c r="R95" s="912">
        <v>26964.877008885367</v>
      </c>
      <c r="S95" s="975">
        <v>74242</v>
      </c>
      <c r="T95" s="1009">
        <v>79263.833600000013</v>
      </c>
      <c r="V95" s="109">
        <v>2013</v>
      </c>
      <c r="W95" s="154">
        <v>4</v>
      </c>
      <c r="X95" s="72">
        <f t="shared" ref="X95:X101" si="52">N95/SUM(N$95:N$101)*0</f>
        <v>0</v>
      </c>
      <c r="Y95" s="72">
        <f t="shared" ref="Y95:Y101" si="53">O95/SUM(O$95:O$101)*5960</f>
        <v>349.1011040625894</v>
      </c>
      <c r="Z95" s="72">
        <f t="shared" ref="Z95:Z101" si="54">P95/SUM(P$95:P$101)*12741</f>
        <v>917.81330264133271</v>
      </c>
      <c r="AA95" s="72">
        <f t="shared" ref="AA95:AA101" si="55">Q95/SUM(Q$95:Q$101)*11701</f>
        <v>392.95028041280744</v>
      </c>
      <c r="AB95" s="72">
        <f t="shared" ref="AB95:AB101" si="56">R95/SUM(R$95:R$101)*10200</f>
        <v>734.76930279739361</v>
      </c>
      <c r="AC95" s="72">
        <f t="shared" ref="AC95:AC101" si="57">S95/SUM(S$95:S$101)*15000</f>
        <v>1074.9075310996657</v>
      </c>
      <c r="AD95" s="72">
        <f>T95/SUM(T$95:T$101)*4261</f>
        <v>317.90124852639906</v>
      </c>
      <c r="AF95" s="112"/>
    </row>
    <row r="96" spans="2:32" x14ac:dyDescent="0.25">
      <c r="B96" s="6">
        <v>2013</v>
      </c>
      <c r="C96" s="6">
        <v>5</v>
      </c>
      <c r="D96" s="72">
        <f t="shared" ref="D96:D101" si="58">N96-X96</f>
        <v>12137.300000000001</v>
      </c>
      <c r="E96" s="72">
        <f t="shared" ref="E96:E101" si="59">O96-Y96</f>
        <v>76748.329927912928</v>
      </c>
      <c r="F96" s="72">
        <f t="shared" si="48"/>
        <v>48286.635187922679</v>
      </c>
      <c r="G96" s="72">
        <f t="shared" si="49"/>
        <v>10545.749221317596</v>
      </c>
      <c r="H96" s="72">
        <f t="shared" si="50"/>
        <v>70775.546235057307</v>
      </c>
      <c r="I96" s="72">
        <f t="shared" ref="I96:I101" si="60">S96-AC96</f>
        <v>172934.39765874151</v>
      </c>
      <c r="J96" s="72">
        <f t="shared" si="51"/>
        <v>188020.6618677364</v>
      </c>
      <c r="L96" s="6">
        <v>2013</v>
      </c>
      <c r="M96" s="6">
        <v>5</v>
      </c>
      <c r="N96" s="826">
        <v>12137.300000000001</v>
      </c>
      <c r="O96" s="859">
        <v>77889.799999999974</v>
      </c>
      <c r="P96" s="881">
        <v>50763.13046442379</v>
      </c>
      <c r="Q96" s="943">
        <v>12893.399999999998</v>
      </c>
      <c r="R96" s="912">
        <v>72758.141935576205</v>
      </c>
      <c r="S96" s="975">
        <v>175475</v>
      </c>
      <c r="T96" s="1009">
        <v>188777.78767999995</v>
      </c>
      <c r="V96" s="6">
        <v>2013</v>
      </c>
      <c r="W96" s="16">
        <v>5</v>
      </c>
      <c r="X96" s="72">
        <f t="shared" si="52"/>
        <v>0</v>
      </c>
      <c r="Y96" s="72">
        <f t="shared" si="53"/>
        <v>1141.4700720870421</v>
      </c>
      <c r="Z96" s="72">
        <f t="shared" si="54"/>
        <v>2476.4952765011121</v>
      </c>
      <c r="AA96" s="72">
        <f t="shared" si="55"/>
        <v>2347.6507786824018</v>
      </c>
      <c r="AB96" s="72">
        <f t="shared" si="56"/>
        <v>1982.5957005189027</v>
      </c>
      <c r="AC96" s="72">
        <f t="shared" si="57"/>
        <v>2540.6023412585037</v>
      </c>
      <c r="AD96" s="72">
        <f t="shared" ref="AD96:AD101" si="61">T96/SUM(T$95:T$101)*4261</f>
        <v>757.12581226355735</v>
      </c>
      <c r="AF96" s="112" t="s">
        <v>152</v>
      </c>
    </row>
    <row r="97" spans="2:32" x14ac:dyDescent="0.25">
      <c r="B97" s="6">
        <v>2013</v>
      </c>
      <c r="C97" s="6">
        <v>6</v>
      </c>
      <c r="D97" s="72">
        <f t="shared" si="58"/>
        <v>15221.2</v>
      </c>
      <c r="E97" s="72">
        <f t="shared" si="59"/>
        <v>86305.585836938262</v>
      </c>
      <c r="F97" s="72">
        <f t="shared" si="48"/>
        <v>56053.046351567304</v>
      </c>
      <c r="G97" s="72">
        <f t="shared" si="49"/>
        <v>12366.517392752217</v>
      </c>
      <c r="H97" s="72">
        <f t="shared" si="50"/>
        <v>82159.068616639153</v>
      </c>
      <c r="I97" s="72">
        <f t="shared" si="60"/>
        <v>198039.57415658326</v>
      </c>
      <c r="J97" s="72">
        <f t="shared" si="51"/>
        <v>195922.58437420987</v>
      </c>
      <c r="L97" s="6">
        <v>2013</v>
      </c>
      <c r="M97" s="6">
        <v>6</v>
      </c>
      <c r="N97" s="826">
        <v>15221.2</v>
      </c>
      <c r="O97" s="859">
        <v>87589.2</v>
      </c>
      <c r="P97" s="881">
        <v>58927.860551871621</v>
      </c>
      <c r="Q97" s="943">
        <v>15119.500000000002</v>
      </c>
      <c r="R97" s="912">
        <v>84460.544548128368</v>
      </c>
      <c r="S97" s="975">
        <v>200949</v>
      </c>
      <c r="T97" s="1009">
        <v>196711.52982500001</v>
      </c>
      <c r="V97" s="6">
        <v>2013</v>
      </c>
      <c r="W97" s="16">
        <v>6</v>
      </c>
      <c r="X97" s="72">
        <f t="shared" si="52"/>
        <v>0</v>
      </c>
      <c r="Y97" s="72">
        <f>O97/SUM(O$95:O$101)*5960</f>
        <v>1283.6141630617408</v>
      </c>
      <c r="Z97" s="72">
        <f t="shared" si="54"/>
        <v>2874.8142003043185</v>
      </c>
      <c r="AA97" s="72">
        <f t="shared" si="55"/>
        <v>2752.982607247784</v>
      </c>
      <c r="AB97" s="72">
        <f t="shared" si="56"/>
        <v>2301.4759314892121</v>
      </c>
      <c r="AC97" s="72">
        <f t="shared" si="57"/>
        <v>2909.425843416755</v>
      </c>
      <c r="AD97" s="72">
        <f t="shared" si="61"/>
        <v>788.94545079012516</v>
      </c>
      <c r="AF97" s="112" t="s">
        <v>153</v>
      </c>
    </row>
    <row r="98" spans="2:32" x14ac:dyDescent="0.25">
      <c r="B98" s="6">
        <v>2013</v>
      </c>
      <c r="C98" s="6">
        <v>7</v>
      </c>
      <c r="D98" s="72">
        <f t="shared" si="58"/>
        <v>14045.799999999996</v>
      </c>
      <c r="E98" s="72">
        <f t="shared" si="59"/>
        <v>87459.621975323156</v>
      </c>
      <c r="F98" s="72">
        <f t="shared" si="48"/>
        <v>52777.509988505437</v>
      </c>
      <c r="G98" s="72">
        <f t="shared" si="49"/>
        <v>11623.029558497661</v>
      </c>
      <c r="H98" s="72">
        <f t="shared" si="50"/>
        <v>77357.991167231783</v>
      </c>
      <c r="I98" s="72">
        <f t="shared" si="60"/>
        <v>218178.70745851449</v>
      </c>
      <c r="J98" s="72">
        <f t="shared" si="51"/>
        <v>202677.88090484351</v>
      </c>
      <c r="L98" s="6">
        <v>2013</v>
      </c>
      <c r="M98" s="6">
        <v>7</v>
      </c>
      <c r="N98" s="826">
        <v>14045.799999999996</v>
      </c>
      <c r="O98" s="859">
        <v>88760.400000000009</v>
      </c>
      <c r="P98" s="881">
        <v>55484.330492426467</v>
      </c>
      <c r="Q98" s="943">
        <v>14210.500000000002</v>
      </c>
      <c r="R98" s="912">
        <v>79524.977207573553</v>
      </c>
      <c r="S98" s="975">
        <v>221384</v>
      </c>
      <c r="T98" s="1009">
        <v>203494.02873499997</v>
      </c>
      <c r="V98" s="6">
        <v>2013</v>
      </c>
      <c r="W98" s="16">
        <v>7</v>
      </c>
      <c r="X98" s="72">
        <f t="shared" si="52"/>
        <v>0</v>
      </c>
      <c r="Y98" s="72">
        <f t="shared" si="53"/>
        <v>1300.7780246768477</v>
      </c>
      <c r="Z98" s="72">
        <f t="shared" si="54"/>
        <v>2706.8205039210334</v>
      </c>
      <c r="AA98" s="72">
        <f t="shared" si="55"/>
        <v>2587.4704415023407</v>
      </c>
      <c r="AB98" s="72">
        <f t="shared" si="56"/>
        <v>2166.9860403417742</v>
      </c>
      <c r="AC98" s="72">
        <f t="shared" si="57"/>
        <v>3205.2925414855254</v>
      </c>
      <c r="AD98" s="72">
        <f t="shared" si="61"/>
        <v>816.14783015646879</v>
      </c>
    </row>
    <row r="99" spans="2:32" x14ac:dyDescent="0.25">
      <c r="B99" s="6">
        <v>2013</v>
      </c>
      <c r="C99" s="6">
        <v>8</v>
      </c>
      <c r="D99" s="72">
        <f t="shared" si="58"/>
        <v>10889.300000000001</v>
      </c>
      <c r="E99" s="72">
        <f t="shared" si="59"/>
        <v>70661.065194550436</v>
      </c>
      <c r="F99" s="72">
        <f t="shared" si="48"/>
        <v>44265.178461906165</v>
      </c>
      <c r="G99" s="72">
        <f t="shared" si="49"/>
        <v>10317.631776902201</v>
      </c>
      <c r="H99" s="72">
        <f t="shared" si="50"/>
        <v>64881.145116885156</v>
      </c>
      <c r="I99" s="72">
        <f t="shared" si="60"/>
        <v>194973.61654942358</v>
      </c>
      <c r="J99" s="72">
        <f t="shared" si="51"/>
        <v>191225.52898206178</v>
      </c>
      <c r="L99" s="6">
        <v>2013</v>
      </c>
      <c r="M99" s="6">
        <v>8</v>
      </c>
      <c r="N99" s="826">
        <v>10889.300000000001</v>
      </c>
      <c r="O99" s="859">
        <v>71712</v>
      </c>
      <c r="P99" s="881">
        <v>46535.423736768636</v>
      </c>
      <c r="Q99" s="943">
        <v>12614.5</v>
      </c>
      <c r="R99" s="912">
        <v>66698.624263231381</v>
      </c>
      <c r="S99" s="975">
        <v>197838</v>
      </c>
      <c r="T99" s="1009">
        <v>191995.56022499996</v>
      </c>
      <c r="V99" s="6">
        <v>2013</v>
      </c>
      <c r="W99" s="16">
        <v>8</v>
      </c>
      <c r="X99" s="72">
        <f t="shared" si="52"/>
        <v>0</v>
      </c>
      <c r="Y99" s="72">
        <f t="shared" si="53"/>
        <v>1050.9348054495708</v>
      </c>
      <c r="Z99" s="72">
        <f t="shared" si="54"/>
        <v>2270.245274862471</v>
      </c>
      <c r="AA99" s="72">
        <f t="shared" si="55"/>
        <v>2296.8682230977988</v>
      </c>
      <c r="AB99" s="72">
        <f t="shared" si="56"/>
        <v>1817.4791463462218</v>
      </c>
      <c r="AC99" s="72">
        <f t="shared" si="57"/>
        <v>2864.3834505764344</v>
      </c>
      <c r="AD99" s="72">
        <f t="shared" si="61"/>
        <v>770.03124293817802</v>
      </c>
    </row>
    <row r="100" spans="2:32" x14ac:dyDescent="0.25">
      <c r="B100" s="6">
        <v>2013</v>
      </c>
      <c r="C100" s="6">
        <v>9</v>
      </c>
      <c r="D100" s="72">
        <f t="shared" si="58"/>
        <v>6730.2999999999993</v>
      </c>
      <c r="E100" s="72">
        <f t="shared" si="59"/>
        <v>54825.486144347691</v>
      </c>
      <c r="F100" s="72">
        <f t="shared" si="48"/>
        <v>23137.875873957939</v>
      </c>
      <c r="G100" s="72">
        <f t="shared" si="49"/>
        <v>4786.0495733119214</v>
      </c>
      <c r="H100" s="72">
        <f t="shared" si="50"/>
        <v>33914.059186876599</v>
      </c>
      <c r="I100" s="72">
        <f t="shared" si="60"/>
        <v>133754.00208489379</v>
      </c>
      <c r="J100" s="72">
        <f t="shared" si="51"/>
        <v>140939.3391475355</v>
      </c>
      <c r="L100" s="6">
        <v>2013</v>
      </c>
      <c r="M100" s="6">
        <v>9</v>
      </c>
      <c r="N100" s="826">
        <v>6730.2999999999993</v>
      </c>
      <c r="O100" s="859">
        <v>55640.900000000009</v>
      </c>
      <c r="P100" s="881">
        <v>24324.557035051927</v>
      </c>
      <c r="Q100" s="943">
        <v>5851.5</v>
      </c>
      <c r="R100" s="912">
        <v>34864.074714948074</v>
      </c>
      <c r="S100" s="975">
        <v>135719</v>
      </c>
      <c r="T100" s="1009">
        <v>141506.87683500003</v>
      </c>
      <c r="V100" s="6">
        <v>2013</v>
      </c>
      <c r="W100" s="16">
        <v>9</v>
      </c>
      <c r="X100" s="72">
        <f t="shared" si="52"/>
        <v>0</v>
      </c>
      <c r="Y100" s="72">
        <f t="shared" si="53"/>
        <v>815.41385565231803</v>
      </c>
      <c r="Z100" s="72">
        <f t="shared" si="54"/>
        <v>1186.6811610939876</v>
      </c>
      <c r="AA100" s="72">
        <f t="shared" si="55"/>
        <v>1065.4504266880788</v>
      </c>
      <c r="AB100" s="72">
        <f t="shared" si="56"/>
        <v>950.01552807147607</v>
      </c>
      <c r="AC100" s="72">
        <f t="shared" si="57"/>
        <v>1964.9979151062137</v>
      </c>
      <c r="AD100" s="72">
        <f t="shared" si="61"/>
        <v>567.53768746453716</v>
      </c>
    </row>
    <row r="101" spans="2:32" x14ac:dyDescent="0.25">
      <c r="B101" s="145">
        <v>2013</v>
      </c>
      <c r="C101" s="145">
        <v>10</v>
      </c>
      <c r="D101" s="91">
        <f t="shared" si="58"/>
        <v>1201.0999999999997</v>
      </c>
      <c r="E101" s="91">
        <f t="shared" si="59"/>
        <v>1256.512024990109</v>
      </c>
      <c r="F101" s="91">
        <f t="shared" si="48"/>
        <v>6007.9155387539859</v>
      </c>
      <c r="G101" s="91">
        <f t="shared" si="49"/>
        <v>1157.2727576312122</v>
      </c>
      <c r="H101" s="91">
        <f t="shared" si="50"/>
        <v>8806.028880135249</v>
      </c>
      <c r="I101" s="91">
        <f t="shared" si="60"/>
        <v>29976.609622943099</v>
      </c>
      <c r="J101" s="91">
        <f>T101-AD101</f>
        <v>60422.51281213927</v>
      </c>
      <c r="L101" s="145">
        <v>2013</v>
      </c>
      <c r="M101" s="145">
        <v>10</v>
      </c>
      <c r="N101" s="827">
        <v>1201.0999999999997</v>
      </c>
      <c r="O101" s="860">
        <v>1275.1999999999998</v>
      </c>
      <c r="P101" s="884">
        <v>6316.0458194297298</v>
      </c>
      <c r="Q101" s="942">
        <v>1414.9000000000003</v>
      </c>
      <c r="R101" s="913">
        <v>9052.7072305702695</v>
      </c>
      <c r="S101" s="976">
        <v>30417</v>
      </c>
      <c r="T101" s="1010">
        <v>60665.823540000005</v>
      </c>
      <c r="V101" s="145">
        <v>2013</v>
      </c>
      <c r="W101" s="133">
        <v>10</v>
      </c>
      <c r="X101" s="91">
        <f t="shared" si="52"/>
        <v>0</v>
      </c>
      <c r="Y101" s="91">
        <f t="shared" si="53"/>
        <v>18.687975009890849</v>
      </c>
      <c r="Z101" s="91">
        <f t="shared" si="54"/>
        <v>308.13028067574413</v>
      </c>
      <c r="AA101" s="91">
        <f t="shared" si="55"/>
        <v>257.62724236878802</v>
      </c>
      <c r="AB101" s="91">
        <f t="shared" si="56"/>
        <v>246.67835043502012</v>
      </c>
      <c r="AC101" s="91">
        <f t="shared" si="57"/>
        <v>440.3903770569022</v>
      </c>
      <c r="AD101" s="91">
        <f t="shared" si="61"/>
        <v>243.31072786073531</v>
      </c>
    </row>
    <row r="102" spans="2:32" x14ac:dyDescent="0.25">
      <c r="B102" s="1">
        <v>2014</v>
      </c>
      <c r="C102" s="109">
        <v>4</v>
      </c>
      <c r="D102" s="72">
        <f>N102-X102</f>
        <v>2260.2000000000003</v>
      </c>
      <c r="E102" s="72">
        <f t="shared" ref="E102" si="62">O102-Y102</f>
        <v>27798.093092195209</v>
      </c>
      <c r="F102" s="72">
        <f t="shared" ref="F102" si="63">P102-Z102</f>
        <v>17357.707978644132</v>
      </c>
      <c r="G102" s="72">
        <f t="shared" ref="G102" si="64">Q102-AA102</f>
        <v>2896.0643908354914</v>
      </c>
      <c r="H102" s="72">
        <f t="shared" ref="H102" si="65">R102-AB102</f>
        <v>27380.266028452221</v>
      </c>
      <c r="I102" s="72">
        <f t="shared" ref="I102" si="66">S102-AC102</f>
        <v>77691.039559141907</v>
      </c>
      <c r="J102" s="72">
        <f t="shared" ref="J102" si="67">T102-AD102</f>
        <v>87489.78893954563</v>
      </c>
      <c r="L102" s="144">
        <v>2014</v>
      </c>
      <c r="M102" s="109">
        <v>4</v>
      </c>
      <c r="N102" s="828">
        <v>2260.2000000000003</v>
      </c>
      <c r="O102" s="861">
        <v>28321</v>
      </c>
      <c r="P102" s="885">
        <v>18153.379981417613</v>
      </c>
      <c r="Q102" s="945">
        <v>3537</v>
      </c>
      <c r="R102" s="914">
        <v>27395.118968582396</v>
      </c>
      <c r="S102" s="977">
        <v>79212</v>
      </c>
      <c r="T102" s="1011">
        <v>87850.801800000001</v>
      </c>
      <c r="V102" s="144">
        <v>2014</v>
      </c>
      <c r="W102" s="109">
        <v>4</v>
      </c>
      <c r="X102" s="72">
        <f>N102/SUM(N$102:N$108)*0</f>
        <v>0</v>
      </c>
      <c r="Y102" s="72">
        <f>O102/SUM(O$102:O$108)*8670</f>
        <v>522.90690780478951</v>
      </c>
      <c r="Z102" s="72">
        <f>P102/SUM(P$102:P$108)*10714</f>
        <v>795.67200277348218</v>
      </c>
      <c r="AA102" s="72">
        <f>Q102/SUM(Q$102:Q$108)*11057</f>
        <v>640.93560916450883</v>
      </c>
      <c r="AB102" s="72">
        <f>R102/SUM(R$102:R$108)*200</f>
        <v>14.852940130175138</v>
      </c>
      <c r="AC102" s="72">
        <f>S102/SUM(S$102:S$108)*20000</f>
        <v>1520.9604408580988</v>
      </c>
      <c r="AD102" s="72">
        <f>T102/SUM(T$102:T$108)*4600</f>
        <v>361.01286045437752</v>
      </c>
    </row>
    <row r="103" spans="2:32" x14ac:dyDescent="0.25">
      <c r="B103" s="6">
        <f>$B$102</f>
        <v>2014</v>
      </c>
      <c r="C103" s="6">
        <v>5</v>
      </c>
      <c r="D103" s="72">
        <f t="shared" ref="D103:D108" si="68">N103-X103</f>
        <v>10804.000000000004</v>
      </c>
      <c r="E103" s="72">
        <f t="shared" ref="E103:E108" si="69">O103-Y103</f>
        <v>83250.189729396836</v>
      </c>
      <c r="F103" s="72">
        <f t="shared" ref="F103:F108" si="70">P103-Z103</f>
        <v>42789.682588008764</v>
      </c>
      <c r="G103" s="72">
        <f t="shared" ref="G103:G108" si="71">Q103-AA103</f>
        <v>9175.2101642138387</v>
      </c>
      <c r="H103" s="72">
        <f t="shared" ref="H103:H108" si="72">R103-AB103</f>
        <v>67496.981397207885</v>
      </c>
      <c r="I103" s="72">
        <f t="shared" ref="I103:I108" si="73">S103-AC103</f>
        <v>182773.82977232253</v>
      </c>
      <c r="J103" s="72">
        <f t="shared" ref="J103:J108" si="74">T103-AD103</f>
        <v>192685.02632940002</v>
      </c>
      <c r="L103" s="6">
        <f>$B$102</f>
        <v>2014</v>
      </c>
      <c r="M103" s="6">
        <v>5</v>
      </c>
      <c r="N103" s="828">
        <v>10804.000000000004</v>
      </c>
      <c r="O103" s="861">
        <v>84816.200000000012</v>
      </c>
      <c r="P103" s="882">
        <v>44751.148496107424</v>
      </c>
      <c r="Q103" s="945">
        <v>11205.8</v>
      </c>
      <c r="R103" s="914">
        <v>67533.596403892574</v>
      </c>
      <c r="S103" s="977">
        <v>186352</v>
      </c>
      <c r="T103" s="1011">
        <v>193480.11080000002</v>
      </c>
      <c r="V103" s="6">
        <f>$B$102</f>
        <v>2014</v>
      </c>
      <c r="W103" s="6">
        <v>5</v>
      </c>
      <c r="X103" s="72">
        <f t="shared" ref="X103:X108" si="75">N103/SUM(N$102:N$108)*0</f>
        <v>0</v>
      </c>
      <c r="Y103" s="72">
        <f t="shared" ref="Y103:Y107" si="76">O103/SUM(O$102:O$108)*8670</f>
        <v>1566.0102706031778</v>
      </c>
      <c r="Z103" s="72">
        <f t="shared" ref="Z103:Z108" si="77">P103/SUM(P$102:P$108)*10714</f>
        <v>1961.465908098658</v>
      </c>
      <c r="AA103" s="72">
        <f t="shared" ref="AA103:AA108" si="78">Q103/SUM(Q$102:Q$108)*11057</f>
        <v>2030.5898357861613</v>
      </c>
      <c r="AB103" s="72">
        <f t="shared" ref="AB103:AB108" si="79">R103/SUM(R$102:R$108)*200</f>
        <v>36.615006684686534</v>
      </c>
      <c r="AC103" s="72">
        <f t="shared" ref="AC103:AC108" si="80">S103/SUM(S$102:S$108)*20000</f>
        <v>3578.1702276774786</v>
      </c>
      <c r="AD103" s="72">
        <f t="shared" ref="AD103:AD107" si="81">T103/SUM(T$102:T$108)*4600</f>
        <v>795.08447059999298</v>
      </c>
    </row>
    <row r="104" spans="2:32" x14ac:dyDescent="0.25">
      <c r="B104" s="6">
        <f t="shared" ref="B104:B108" si="82">$B$102</f>
        <v>2014</v>
      </c>
      <c r="C104" s="6">
        <v>6</v>
      </c>
      <c r="D104" s="72">
        <f t="shared" si="68"/>
        <v>15344.9</v>
      </c>
      <c r="E104" s="72">
        <f t="shared" si="69"/>
        <v>91038.877568992437</v>
      </c>
      <c r="F104" s="72">
        <f t="shared" si="70"/>
        <v>54766.234269071691</v>
      </c>
      <c r="G104" s="72">
        <f t="shared" si="71"/>
        <v>11788.627840964962</v>
      </c>
      <c r="H104" s="72">
        <f t="shared" si="72"/>
        <v>86388.944065001575</v>
      </c>
      <c r="I104" s="72">
        <f t="shared" si="73"/>
        <v>206288.48251976518</v>
      </c>
      <c r="J104" s="72">
        <f t="shared" si="74"/>
        <v>207463.7976527923</v>
      </c>
      <c r="L104" s="6">
        <f t="shared" ref="L104:L108" si="83">$B$102</f>
        <v>2014</v>
      </c>
      <c r="M104" s="6">
        <v>6</v>
      </c>
      <c r="N104" s="828">
        <v>15344.9</v>
      </c>
      <c r="O104" s="861">
        <v>92751.4</v>
      </c>
      <c r="P104" s="882">
        <v>57276.701627944603</v>
      </c>
      <c r="Q104" s="945">
        <v>14397.600000000002</v>
      </c>
      <c r="R104" s="914">
        <v>86435.807372055395</v>
      </c>
      <c r="S104" s="977">
        <v>210327</v>
      </c>
      <c r="T104" s="1011">
        <v>208319.86439999996</v>
      </c>
      <c r="V104" s="6">
        <f t="shared" ref="V104:V108" si="84">$B$102</f>
        <v>2014</v>
      </c>
      <c r="W104" s="6">
        <v>6</v>
      </c>
      <c r="X104" s="72">
        <f t="shared" si="75"/>
        <v>0</v>
      </c>
      <c r="Y104" s="72">
        <f t="shared" si="76"/>
        <v>1712.5224310075619</v>
      </c>
      <c r="Z104" s="72">
        <f t="shared" si="77"/>
        <v>2510.4673588729111</v>
      </c>
      <c r="AA104" s="72">
        <f t="shared" si="78"/>
        <v>2608.9721590350396</v>
      </c>
      <c r="AB104" s="72">
        <f t="shared" si="79"/>
        <v>46.863307053815767</v>
      </c>
      <c r="AC104" s="72">
        <f t="shared" si="80"/>
        <v>4038.5174802348301</v>
      </c>
      <c r="AD104" s="72">
        <f t="shared" si="81"/>
        <v>856.06674720767353</v>
      </c>
      <c r="AF104" s="112" t="s">
        <v>158</v>
      </c>
    </row>
    <row r="105" spans="2:32" x14ac:dyDescent="0.25">
      <c r="B105" s="6">
        <f t="shared" si="82"/>
        <v>2014</v>
      </c>
      <c r="C105" s="6">
        <v>7</v>
      </c>
      <c r="D105" s="72">
        <f t="shared" si="68"/>
        <v>15463.7</v>
      </c>
      <c r="E105" s="72">
        <f>O105-Y105</f>
        <v>96377.748645450803</v>
      </c>
      <c r="F105" s="72">
        <f t="shared" si="70"/>
        <v>51897.911896520178</v>
      </c>
      <c r="G105" s="72">
        <f t="shared" si="71"/>
        <v>12536.184184994592</v>
      </c>
      <c r="H105" s="72">
        <f t="shared" si="72"/>
        <v>81864.416419275207</v>
      </c>
      <c r="I105" s="72">
        <f t="shared" si="73"/>
        <v>218890.76711421317</v>
      </c>
      <c r="J105" s="72">
        <f t="shared" si="74"/>
        <v>213961.51076110694</v>
      </c>
      <c r="L105" s="6">
        <f t="shared" si="83"/>
        <v>2014</v>
      </c>
      <c r="M105" s="6">
        <v>7</v>
      </c>
      <c r="N105" s="828">
        <v>15463.7</v>
      </c>
      <c r="O105" s="861">
        <v>98190.7</v>
      </c>
      <c r="P105" s="882">
        <v>54276.896238765781</v>
      </c>
      <c r="Q105" s="945">
        <v>15310.600000000002</v>
      </c>
      <c r="R105" s="914">
        <v>81908.82531123425</v>
      </c>
      <c r="S105" s="977">
        <v>223176</v>
      </c>
      <c r="T105" s="1011">
        <v>214844.38929999998</v>
      </c>
      <c r="V105" s="6">
        <f t="shared" si="84"/>
        <v>2014</v>
      </c>
      <c r="W105" s="6">
        <v>7</v>
      </c>
      <c r="X105" s="72">
        <f t="shared" si="75"/>
        <v>0</v>
      </c>
      <c r="Y105" s="72">
        <f t="shared" si="76"/>
        <v>1812.951354549195</v>
      </c>
      <c r="Z105" s="72">
        <f t="shared" si="77"/>
        <v>2378.9843422456015</v>
      </c>
      <c r="AA105" s="72">
        <f t="shared" si="78"/>
        <v>2774.4158150054091</v>
      </c>
      <c r="AB105" s="72">
        <f t="shared" si="79"/>
        <v>44.408891959036836</v>
      </c>
      <c r="AC105" s="72">
        <f t="shared" si="80"/>
        <v>4285.2328857868388</v>
      </c>
      <c r="AD105" s="72">
        <f t="shared" si="81"/>
        <v>882.87853889304915</v>
      </c>
      <c r="AF105" s="112" t="s">
        <v>153</v>
      </c>
    </row>
    <row r="106" spans="2:32" x14ac:dyDescent="0.25">
      <c r="B106" s="6">
        <f t="shared" si="82"/>
        <v>2014</v>
      </c>
      <c r="C106" s="6">
        <v>8</v>
      </c>
      <c r="D106" s="72">
        <f t="shared" si="68"/>
        <v>7606</v>
      </c>
      <c r="E106" s="72">
        <f t="shared" si="69"/>
        <v>76975.32551806618</v>
      </c>
      <c r="F106" s="72">
        <f t="shared" si="70"/>
        <v>29167.740193432226</v>
      </c>
      <c r="G106" s="72">
        <f t="shared" si="71"/>
        <v>6200.7874577993371</v>
      </c>
      <c r="H106" s="72">
        <f t="shared" si="72"/>
        <v>46009.558803934655</v>
      </c>
      <c r="I106" s="72">
        <f t="shared" si="73"/>
        <v>155897.97932037577</v>
      </c>
      <c r="J106" s="72">
        <f t="shared" si="74"/>
        <v>175444.37750649641</v>
      </c>
      <c r="L106" s="6">
        <f t="shared" si="83"/>
        <v>2014</v>
      </c>
      <c r="M106" s="6">
        <v>8</v>
      </c>
      <c r="N106" s="828">
        <v>7606</v>
      </c>
      <c r="O106" s="861">
        <v>78423.299999999988</v>
      </c>
      <c r="P106" s="882">
        <v>30504.780445788037</v>
      </c>
      <c r="Q106" s="945">
        <v>7573.0999999999995</v>
      </c>
      <c r="R106" s="914">
        <v>46034.517554211969</v>
      </c>
      <c r="S106" s="977">
        <v>158950</v>
      </c>
      <c r="T106" s="1011">
        <v>176168.32115000003</v>
      </c>
      <c r="V106" s="6">
        <f t="shared" si="84"/>
        <v>2014</v>
      </c>
      <c r="W106" s="6">
        <v>8</v>
      </c>
      <c r="X106" s="72">
        <f t="shared" si="75"/>
        <v>0</v>
      </c>
      <c r="Y106" s="72">
        <f t="shared" si="76"/>
        <v>1447.9744819338071</v>
      </c>
      <c r="Z106" s="72">
        <f t="shared" si="77"/>
        <v>1337.0402523558105</v>
      </c>
      <c r="AA106" s="72">
        <f t="shared" si="78"/>
        <v>1372.3125422006619</v>
      </c>
      <c r="AB106" s="72">
        <f t="shared" si="79"/>
        <v>24.958750277315854</v>
      </c>
      <c r="AC106" s="72">
        <f t="shared" si="80"/>
        <v>3052.0206796242337</v>
      </c>
      <c r="AD106" s="72">
        <f t="shared" si="81"/>
        <v>723.94364350362628</v>
      </c>
      <c r="AF106" s="112" t="s">
        <v>157</v>
      </c>
    </row>
    <row r="107" spans="2:32" x14ac:dyDescent="0.25">
      <c r="B107" s="6">
        <f t="shared" si="82"/>
        <v>2014</v>
      </c>
      <c r="C107" s="6">
        <v>9</v>
      </c>
      <c r="D107" s="72">
        <f t="shared" si="68"/>
        <v>6961.4000000000005</v>
      </c>
      <c r="E107" s="72">
        <f t="shared" si="69"/>
        <v>66008.619041631842</v>
      </c>
      <c r="F107" s="72">
        <f t="shared" si="70"/>
        <v>27353.789148646323</v>
      </c>
      <c r="G107" s="72">
        <f t="shared" si="71"/>
        <v>5455.278091710642</v>
      </c>
      <c r="H107" s="72">
        <f t="shared" si="72"/>
        <v>43148.209700128216</v>
      </c>
      <c r="I107" s="72">
        <f t="shared" si="73"/>
        <v>139233.2258341694</v>
      </c>
      <c r="J107" s="72">
        <f t="shared" si="74"/>
        <v>151150.94249707647</v>
      </c>
      <c r="L107" s="6">
        <f t="shared" si="83"/>
        <v>2014</v>
      </c>
      <c r="M107" s="6">
        <v>9</v>
      </c>
      <c r="N107" s="828">
        <v>6961.4000000000005</v>
      </c>
      <c r="O107" s="861">
        <v>67250.299999999988</v>
      </c>
      <c r="P107" s="882">
        <v>28607.678442216929</v>
      </c>
      <c r="Q107" s="945">
        <v>6662.5999999999995</v>
      </c>
      <c r="R107" s="914">
        <v>43171.616257783069</v>
      </c>
      <c r="S107" s="977">
        <v>141959</v>
      </c>
      <c r="T107" s="1011">
        <v>151774.64309999996</v>
      </c>
      <c r="V107" s="6">
        <f t="shared" si="84"/>
        <v>2014</v>
      </c>
      <c r="W107" s="6">
        <v>9</v>
      </c>
      <c r="X107" s="72">
        <f t="shared" si="75"/>
        <v>0</v>
      </c>
      <c r="Y107" s="72">
        <f t="shared" si="76"/>
        <v>1241.680958368152</v>
      </c>
      <c r="Z107" s="72">
        <f t="shared" si="77"/>
        <v>1253.8892935706062</v>
      </c>
      <c r="AA107" s="72">
        <f t="shared" si="78"/>
        <v>1207.3219082893572</v>
      </c>
      <c r="AB107" s="72">
        <f t="shared" si="79"/>
        <v>23.40655765485543</v>
      </c>
      <c r="AC107" s="72">
        <f t="shared" si="80"/>
        <v>2725.7741658306172</v>
      </c>
      <c r="AD107" s="72">
        <f t="shared" si="81"/>
        <v>623.70060292350388</v>
      </c>
    </row>
    <row r="108" spans="2:32" x14ac:dyDescent="0.25">
      <c r="B108" s="145">
        <f t="shared" si="82"/>
        <v>2014</v>
      </c>
      <c r="C108" s="145">
        <v>10</v>
      </c>
      <c r="D108" s="91">
        <f t="shared" si="68"/>
        <v>1951.7</v>
      </c>
      <c r="E108" s="91">
        <f t="shared" si="69"/>
        <v>17568.346404266682</v>
      </c>
      <c r="F108" s="91">
        <f t="shared" si="70"/>
        <v>10394.503370063299</v>
      </c>
      <c r="G108" s="91">
        <f t="shared" si="71"/>
        <v>1908.847869481137</v>
      </c>
      <c r="H108" s="91">
        <f t="shared" si="72"/>
        <v>16396.419841613653</v>
      </c>
      <c r="I108" s="91">
        <f t="shared" si="73"/>
        <v>40829.675880012095</v>
      </c>
      <c r="J108" s="91">
        <f t="shared" si="74"/>
        <v>86213.178013582219</v>
      </c>
      <c r="L108" s="145">
        <f t="shared" si="83"/>
        <v>2014</v>
      </c>
      <c r="M108" s="145">
        <v>10</v>
      </c>
      <c r="N108" s="829">
        <v>1951.7</v>
      </c>
      <c r="O108" s="862">
        <v>19820.3</v>
      </c>
      <c r="P108" s="884">
        <v>10870.984212146232</v>
      </c>
      <c r="Q108" s="944">
        <v>2331.3000000000002</v>
      </c>
      <c r="R108" s="915">
        <v>16405.314387853767</v>
      </c>
      <c r="S108" s="978">
        <v>41629</v>
      </c>
      <c r="T108" s="1012">
        <v>86950.491150000002</v>
      </c>
      <c r="V108" s="145">
        <f t="shared" si="84"/>
        <v>2014</v>
      </c>
      <c r="W108" s="145">
        <v>10</v>
      </c>
      <c r="X108" s="91">
        <f t="shared" si="75"/>
        <v>0</v>
      </c>
      <c r="Y108" s="91">
        <f>O108/SUM(O$102:O$108)*8670+1886</f>
        <v>2251.9535957333169</v>
      </c>
      <c r="Z108" s="91">
        <f t="shared" si="77"/>
        <v>476.48084208293159</v>
      </c>
      <c r="AA108" s="91">
        <f t="shared" si="78"/>
        <v>422.45213051886333</v>
      </c>
      <c r="AB108" s="91">
        <f t="shared" si="79"/>
        <v>8.8945462401144564</v>
      </c>
      <c r="AC108" s="91">
        <f t="shared" si="80"/>
        <v>799.32411998790326</v>
      </c>
      <c r="AD108" s="91">
        <f>T108/SUM(T$102:T$108)*4600+380</f>
        <v>737.31313641777751</v>
      </c>
      <c r="AF108" s="112" t="s">
        <v>311</v>
      </c>
    </row>
    <row r="109" spans="2:32" x14ac:dyDescent="0.25">
      <c r="B109" s="144">
        <v>2015</v>
      </c>
      <c r="C109" s="109">
        <v>4</v>
      </c>
      <c r="D109" s="304">
        <f>N109-X109</f>
        <v>7857.5999999999995</v>
      </c>
      <c r="E109" s="304">
        <f t="shared" ref="E109" si="85">O109-Y109</f>
        <v>40654.237452384157</v>
      </c>
      <c r="F109" s="304">
        <f t="shared" ref="F109" si="86">P109-Z109</f>
        <v>35076.87800860939</v>
      </c>
      <c r="G109" s="304">
        <f t="shared" ref="G109" si="87">Q109-AA109</f>
        <v>7863.4292332924579</v>
      </c>
      <c r="H109" s="304">
        <f t="shared" ref="H109" si="88">R109-AB109</f>
        <v>51106.511715061075</v>
      </c>
      <c r="I109" s="304">
        <f t="shared" ref="I109" si="89">S109-AC109</f>
        <v>110823.10116359779</v>
      </c>
      <c r="J109" s="304">
        <f t="shared" ref="J109" si="90">T109-AD109</f>
        <v>129604.50748324908</v>
      </c>
      <c r="L109" s="144">
        <v>2015</v>
      </c>
      <c r="M109" s="6">
        <v>4</v>
      </c>
      <c r="N109" s="830">
        <v>7857.5999999999995</v>
      </c>
      <c r="O109" s="863">
        <v>41348</v>
      </c>
      <c r="P109" s="885">
        <v>36533.54711923383</v>
      </c>
      <c r="Q109" s="947">
        <v>9231.9999999999982</v>
      </c>
      <c r="R109" s="916">
        <v>51076.854480766182</v>
      </c>
      <c r="S109" s="979">
        <v>111238</v>
      </c>
      <c r="T109" s="1013">
        <v>133466.38272000002</v>
      </c>
      <c r="V109" s="144">
        <v>2015</v>
      </c>
      <c r="W109" s="6">
        <v>4</v>
      </c>
      <c r="X109" s="488">
        <v>0</v>
      </c>
      <c r="Y109" s="304">
        <f>O109/SUM(O$109:O$115)*7558</f>
        <v>693.76254761583925</v>
      </c>
      <c r="Z109" s="304">
        <f>P109/SUM(P$109:P$115)*10511</f>
        <v>1456.6691106244391</v>
      </c>
      <c r="AA109" s="304">
        <f>Q109/SUM(Q$109:Q$115)*9599</f>
        <v>1368.5707667075401</v>
      </c>
      <c r="AB109" s="304">
        <f>R109/SUM(R$109:R$115)*-214</f>
        <v>-29.657234294893925</v>
      </c>
      <c r="AC109" s="304">
        <f>S109/SUM(S$109:S$115)*3826</f>
        <v>414.89883640220552</v>
      </c>
      <c r="AD109" s="304">
        <f>T109/SUM(T$109:T$115)*32849</f>
        <v>3861.8752367509455</v>
      </c>
    </row>
    <row r="110" spans="2:32" x14ac:dyDescent="0.25">
      <c r="B110" s="6">
        <f>$B$109</f>
        <v>2015</v>
      </c>
      <c r="C110" s="6">
        <v>5</v>
      </c>
      <c r="D110" s="474">
        <f t="shared" ref="D110" si="91">N110-X110</f>
        <v>7531.5000000000018</v>
      </c>
      <c r="E110" s="474">
        <f t="shared" ref="E110" si="92">O110-Y110</f>
        <v>63433.21532375885</v>
      </c>
      <c r="F110" s="474">
        <f t="shared" ref="F110" si="93">P110-Z110</f>
        <v>34170.366375114252</v>
      </c>
      <c r="G110" s="474">
        <f t="shared" ref="G110" si="94">Q110-AA110</f>
        <v>5939.7339426305198</v>
      </c>
      <c r="H110" s="474">
        <f t="shared" ref="H110" si="95">R110-AB110</f>
        <v>49785.737175043905</v>
      </c>
      <c r="I110" s="474">
        <f t="shared" ref="I110" si="96">S110-AC110</f>
        <v>149180.4989763927</v>
      </c>
      <c r="J110" s="474">
        <f t="shared" ref="J110" si="97">T110-AD110</f>
        <v>162103.53837537396</v>
      </c>
      <c r="L110" s="6">
        <f>$B$109</f>
        <v>2015</v>
      </c>
      <c r="M110" s="6">
        <v>5</v>
      </c>
      <c r="N110" s="830">
        <v>7531.5000000000018</v>
      </c>
      <c r="O110" s="863">
        <v>64515.700000000004</v>
      </c>
      <c r="P110" s="883">
        <v>35589.389960540866</v>
      </c>
      <c r="Q110" s="947">
        <v>6973.4999999999991</v>
      </c>
      <c r="R110" s="916">
        <v>49756.846389459155</v>
      </c>
      <c r="S110" s="979">
        <v>149739</v>
      </c>
      <c r="T110" s="1013">
        <v>166933.79970499998</v>
      </c>
      <c r="V110" s="6">
        <f>$B$109</f>
        <v>2015</v>
      </c>
      <c r="W110" s="6">
        <v>5</v>
      </c>
      <c r="X110" s="511">
        <v>0</v>
      </c>
      <c r="Y110" s="474">
        <f t="shared" ref="Y110:Y115" si="98">O110/SUM(O$109:O$115)*7558</f>
        <v>1082.4846762411532</v>
      </c>
      <c r="Z110" s="474">
        <f t="shared" ref="Z110:Z115" si="99">P110/SUM(P$109:P$115)*10511</f>
        <v>1419.0235854266161</v>
      </c>
      <c r="AA110" s="474">
        <f t="shared" ref="AA110:AA115" si="100">Q110/SUM(Q$109:Q$115)*9599</f>
        <v>1033.7660573694791</v>
      </c>
      <c r="AB110" s="474">
        <f t="shared" ref="AB110:AB115" si="101">R110/SUM(R$109:R$115)*-214</f>
        <v>-28.890785584748901</v>
      </c>
      <c r="AC110" s="474">
        <f t="shared" ref="AC110:AC115" si="102">S110/SUM(S$109:S$115)*3826</f>
        <v>558.50102360730921</v>
      </c>
      <c r="AD110" s="474">
        <f t="shared" ref="AD110:AD115" si="103">T110/SUM(T$109:T$115)*32849</f>
        <v>4830.2613296260142</v>
      </c>
    </row>
    <row r="111" spans="2:32" x14ac:dyDescent="0.25">
      <c r="B111" s="6">
        <f t="shared" ref="B111:B115" si="104">$B$109</f>
        <v>2015</v>
      </c>
      <c r="C111" s="6">
        <v>6</v>
      </c>
      <c r="D111" s="474">
        <f t="shared" ref="D111:D115" si="105">N111-X111</f>
        <v>13531.800000000003</v>
      </c>
      <c r="E111" s="474">
        <f t="shared" ref="E111:E115" si="106">O111-Y111</f>
        <v>83527.113939577859</v>
      </c>
      <c r="F111" s="474">
        <f t="shared" ref="F111:F115" si="107">P111-Z111</f>
        <v>51483.269414537077</v>
      </c>
      <c r="G111" s="474">
        <f t="shared" ref="G111:G115" si="108">Q111-AA111</f>
        <v>12050.92675708316</v>
      </c>
      <c r="H111" s="474">
        <f t="shared" ref="H111:H115" si="109">R111-AB111</f>
        <v>75010.390343687133</v>
      </c>
      <c r="I111" s="474">
        <f t="shared" ref="I111:I115" si="110">S111-AC111</f>
        <v>195606.68889551796</v>
      </c>
      <c r="J111" s="474">
        <f t="shared" ref="J111:J115" si="111">T111-AD111</f>
        <v>190736.50645934287</v>
      </c>
      <c r="L111" s="6">
        <f t="shared" ref="L111:L115" si="112">$B$109</f>
        <v>2015</v>
      </c>
      <c r="M111" s="6">
        <v>6</v>
      </c>
      <c r="N111" s="830">
        <v>13531.800000000003</v>
      </c>
      <c r="O111" s="863">
        <v>84952.5</v>
      </c>
      <c r="P111" s="883">
        <v>53621.261520097476</v>
      </c>
      <c r="Q111" s="947">
        <v>14148.300000000003</v>
      </c>
      <c r="R111" s="916">
        <v>74966.861629902531</v>
      </c>
      <c r="S111" s="979">
        <v>196339</v>
      </c>
      <c r="T111" s="1013">
        <v>196419.95532499999</v>
      </c>
      <c r="V111" s="6">
        <f t="shared" ref="V111:V115" si="113">$B$109</f>
        <v>2015</v>
      </c>
      <c r="W111" s="6">
        <v>6</v>
      </c>
      <c r="X111" s="511">
        <v>0</v>
      </c>
      <c r="Y111" s="474">
        <f t="shared" si="98"/>
        <v>1425.3860604221386</v>
      </c>
      <c r="Z111" s="474">
        <f t="shared" si="99"/>
        <v>2137.9921055604009</v>
      </c>
      <c r="AA111" s="474">
        <f t="shared" si="100"/>
        <v>2097.3732429168431</v>
      </c>
      <c r="AB111" s="474">
        <f t="shared" si="101"/>
        <v>-43.528713784599553</v>
      </c>
      <c r="AC111" s="474">
        <f t="shared" si="102"/>
        <v>732.31110448203526</v>
      </c>
      <c r="AD111" s="474">
        <f t="shared" si="103"/>
        <v>5683.4488656571302</v>
      </c>
    </row>
    <row r="112" spans="2:32" x14ac:dyDescent="0.25">
      <c r="B112" s="6">
        <f t="shared" si="104"/>
        <v>2015</v>
      </c>
      <c r="C112" s="6">
        <v>7</v>
      </c>
      <c r="D112" s="474">
        <f t="shared" si="105"/>
        <v>12634.699999999999</v>
      </c>
      <c r="E112" s="474">
        <f t="shared" si="106"/>
        <v>89255.853286494661</v>
      </c>
      <c r="F112" s="474">
        <f t="shared" si="107"/>
        <v>46152.043923534307</v>
      </c>
      <c r="G112" s="474">
        <f t="shared" si="108"/>
        <v>10884.359092664032</v>
      </c>
      <c r="H112" s="474">
        <f t="shared" si="109"/>
        <v>67242.870727354893</v>
      </c>
      <c r="I112" s="474">
        <f t="shared" si="110"/>
        <v>198055.52097322635</v>
      </c>
      <c r="J112" s="474">
        <f t="shared" si="111"/>
        <v>197246.11267043435</v>
      </c>
      <c r="L112" s="6">
        <f t="shared" si="112"/>
        <v>2015</v>
      </c>
      <c r="M112" s="6">
        <v>7</v>
      </c>
      <c r="N112" s="830">
        <v>12634.699999999999</v>
      </c>
      <c r="O112" s="863">
        <v>90778.999999999985</v>
      </c>
      <c r="P112" s="883">
        <v>48068.641425714915</v>
      </c>
      <c r="Q112" s="947">
        <v>12778.699999999999</v>
      </c>
      <c r="R112" s="916">
        <v>67203.849524285091</v>
      </c>
      <c r="S112" s="979">
        <v>198797</v>
      </c>
      <c r="T112" s="1013">
        <v>203123.53076999998</v>
      </c>
      <c r="V112" s="6">
        <f t="shared" si="113"/>
        <v>2015</v>
      </c>
      <c r="W112" s="6">
        <v>7</v>
      </c>
      <c r="X112" s="520">
        <v>0</v>
      </c>
      <c r="Y112" s="474">
        <f t="shared" si="98"/>
        <v>1523.1467135053272</v>
      </c>
      <c r="Z112" s="474">
        <f t="shared" si="99"/>
        <v>1916.5975021806112</v>
      </c>
      <c r="AA112" s="474">
        <f t="shared" si="100"/>
        <v>1894.3409073359667</v>
      </c>
      <c r="AB112" s="474">
        <f t="shared" si="101"/>
        <v>-39.021203069798375</v>
      </c>
      <c r="AC112" s="474">
        <f t="shared" si="102"/>
        <v>741.47902677366778</v>
      </c>
      <c r="AD112" s="474">
        <f t="shared" si="103"/>
        <v>5877.4180995656316</v>
      </c>
    </row>
    <row r="113" spans="2:32" x14ac:dyDescent="0.25">
      <c r="B113" s="6">
        <f t="shared" si="104"/>
        <v>2015</v>
      </c>
      <c r="C113" s="6">
        <v>8</v>
      </c>
      <c r="D113" s="474">
        <f t="shared" si="105"/>
        <v>11998.500000000004</v>
      </c>
      <c r="E113" s="474">
        <f t="shared" si="106"/>
        <v>84850.824878006446</v>
      </c>
      <c r="F113" s="474">
        <f t="shared" si="107"/>
        <v>44538.270563547012</v>
      </c>
      <c r="G113" s="474">
        <f t="shared" si="108"/>
        <v>9816.6805242138507</v>
      </c>
      <c r="H113" s="474">
        <f t="shared" si="109"/>
        <v>64891.625924228385</v>
      </c>
      <c r="I113" s="474">
        <f t="shared" si="110"/>
        <v>186084.3386112476</v>
      </c>
      <c r="J113" s="474">
        <f t="shared" si="111"/>
        <v>194104.95951132878</v>
      </c>
      <c r="L113" s="6">
        <f t="shared" si="112"/>
        <v>2015</v>
      </c>
      <c r="M113" s="6">
        <v>8</v>
      </c>
      <c r="N113" s="830">
        <v>11998.500000000004</v>
      </c>
      <c r="O113" s="863">
        <v>86298.8</v>
      </c>
      <c r="P113" s="883">
        <v>46387.851445706161</v>
      </c>
      <c r="Q113" s="947">
        <v>11525.200000000003</v>
      </c>
      <c r="R113" s="916">
        <v>64853.969154293838</v>
      </c>
      <c r="S113" s="979">
        <v>186781</v>
      </c>
      <c r="T113" s="1013">
        <v>199888.779465</v>
      </c>
      <c r="V113" s="6">
        <f t="shared" si="113"/>
        <v>2015</v>
      </c>
      <c r="W113" s="6">
        <v>8</v>
      </c>
      <c r="X113" s="144">
        <v>0</v>
      </c>
      <c r="Y113" s="474">
        <f t="shared" si="98"/>
        <v>1447.9751219935617</v>
      </c>
      <c r="Z113" s="474">
        <f t="shared" si="99"/>
        <v>1849.5808821591506</v>
      </c>
      <c r="AA113" s="474">
        <f t="shared" si="100"/>
        <v>1708.5194757861511</v>
      </c>
      <c r="AB113" s="474">
        <f t="shared" si="101"/>
        <v>-37.656769934550283</v>
      </c>
      <c r="AC113" s="474">
        <f t="shared" si="102"/>
        <v>696.6613887524079</v>
      </c>
      <c r="AD113" s="474">
        <f t="shared" si="103"/>
        <v>5783.8199536712091</v>
      </c>
    </row>
    <row r="114" spans="2:32" x14ac:dyDescent="0.25">
      <c r="B114" s="6">
        <f t="shared" si="104"/>
        <v>2015</v>
      </c>
      <c r="C114" s="6">
        <v>9</v>
      </c>
      <c r="D114" s="474">
        <f t="shared" si="105"/>
        <v>7248.2000000000007</v>
      </c>
      <c r="E114" s="474">
        <f t="shared" si="106"/>
        <v>66217.010005458942</v>
      </c>
      <c r="F114" s="474">
        <f t="shared" si="107"/>
        <v>29196.504208748171</v>
      </c>
      <c r="G114" s="474">
        <f t="shared" si="108"/>
        <v>6021.5878799484817</v>
      </c>
      <c r="H114" s="474">
        <f t="shared" si="109"/>
        <v>42538.890833357065</v>
      </c>
      <c r="I114" s="474">
        <f t="shared" si="110"/>
        <v>139367.23780250034</v>
      </c>
      <c r="J114" s="474">
        <f t="shared" si="111"/>
        <v>147039.87888684991</v>
      </c>
      <c r="L114" s="6">
        <f t="shared" si="112"/>
        <v>2015</v>
      </c>
      <c r="M114" s="6">
        <v>9</v>
      </c>
      <c r="N114" s="830">
        <v>7248.2000000000007</v>
      </c>
      <c r="O114" s="863">
        <v>67347</v>
      </c>
      <c r="P114" s="883">
        <v>30408.973739493216</v>
      </c>
      <c r="Q114" s="947">
        <v>7069.6000000000013</v>
      </c>
      <c r="R114" s="916">
        <v>42514.205410506773</v>
      </c>
      <c r="S114" s="979">
        <v>139889</v>
      </c>
      <c r="T114" s="1013">
        <v>151421.28257500002</v>
      </c>
      <c r="V114" s="6">
        <f t="shared" si="113"/>
        <v>2015</v>
      </c>
      <c r="W114" s="6">
        <v>9</v>
      </c>
      <c r="X114" s="144">
        <v>0</v>
      </c>
      <c r="Y114" s="474">
        <f t="shared" si="98"/>
        <v>1129.9899945410643</v>
      </c>
      <c r="Z114" s="474">
        <f t="shared" si="99"/>
        <v>1212.469530745047</v>
      </c>
      <c r="AA114" s="474">
        <f t="shared" si="100"/>
        <v>1048.0121200515196</v>
      </c>
      <c r="AB114" s="474">
        <f t="shared" si="101"/>
        <v>-24.685422850293985</v>
      </c>
      <c r="AC114" s="474">
        <f t="shared" si="102"/>
        <v>521.76219749966856</v>
      </c>
      <c r="AD114" s="474">
        <f t="shared" si="103"/>
        <v>4381.4036881500942</v>
      </c>
    </row>
    <row r="115" spans="2:32" x14ac:dyDescent="0.25">
      <c r="B115" s="145">
        <f t="shared" si="104"/>
        <v>2015</v>
      </c>
      <c r="C115" s="145">
        <v>10</v>
      </c>
      <c r="D115" s="475">
        <f t="shared" si="105"/>
        <v>2172.8000000000002</v>
      </c>
      <c r="E115" s="475">
        <f t="shared" si="106"/>
        <v>14957.845114319083</v>
      </c>
      <c r="F115" s="475">
        <f t="shared" si="107"/>
        <v>12489.609953837065</v>
      </c>
      <c r="G115" s="475">
        <f t="shared" si="108"/>
        <v>2576.4825701674999</v>
      </c>
      <c r="H115" s="475">
        <f t="shared" si="109"/>
        <v>18197.183833340321</v>
      </c>
      <c r="I115" s="475">
        <f t="shared" si="110"/>
        <v>42840.613577517295</v>
      </c>
      <c r="J115" s="475">
        <f t="shared" si="111"/>
        <v>81576.720033421007</v>
      </c>
      <c r="L115" s="145">
        <f t="shared" si="112"/>
        <v>2015</v>
      </c>
      <c r="M115" s="145">
        <v>10</v>
      </c>
      <c r="N115" s="831">
        <v>2172.8000000000002</v>
      </c>
      <c r="O115" s="864">
        <v>15213.1</v>
      </c>
      <c r="P115" s="884">
        <v>13008.277237140801</v>
      </c>
      <c r="Q115" s="946">
        <v>3024.9</v>
      </c>
      <c r="R115" s="917">
        <v>18186.623962859205</v>
      </c>
      <c r="S115" s="980">
        <v>43001</v>
      </c>
      <c r="T115" s="1014">
        <v>84007.492859999984</v>
      </c>
      <c r="V115" s="145">
        <f t="shared" si="113"/>
        <v>2015</v>
      </c>
      <c r="W115" s="145">
        <v>10</v>
      </c>
      <c r="X115" s="145">
        <v>0</v>
      </c>
      <c r="Y115" s="475">
        <f t="shared" si="98"/>
        <v>255.25488568091623</v>
      </c>
      <c r="Z115" s="475">
        <f t="shared" si="99"/>
        <v>518.66728330373564</v>
      </c>
      <c r="AA115" s="475">
        <f t="shared" si="100"/>
        <v>448.41742983249992</v>
      </c>
      <c r="AB115" s="475">
        <f t="shared" si="101"/>
        <v>-10.559870481114968</v>
      </c>
      <c r="AC115" s="475">
        <f t="shared" si="102"/>
        <v>160.38642248270591</v>
      </c>
      <c r="AD115" s="475">
        <f t="shared" si="103"/>
        <v>2430.772826578976</v>
      </c>
    </row>
    <row r="116" spans="2:32" s="521" customFormat="1" x14ac:dyDescent="0.25">
      <c r="B116" s="522">
        <v>2016</v>
      </c>
      <c r="C116" s="527">
        <v>4</v>
      </c>
      <c r="D116" s="304">
        <f t="shared" ref="D116" si="114">N116-X116</f>
        <v>1687.2000000000003</v>
      </c>
      <c r="E116" s="304">
        <f t="shared" ref="E116" si="115">O116-Y116</f>
        <v>25059.702790401294</v>
      </c>
      <c r="F116" s="304">
        <f t="shared" ref="F116" si="116">P116-Z116</f>
        <v>15762.503368658408</v>
      </c>
      <c r="G116" s="304">
        <f t="shared" ref="G116" si="117">Q116-AA116</f>
        <v>2904.4929871262361</v>
      </c>
      <c r="H116" s="304">
        <f t="shared" ref="H116" si="118">R116-AB116</f>
        <v>21991.776669044644</v>
      </c>
      <c r="I116" s="304">
        <f t="shared" ref="I116" si="119">S116-AC116</f>
        <v>77551.703805304074</v>
      </c>
      <c r="J116" s="304">
        <f>T116-AD116</f>
        <v>82441.384711901206</v>
      </c>
      <c r="K116" s="522"/>
      <c r="L116" s="522">
        <v>2016</v>
      </c>
      <c r="M116" s="527">
        <v>4</v>
      </c>
      <c r="N116" s="832">
        <v>1687.2000000000003</v>
      </c>
      <c r="O116" s="865">
        <v>25780.999999999996</v>
      </c>
      <c r="P116" s="1016">
        <v>16330.7531511048</v>
      </c>
      <c r="Q116" s="948">
        <v>3357.2999999999997</v>
      </c>
      <c r="R116" s="1016">
        <v>22004.351348895194</v>
      </c>
      <c r="S116" s="981">
        <v>79142</v>
      </c>
      <c r="T116" s="1016">
        <v>82963.794995000018</v>
      </c>
      <c r="U116" s="522"/>
      <c r="V116" s="522">
        <v>2016</v>
      </c>
      <c r="W116" s="527">
        <v>4</v>
      </c>
      <c r="X116" s="799">
        <v>0</v>
      </c>
      <c r="Y116" s="304">
        <f>O116/SUM(O$116:O$122)*12654</f>
        <v>721.29720959870099</v>
      </c>
      <c r="Z116" s="304">
        <f>P116/SUM(P$116:P$122)*9038</f>
        <v>568.24978244639237</v>
      </c>
      <c r="AA116" s="304">
        <f>Q116/SUM(Q$116:Q$122)*8816</f>
        <v>452.80701287376365</v>
      </c>
      <c r="AB116" s="304">
        <f>R116/SUM(R$116:R$122)*200</f>
        <v>12.574679850550835</v>
      </c>
      <c r="AC116" s="304">
        <f>S116/SUM(S$116:S$122)*20100</f>
        <v>1590.2961946959276</v>
      </c>
      <c r="AD116" s="304">
        <f>T116/SUM(T$116:T$122)*6630</f>
        <v>522.41028309881892</v>
      </c>
      <c r="AF116" s="7" t="s">
        <v>295</v>
      </c>
    </row>
    <row r="117" spans="2:32" s="521" customFormat="1" x14ac:dyDescent="0.25">
      <c r="B117" s="523">
        <v>2016</v>
      </c>
      <c r="C117" s="523">
        <v>5</v>
      </c>
      <c r="D117" s="474">
        <f t="shared" ref="D117:D122" si="120">N117-X117</f>
        <v>7250.0999999999995</v>
      </c>
      <c r="E117" s="474">
        <f t="shared" ref="E117:E122" si="121">O117-Y117</f>
        <v>74625.833369136613</v>
      </c>
      <c r="F117" s="474">
        <f t="shared" ref="F117:F122" si="122">P117-Z117</f>
        <v>39027.915931206699</v>
      </c>
      <c r="G117" s="474">
        <f t="shared" ref="G117:G122" si="123">Q117-AA117</f>
        <v>7889.0988441915079</v>
      </c>
      <c r="H117" s="474">
        <f t="shared" ref="H117:H122" si="124">R117-AB117</f>
        <v>54451.579862875515</v>
      </c>
      <c r="I117" s="474">
        <f t="shared" ref="I117:I122" si="125">S117-AC117</f>
        <v>145356.28474599315</v>
      </c>
      <c r="J117" s="474">
        <f t="shared" ref="J117:J122" si="126">T117-AD117</f>
        <v>155129.32397514547</v>
      </c>
      <c r="K117" s="522"/>
      <c r="L117" s="523">
        <v>2016</v>
      </c>
      <c r="M117" s="523">
        <v>5</v>
      </c>
      <c r="N117" s="832">
        <v>7250.0999999999995</v>
      </c>
      <c r="O117" s="865">
        <v>76773.799999999988</v>
      </c>
      <c r="P117" s="1016">
        <v>40434.900863647155</v>
      </c>
      <c r="Q117" s="948">
        <v>9119</v>
      </c>
      <c r="R117" s="1016">
        <v>54482.714736352842</v>
      </c>
      <c r="S117" s="981">
        <v>148337</v>
      </c>
      <c r="T117" s="1016">
        <v>156112.33941499997</v>
      </c>
      <c r="U117" s="522"/>
      <c r="V117" s="523">
        <v>2016</v>
      </c>
      <c r="W117" s="523">
        <v>5</v>
      </c>
      <c r="X117" s="511">
        <v>0</v>
      </c>
      <c r="Y117" s="782">
        <f t="shared" ref="Y117:Y121" si="127">O117/SUM(O$116:O$122)*12654</f>
        <v>2147.9666308633782</v>
      </c>
      <c r="Z117" s="782">
        <f t="shared" ref="Z117:Z122" si="128">P117/SUM(P$116:P$122)*9038</f>
        <v>1406.9849324404554</v>
      </c>
      <c r="AA117" s="782">
        <f t="shared" ref="AA117:AA122" si="129">Q117/SUM(Q$116:Q$122)*8816</f>
        <v>1229.9011558084921</v>
      </c>
      <c r="AB117" s="782">
        <f t="shared" ref="AB117:AB122" si="130">R117/SUM(R$116:R$122)*200</f>
        <v>31.134873477328075</v>
      </c>
      <c r="AC117" s="782">
        <f t="shared" ref="AC117:AC121" si="131">S117/SUM(S$116:S$122)*20100</f>
        <v>2980.715254006846</v>
      </c>
      <c r="AD117" s="782">
        <f t="shared" ref="AD117:AD121" si="132">T117/SUM(T$116:T$122)*6630</f>
        <v>983.01543985450621</v>
      </c>
    </row>
    <row r="118" spans="2:32" s="521" customFormat="1" x14ac:dyDescent="0.25">
      <c r="B118" s="523">
        <v>2016</v>
      </c>
      <c r="C118" s="523">
        <v>6</v>
      </c>
      <c r="D118" s="474">
        <f t="shared" si="120"/>
        <v>16242.1</v>
      </c>
      <c r="E118" s="474">
        <f t="shared" si="121"/>
        <v>88953.925723269931</v>
      </c>
      <c r="F118" s="474">
        <f t="shared" si="122"/>
        <v>62549.090953340608</v>
      </c>
      <c r="G118" s="474">
        <f t="shared" si="123"/>
        <v>13408.180550137302</v>
      </c>
      <c r="H118" s="474">
        <f t="shared" si="124"/>
        <v>87268.221736450389</v>
      </c>
      <c r="I118" s="474">
        <f t="shared" si="125"/>
        <v>195894.9257173934</v>
      </c>
      <c r="J118" s="474">
        <f t="shared" si="126"/>
        <v>197710.14148817101</v>
      </c>
      <c r="K118" s="522"/>
      <c r="L118" s="523">
        <v>2016</v>
      </c>
      <c r="M118" s="523">
        <v>6</v>
      </c>
      <c r="N118" s="832">
        <v>16242.1</v>
      </c>
      <c r="O118" s="865">
        <v>91514.300000000017</v>
      </c>
      <c r="P118" s="1016">
        <v>64804.031459626487</v>
      </c>
      <c r="Q118" s="948">
        <v>15498.499999999996</v>
      </c>
      <c r="R118" s="1016">
        <v>87318.120840373507</v>
      </c>
      <c r="S118" s="981">
        <v>199912</v>
      </c>
      <c r="T118" s="1016">
        <v>198962.98084</v>
      </c>
      <c r="U118" s="522"/>
      <c r="V118" s="523">
        <v>2016</v>
      </c>
      <c r="W118" s="523">
        <v>6</v>
      </c>
      <c r="X118" s="511">
        <v>0</v>
      </c>
      <c r="Y118" s="782">
        <f t="shared" si="127"/>
        <v>2560.3742767300887</v>
      </c>
      <c r="Z118" s="782">
        <f t="shared" si="128"/>
        <v>2254.9405062858759</v>
      </c>
      <c r="AA118" s="782">
        <f t="shared" si="129"/>
        <v>2090.3194498626949</v>
      </c>
      <c r="AB118" s="782">
        <f t="shared" si="130"/>
        <v>49.899103923121842</v>
      </c>
      <c r="AC118" s="782">
        <f t="shared" si="131"/>
        <v>4017.0742826066089</v>
      </c>
      <c r="AD118" s="782">
        <f t="shared" si="132"/>
        <v>1252.8393518289929</v>
      </c>
    </row>
    <row r="119" spans="2:32" s="521" customFormat="1" x14ac:dyDescent="0.25">
      <c r="B119" s="523">
        <v>2016</v>
      </c>
      <c r="C119" s="523">
        <v>7</v>
      </c>
      <c r="D119" s="474">
        <f t="shared" si="120"/>
        <v>15157.800000000001</v>
      </c>
      <c r="E119" s="474">
        <f t="shared" si="121"/>
        <v>93554.700916145564</v>
      </c>
      <c r="F119" s="474">
        <f t="shared" si="122"/>
        <v>54642.882855544209</v>
      </c>
      <c r="G119" s="474">
        <f t="shared" si="123"/>
        <v>13835.380573085193</v>
      </c>
      <c r="H119" s="474">
        <f t="shared" si="124"/>
        <v>76237.514321570357</v>
      </c>
      <c r="I119" s="474">
        <f t="shared" si="125"/>
        <v>204621.96665760261</v>
      </c>
      <c r="J119" s="474">
        <f t="shared" si="126"/>
        <v>201595.47564456548</v>
      </c>
      <c r="K119" s="522"/>
      <c r="L119" s="523">
        <v>2016</v>
      </c>
      <c r="M119" s="523">
        <v>7</v>
      </c>
      <c r="N119" s="832">
        <v>15157.800000000001</v>
      </c>
      <c r="O119" s="865">
        <v>96247.499999999985</v>
      </c>
      <c r="P119" s="1016">
        <v>56612.798773636699</v>
      </c>
      <c r="Q119" s="948">
        <v>15992.300000000003</v>
      </c>
      <c r="R119" s="1016">
        <v>76281.10617636329</v>
      </c>
      <c r="S119" s="981">
        <v>208818</v>
      </c>
      <c r="T119" s="1016">
        <v>202872.93537999998</v>
      </c>
      <c r="U119" s="522"/>
      <c r="V119" s="523">
        <v>2016</v>
      </c>
      <c r="W119" s="523">
        <v>7</v>
      </c>
      <c r="X119" s="799">
        <v>0</v>
      </c>
      <c r="Y119" s="782">
        <f t="shared" si="127"/>
        <v>2692.7990838544265</v>
      </c>
      <c r="Z119" s="782">
        <f t="shared" si="128"/>
        <v>1969.9159180924905</v>
      </c>
      <c r="AA119" s="782">
        <f t="shared" si="129"/>
        <v>2156.9194269148102</v>
      </c>
      <c r="AB119" s="782">
        <f t="shared" si="130"/>
        <v>43.591854792929617</v>
      </c>
      <c r="AC119" s="782">
        <f t="shared" si="131"/>
        <v>4196.0333423973898</v>
      </c>
      <c r="AD119" s="782">
        <f t="shared" si="132"/>
        <v>1277.4597354344924</v>
      </c>
    </row>
    <row r="120" spans="2:32" s="521" customFormat="1" x14ac:dyDescent="0.25">
      <c r="B120" s="523">
        <v>2016</v>
      </c>
      <c r="C120" s="523">
        <v>8</v>
      </c>
      <c r="D120" s="474">
        <f t="shared" si="120"/>
        <v>13776.800000000001</v>
      </c>
      <c r="E120" s="474">
        <f t="shared" si="121"/>
        <v>86578.012006556892</v>
      </c>
      <c r="F120" s="474">
        <f t="shared" si="122"/>
        <v>48781.877308458432</v>
      </c>
      <c r="G120" s="474">
        <f t="shared" si="123"/>
        <v>12868.686961011543</v>
      </c>
      <c r="H120" s="474">
        <f t="shared" si="124"/>
        <v>68060.264678355059</v>
      </c>
      <c r="I120" s="474">
        <f t="shared" si="125"/>
        <v>191795.97980981477</v>
      </c>
      <c r="J120" s="474">
        <f t="shared" si="126"/>
        <v>196972.60917958291</v>
      </c>
      <c r="K120" s="522"/>
      <c r="L120" s="523">
        <v>2016</v>
      </c>
      <c r="M120" s="523">
        <v>8</v>
      </c>
      <c r="N120" s="832">
        <v>13776.800000000001</v>
      </c>
      <c r="O120" s="865">
        <v>89069.999999999985</v>
      </c>
      <c r="P120" s="1016">
        <v>50540.499687120449</v>
      </c>
      <c r="Q120" s="948">
        <v>14874.9</v>
      </c>
      <c r="R120" s="1016">
        <v>68099.180862879555</v>
      </c>
      <c r="S120" s="981">
        <v>195729</v>
      </c>
      <c r="T120" s="1016">
        <v>198220.77497500004</v>
      </c>
      <c r="U120" s="522"/>
      <c r="V120" s="523">
        <v>2016</v>
      </c>
      <c r="W120" s="523">
        <v>8</v>
      </c>
      <c r="X120" s="792">
        <v>0</v>
      </c>
      <c r="Y120" s="782">
        <f t="shared" si="127"/>
        <v>2491.9879934430896</v>
      </c>
      <c r="Z120" s="782">
        <f t="shared" si="128"/>
        <v>1758.6223786620171</v>
      </c>
      <c r="AA120" s="782">
        <f t="shared" si="129"/>
        <v>2006.2130389884574</v>
      </c>
      <c r="AB120" s="782">
        <f t="shared" si="130"/>
        <v>38.916184524496941</v>
      </c>
      <c r="AC120" s="782">
        <f t="shared" si="131"/>
        <v>3933.020190185227</v>
      </c>
      <c r="AD120" s="782">
        <f t="shared" si="132"/>
        <v>1248.1657954171194</v>
      </c>
    </row>
    <row r="121" spans="2:32" s="521" customFormat="1" x14ac:dyDescent="0.25">
      <c r="B121" s="523">
        <v>2016</v>
      </c>
      <c r="C121" s="523">
        <v>9</v>
      </c>
      <c r="D121" s="474">
        <f t="shared" si="120"/>
        <v>5438.9000000000015</v>
      </c>
      <c r="E121" s="474">
        <f t="shared" si="121"/>
        <v>59234.543198311156</v>
      </c>
      <c r="F121" s="474">
        <f t="shared" si="122"/>
        <v>22911.863371762691</v>
      </c>
      <c r="G121" s="474">
        <f t="shared" si="123"/>
        <v>4105.7226992832602</v>
      </c>
      <c r="H121" s="474">
        <f t="shared" si="124"/>
        <v>31966.53288876381</v>
      </c>
      <c r="I121" s="474">
        <f t="shared" si="125"/>
        <v>128391.17585335423</v>
      </c>
      <c r="J121" s="474">
        <f t="shared" si="126"/>
        <v>138276.4574490955</v>
      </c>
      <c r="K121" s="522"/>
      <c r="L121" s="523">
        <v>2016</v>
      </c>
      <c r="M121" s="523">
        <v>9</v>
      </c>
      <c r="N121" s="832">
        <v>5438.9000000000015</v>
      </c>
      <c r="O121" s="865">
        <v>60939.5</v>
      </c>
      <c r="P121" s="1016">
        <v>23737.852814679063</v>
      </c>
      <c r="Q121" s="948">
        <v>4745.7999999999993</v>
      </c>
      <c r="R121" s="1016">
        <v>31984.811035320934</v>
      </c>
      <c r="S121" s="981">
        <v>131024</v>
      </c>
      <c r="T121" s="1016">
        <v>139152.68052000002</v>
      </c>
      <c r="U121" s="522"/>
      <c r="V121" s="523">
        <v>2016</v>
      </c>
      <c r="W121" s="523">
        <v>9</v>
      </c>
      <c r="X121" s="792">
        <v>0</v>
      </c>
      <c r="Y121" s="782">
        <f t="shared" si="127"/>
        <v>1704.9568016888422</v>
      </c>
      <c r="Z121" s="782">
        <f t="shared" si="128"/>
        <v>825.98944291637326</v>
      </c>
      <c r="AA121" s="782">
        <f t="shared" si="129"/>
        <v>640.07730071673882</v>
      </c>
      <c r="AB121" s="782">
        <f t="shared" si="130"/>
        <v>18.278146557122664</v>
      </c>
      <c r="AC121" s="782">
        <f t="shared" si="131"/>
        <v>2632.8241466457662</v>
      </c>
      <c r="AD121" s="782">
        <f t="shared" si="132"/>
        <v>876.22307090452887</v>
      </c>
    </row>
    <row r="122" spans="2:32" s="521" customFormat="1" x14ac:dyDescent="0.25">
      <c r="B122" s="524">
        <v>2016</v>
      </c>
      <c r="C122" s="524">
        <v>10</v>
      </c>
      <c r="D122" s="475">
        <f t="shared" si="120"/>
        <v>855.69999999999993</v>
      </c>
      <c r="E122" s="475">
        <f t="shared" si="121"/>
        <v>10217.481996178527</v>
      </c>
      <c r="F122" s="475">
        <f t="shared" si="122"/>
        <v>7026.127516996542</v>
      </c>
      <c r="G122" s="475">
        <f t="shared" si="123"/>
        <v>1537.9373851649568</v>
      </c>
      <c r="H122" s="475">
        <f t="shared" si="124"/>
        <v>9802.8227869726106</v>
      </c>
      <c r="I122" s="475">
        <f t="shared" si="125"/>
        <v>35045.963410537763</v>
      </c>
      <c r="J122" s="475">
        <f t="shared" si="126"/>
        <v>73441.496946538464</v>
      </c>
      <c r="K122" s="522"/>
      <c r="L122" s="523">
        <v>2016</v>
      </c>
      <c r="M122" s="523">
        <v>10</v>
      </c>
      <c r="N122" s="948">
        <v>855.69999999999993</v>
      </c>
      <c r="O122" s="948">
        <v>11960.1</v>
      </c>
      <c r="P122" s="948">
        <v>7279.4245561529378</v>
      </c>
      <c r="Q122" s="948">
        <v>1777.6999999999998</v>
      </c>
      <c r="R122" s="948">
        <v>9808.4279438470603</v>
      </c>
      <c r="S122" s="1019">
        <v>37326</v>
      </c>
      <c r="T122" s="948">
        <v>74622.483270000012</v>
      </c>
      <c r="U122" s="522"/>
      <c r="V122" s="524">
        <v>2016</v>
      </c>
      <c r="W122" s="524">
        <v>10</v>
      </c>
      <c r="X122" s="524">
        <v>0</v>
      </c>
      <c r="Y122" s="784">
        <f>(O122/SUM(O$116:O$122)*12654)+1408</f>
        <v>1742.6180038214741</v>
      </c>
      <c r="Z122" s="784">
        <f t="shared" si="128"/>
        <v>253.29703915639621</v>
      </c>
      <c r="AA122" s="784">
        <f t="shared" si="129"/>
        <v>239.76261483504291</v>
      </c>
      <c r="AB122" s="784">
        <f t="shared" si="130"/>
        <v>5.6051568744500164</v>
      </c>
      <c r="AC122" s="784">
        <f>(S122/SUM(S$116:S$122)*20100)+1530</f>
        <v>2280.036589462235</v>
      </c>
      <c r="AD122" s="784">
        <f>(T122/SUM(T$116:T$122)*6630)+711.1</f>
        <v>1180.9863234615414</v>
      </c>
    </row>
    <row r="123" spans="2:32" x14ac:dyDescent="0.25">
      <c r="B123" s="792">
        <v>2017</v>
      </c>
      <c r="C123" s="527">
        <v>4</v>
      </c>
      <c r="D123" s="304">
        <f t="shared" ref="D123:D125" si="133">N123-X123</f>
        <v>1253.5720000000003</v>
      </c>
      <c r="E123" s="304">
        <f t="shared" ref="E123:E125" si="134">O123-Y123</f>
        <v>3930.2275409531758</v>
      </c>
      <c r="F123" s="304">
        <f t="shared" ref="F123:F125" si="135">P123-Z123</f>
        <v>9994.4238455442901</v>
      </c>
      <c r="G123" s="304">
        <f t="shared" ref="G123:G125" si="136">Q123-AA123</f>
        <v>448.21469751908398</v>
      </c>
      <c r="H123" s="304">
        <f t="shared" ref="H123:H125" si="137">R123-AB123</f>
        <v>14007.34996385329</v>
      </c>
      <c r="I123" s="304">
        <f t="shared" ref="I123:I125" si="138">S123-AC123</f>
        <v>56691.464220833477</v>
      </c>
      <c r="J123" s="304">
        <f t="shared" ref="J123:J125" si="139">T123-AD123</f>
        <v>65584.958972607303</v>
      </c>
      <c r="K123" s="792"/>
      <c r="L123" s="527">
        <v>2017</v>
      </c>
      <c r="M123" s="527">
        <v>4</v>
      </c>
      <c r="N123" s="85">
        <v>1253.5720000000003</v>
      </c>
      <c r="O123" s="85">
        <v>29248.690999999995</v>
      </c>
      <c r="P123" s="85">
        <v>10149.290899427118</v>
      </c>
      <c r="Q123" s="85">
        <v>478.02350000000001</v>
      </c>
      <c r="R123" s="85">
        <v>14015.689600572883</v>
      </c>
      <c r="S123" s="779">
        <v>65142</v>
      </c>
      <c r="T123" s="779">
        <v>65685.58600000001</v>
      </c>
      <c r="U123" s="792"/>
      <c r="V123" s="792">
        <v>2017</v>
      </c>
      <c r="W123" s="527">
        <v>4</v>
      </c>
      <c r="X123" s="1016">
        <f>N123/SUM(N$123:N$129)*0</f>
        <v>0</v>
      </c>
      <c r="Y123" s="1090">
        <f>(O123/SUM(O$123:O$129)*10000)+24673</f>
        <v>25318.463459046819</v>
      </c>
      <c r="Z123" s="304">
        <f>P123/SUM(P$123:P$129)*3714</f>
        <v>154.86705388282891</v>
      </c>
      <c r="AA123" s="304">
        <f>Q123/SUM(Q$123:Q$129)*4148</f>
        <v>29.808802480916032</v>
      </c>
      <c r="AB123" s="304">
        <f>R123/SUM(R$123:R$129)*200</f>
        <v>8.339636719592292</v>
      </c>
      <c r="AC123" s="1090">
        <f>S123/SUM(S$123:S$129)*1600+8346</f>
        <v>8450.535779166521</v>
      </c>
      <c r="AD123" s="304">
        <f>T123/SUM(T$123:T$129)*1617</f>
        <v>100.62702739270394</v>
      </c>
    </row>
    <row r="124" spans="2:32" x14ac:dyDescent="0.25">
      <c r="B124" s="523">
        <v>2017</v>
      </c>
      <c r="C124" s="523">
        <v>5</v>
      </c>
      <c r="D124" s="782">
        <f t="shared" si="133"/>
        <v>8445.7430000000004</v>
      </c>
      <c r="E124" s="782">
        <f t="shared" si="134"/>
        <v>54841.335787880373</v>
      </c>
      <c r="F124" s="782">
        <f t="shared" si="135"/>
        <v>38948.145851999194</v>
      </c>
      <c r="G124" s="782">
        <f t="shared" si="136"/>
        <v>10251.283870229006</v>
      </c>
      <c r="H124" s="782">
        <f t="shared" si="137"/>
        <v>54586.469197559134</v>
      </c>
      <c r="I124" s="782">
        <f t="shared" si="138"/>
        <v>144398.80544006854</v>
      </c>
      <c r="J124" s="782">
        <f t="shared" si="139"/>
        <v>156892.15031434808</v>
      </c>
      <c r="K124" s="792"/>
      <c r="L124" s="523">
        <v>2017</v>
      </c>
      <c r="M124" s="523">
        <v>5</v>
      </c>
      <c r="N124" s="948">
        <v>8445.7430000000004</v>
      </c>
      <c r="O124" s="948">
        <v>71467.488499999992</v>
      </c>
      <c r="P124" s="948">
        <v>39551.660841508761</v>
      </c>
      <c r="Q124" s="948">
        <v>10933.051999999998</v>
      </c>
      <c r="R124" s="948">
        <v>54618.968658491256</v>
      </c>
      <c r="S124" s="1019">
        <v>144630.9</v>
      </c>
      <c r="T124" s="1019">
        <v>157132.87000000002</v>
      </c>
      <c r="U124" s="792"/>
      <c r="V124" s="523">
        <v>2017</v>
      </c>
      <c r="W124" s="523">
        <v>5</v>
      </c>
      <c r="X124" s="511">
        <f t="shared" ref="X124:X129" si="140">N124/SUM(N$123:N$129)*0</f>
        <v>0</v>
      </c>
      <c r="Y124" s="1091">
        <f>(O124/SUM(O$123:O$129)*10000)+15049</f>
        <v>16626.15271211962</v>
      </c>
      <c r="Z124" s="782">
        <f t="shared" ref="Z124:Z129" si="141">P124/SUM(P$123:P$129)*3714</f>
        <v>603.51498950956795</v>
      </c>
      <c r="AA124" s="782">
        <f t="shared" ref="AA124:AA129" si="142">Q124/SUM(Q$123:Q$129)*4148</f>
        <v>681.76812977099212</v>
      </c>
      <c r="AB124" s="782">
        <f t="shared" ref="AB124:AB129" si="143">R124/SUM(R$123:R$129)*200</f>
        <v>32.499460932125366</v>
      </c>
      <c r="AC124" s="782">
        <f t="shared" ref="AC124:AC129" si="144">S124/SUM(S$123:S$129)*1600</f>
        <v>232.0945599314617</v>
      </c>
      <c r="AD124" s="782">
        <f t="shared" ref="AD124:AD128" si="145">T124/SUM(T$123:T$129)*1617</f>
        <v>240.7196856519509</v>
      </c>
    </row>
    <row r="125" spans="2:32" x14ac:dyDescent="0.25">
      <c r="B125" s="523">
        <v>2017</v>
      </c>
      <c r="C125" s="523">
        <v>6</v>
      </c>
      <c r="D125" s="782">
        <f t="shared" si="133"/>
        <v>14737.405000000002</v>
      </c>
      <c r="E125" s="782">
        <f t="shared" si="134"/>
        <v>71655.413897590799</v>
      </c>
      <c r="F125" s="782">
        <f t="shared" si="135"/>
        <v>55578.44710759091</v>
      </c>
      <c r="G125" s="782">
        <f t="shared" si="136"/>
        <v>14022.982652671761</v>
      </c>
      <c r="H125" s="782">
        <f t="shared" si="137"/>
        <v>77894.11086769242</v>
      </c>
      <c r="I125" s="782">
        <f t="shared" si="138"/>
        <v>188339.57871704485</v>
      </c>
      <c r="J125" s="782">
        <f t="shared" si="139"/>
        <v>185975.22564085905</v>
      </c>
      <c r="K125" s="792"/>
      <c r="L125" s="523">
        <v>2017</v>
      </c>
      <c r="M125" s="523">
        <v>6</v>
      </c>
      <c r="N125" s="948">
        <v>14737.405000000002</v>
      </c>
      <c r="O125" s="948">
        <v>78770.73550000001</v>
      </c>
      <c r="P125" s="948">
        <v>56439.65436635376</v>
      </c>
      <c r="Q125" s="948">
        <v>14955.590000000006</v>
      </c>
      <c r="R125" s="948">
        <v>77940.487133646267</v>
      </c>
      <c r="S125" s="1019">
        <v>188642.3</v>
      </c>
      <c r="T125" s="1019">
        <v>186260.5675</v>
      </c>
      <c r="U125" s="792"/>
      <c r="V125" s="523">
        <v>2017</v>
      </c>
      <c r="W125" s="523">
        <v>6</v>
      </c>
      <c r="X125" s="511">
        <f t="shared" si="140"/>
        <v>0</v>
      </c>
      <c r="Y125" s="1091">
        <f>(O125/SUM(O$123:O$129)*10000)+5377</f>
        <v>7115.3216024092162</v>
      </c>
      <c r="Z125" s="782">
        <f t="shared" si="141"/>
        <v>861.20725876284791</v>
      </c>
      <c r="AA125" s="782">
        <f t="shared" si="142"/>
        <v>932.6073473282446</v>
      </c>
      <c r="AB125" s="782">
        <f t="shared" si="143"/>
        <v>46.376265953842108</v>
      </c>
      <c r="AC125" s="782">
        <f t="shared" si="144"/>
        <v>302.72128295515535</v>
      </c>
      <c r="AD125" s="782">
        <f t="shared" si="145"/>
        <v>285.34185914095485</v>
      </c>
    </row>
    <row r="126" spans="2:32" x14ac:dyDescent="0.25">
      <c r="B126" s="523">
        <v>2017</v>
      </c>
      <c r="C126" s="523">
        <v>7</v>
      </c>
      <c r="D126" s="782">
        <f t="shared" ref="D126:D129" si="146">N126-X126</f>
        <v>15572.458499999999</v>
      </c>
      <c r="E126" s="782">
        <f t="shared" ref="E126:E129" si="147">O126-Y126</f>
        <v>90260.062632682006</v>
      </c>
      <c r="F126" s="782">
        <f t="shared" ref="F126:F129" si="148">P126-Z126</f>
        <v>54904.933032470508</v>
      </c>
      <c r="G126" s="782">
        <f t="shared" ref="G126:G129" si="149">Q126-AA126</f>
        <v>15456.897722328245</v>
      </c>
      <c r="H126" s="782">
        <f t="shared" ref="H126:H129" si="150">R126-AB126</f>
        <v>76950.169775980743</v>
      </c>
      <c r="I126" s="782">
        <f t="shared" ref="I126:I129" si="151">S126-AC126</f>
        <v>220491.30072879134</v>
      </c>
      <c r="J126" s="782">
        <f t="shared" ref="J126:J129" si="152">T126-AD126</f>
        <v>207437.48558729418</v>
      </c>
      <c r="K126" s="792"/>
      <c r="L126" s="523">
        <v>2017</v>
      </c>
      <c r="M126" s="523">
        <v>7</v>
      </c>
      <c r="N126" s="948">
        <v>15572.458499999999</v>
      </c>
      <c r="O126" s="948">
        <v>92702.839500000002</v>
      </c>
      <c r="P126" s="948">
        <v>55755.703957716338</v>
      </c>
      <c r="Q126" s="948">
        <v>16484.8685</v>
      </c>
      <c r="R126" s="948">
        <v>76995.984042283701</v>
      </c>
      <c r="S126" s="1019">
        <v>220845.7</v>
      </c>
      <c r="T126" s="1019">
        <v>207755.75700000001</v>
      </c>
      <c r="U126" s="792"/>
      <c r="V126" s="523">
        <v>2017</v>
      </c>
      <c r="W126" s="523">
        <v>7</v>
      </c>
      <c r="X126" s="1016">
        <f t="shared" si="140"/>
        <v>0</v>
      </c>
      <c r="Y126" s="1091">
        <f>O126/SUM(O$123:O$129)*10000+397</f>
        <v>2442.7768673179953</v>
      </c>
      <c r="Z126" s="782">
        <f t="shared" si="141"/>
        <v>850.77092524583202</v>
      </c>
      <c r="AA126" s="782">
        <f t="shared" si="142"/>
        <v>1027.9707776717557</v>
      </c>
      <c r="AB126" s="782">
        <f t="shared" si="143"/>
        <v>45.814266302952731</v>
      </c>
      <c r="AC126" s="782">
        <f t="shared" si="144"/>
        <v>354.399271208681</v>
      </c>
      <c r="AD126" s="782">
        <f t="shared" si="145"/>
        <v>318.27141270583991</v>
      </c>
    </row>
    <row r="127" spans="2:32" x14ac:dyDescent="0.25">
      <c r="B127" s="523">
        <v>2017</v>
      </c>
      <c r="C127" s="523">
        <v>8</v>
      </c>
      <c r="D127" s="782">
        <f t="shared" si="146"/>
        <v>12456.380000000001</v>
      </c>
      <c r="E127" s="782">
        <f t="shared" si="147"/>
        <v>79879.934447578562</v>
      </c>
      <c r="F127" s="782">
        <f t="shared" si="148"/>
        <v>46430.632915547532</v>
      </c>
      <c r="G127" s="782">
        <f t="shared" si="149"/>
        <v>13543.15115076336</v>
      </c>
      <c r="H127" s="782">
        <f t="shared" si="150"/>
        <v>65073.298305357355</v>
      </c>
      <c r="I127" s="782">
        <f t="shared" si="151"/>
        <v>198315.34450565625</v>
      </c>
      <c r="J127" s="782">
        <f t="shared" si="152"/>
        <v>200194.93833029381</v>
      </c>
      <c r="K127" s="792"/>
      <c r="L127" s="523">
        <v>2017</v>
      </c>
      <c r="M127" s="523">
        <v>8</v>
      </c>
      <c r="N127" s="948">
        <v>12456.380000000001</v>
      </c>
      <c r="O127" s="948">
        <v>81682.51350000003</v>
      </c>
      <c r="P127" s="948">
        <v>47150.091629793642</v>
      </c>
      <c r="Q127" s="948">
        <v>14443.847000000002</v>
      </c>
      <c r="R127" s="948">
        <v>65112.041370206367</v>
      </c>
      <c r="S127" s="1019">
        <v>198634.1</v>
      </c>
      <c r="T127" s="1019">
        <v>200502.09750000003</v>
      </c>
      <c r="U127" s="792"/>
      <c r="V127" s="523">
        <v>2017</v>
      </c>
      <c r="W127" s="523">
        <v>8</v>
      </c>
      <c r="X127" s="792">
        <f t="shared" si="140"/>
        <v>0</v>
      </c>
      <c r="Y127" s="782">
        <f t="shared" ref="Y127:Y128" si="153">O127/SUM(O$123:O$129)*10000</f>
        <v>1802.5790524214733</v>
      </c>
      <c r="Z127" s="782">
        <f t="shared" si="141"/>
        <v>719.45871424610925</v>
      </c>
      <c r="AA127" s="782">
        <f t="shared" si="142"/>
        <v>900.69584923664127</v>
      </c>
      <c r="AB127" s="782">
        <f t="shared" si="143"/>
        <v>38.743064849009656</v>
      </c>
      <c r="AC127" s="782">
        <f t="shared" si="144"/>
        <v>318.75549434375341</v>
      </c>
      <c r="AD127" s="782">
        <f t="shared" si="145"/>
        <v>307.15916970622891</v>
      </c>
    </row>
    <row r="128" spans="2:32" x14ac:dyDescent="0.25">
      <c r="B128" s="523">
        <v>2017</v>
      </c>
      <c r="C128" s="523">
        <v>9</v>
      </c>
      <c r="D128" s="782">
        <f t="shared" si="146"/>
        <v>7227.8739999999989</v>
      </c>
      <c r="E128" s="782">
        <f t="shared" si="147"/>
        <v>74268.301647091779</v>
      </c>
      <c r="F128" s="782">
        <f t="shared" si="148"/>
        <v>27452.466516235247</v>
      </c>
      <c r="G128" s="782">
        <f t="shared" si="149"/>
        <v>7409.4910992366413</v>
      </c>
      <c r="H128" s="782">
        <f t="shared" si="150"/>
        <v>38475.084887990357</v>
      </c>
      <c r="I128" s="782">
        <f t="shared" si="151"/>
        <v>137862.51133241216</v>
      </c>
      <c r="J128" s="782">
        <f t="shared" si="152"/>
        <v>153295.63245306484</v>
      </c>
      <c r="K128" s="792"/>
      <c r="L128" s="523">
        <v>2017</v>
      </c>
      <c r="M128" s="523">
        <v>9</v>
      </c>
      <c r="N128" s="948">
        <v>7227.8739999999989</v>
      </c>
      <c r="O128" s="948">
        <v>75944.247999999992</v>
      </c>
      <c r="P128" s="948">
        <v>27877.851978858162</v>
      </c>
      <c r="Q128" s="948">
        <v>7902.2640000000001</v>
      </c>
      <c r="R128" s="948">
        <v>38497.992021141836</v>
      </c>
      <c r="S128" s="1019">
        <v>138084.1</v>
      </c>
      <c r="T128" s="1019">
        <v>153530.834</v>
      </c>
      <c r="U128" s="792"/>
      <c r="V128" s="523">
        <v>2017</v>
      </c>
      <c r="W128" s="523">
        <v>9</v>
      </c>
      <c r="X128" s="792">
        <f t="shared" si="140"/>
        <v>0</v>
      </c>
      <c r="Y128" s="782">
        <f t="shared" si="153"/>
        <v>1675.9463529082184</v>
      </c>
      <c r="Z128" s="782">
        <f t="shared" si="141"/>
        <v>425.3854626229159</v>
      </c>
      <c r="AA128" s="782">
        <f t="shared" si="142"/>
        <v>492.77290076335879</v>
      </c>
      <c r="AB128" s="782">
        <f t="shared" si="143"/>
        <v>22.907133151476359</v>
      </c>
      <c r="AC128" s="782">
        <f t="shared" si="144"/>
        <v>221.58866758785263</v>
      </c>
      <c r="AD128" s="782">
        <f t="shared" si="145"/>
        <v>235.2015469351629</v>
      </c>
    </row>
    <row r="129" spans="2:39" x14ac:dyDescent="0.25">
      <c r="B129" s="524">
        <v>2017</v>
      </c>
      <c r="C129" s="524">
        <v>10</v>
      </c>
      <c r="D129" s="784">
        <f t="shared" si="146"/>
        <v>1019.519</v>
      </c>
      <c r="E129" s="784">
        <f t="shared" si="147"/>
        <v>16823.200046223345</v>
      </c>
      <c r="F129" s="784">
        <f t="shared" si="148"/>
        <v>6375.8238633809578</v>
      </c>
      <c r="G129" s="784">
        <f t="shared" si="149"/>
        <v>1238.6348072519083</v>
      </c>
      <c r="H129" s="784">
        <f t="shared" si="150"/>
        <v>8935.8223687981445</v>
      </c>
      <c r="I129" s="784">
        <f t="shared" si="151"/>
        <v>41003.095055193422</v>
      </c>
      <c r="J129" s="784">
        <f t="shared" si="152"/>
        <v>84361.15020153283</v>
      </c>
      <c r="K129" s="792"/>
      <c r="L129" s="524">
        <v>2017</v>
      </c>
      <c r="M129" s="524">
        <v>10</v>
      </c>
      <c r="N129" s="1017">
        <v>1019.519</v>
      </c>
      <c r="O129" s="1017">
        <v>23325.960000000003</v>
      </c>
      <c r="P129" s="1017">
        <v>6474.619459110856</v>
      </c>
      <c r="Q129" s="1017">
        <v>1321.011</v>
      </c>
      <c r="R129" s="1017">
        <v>8941.1425408891464</v>
      </c>
      <c r="S129" s="982">
        <v>41069</v>
      </c>
      <c r="T129" s="982">
        <v>84649.829499999993</v>
      </c>
      <c r="U129" s="792"/>
      <c r="V129" s="524">
        <v>2017</v>
      </c>
      <c r="W129" s="524">
        <v>10</v>
      </c>
      <c r="X129" s="524">
        <f t="shared" si="140"/>
        <v>0</v>
      </c>
      <c r="Y129" s="1092">
        <f>(O129/SUM(O$123:O$129)*10000)+5988</f>
        <v>6502.7599537766573</v>
      </c>
      <c r="Z129" s="784">
        <f t="shared" si="141"/>
        <v>98.795595729897911</v>
      </c>
      <c r="AA129" s="784">
        <f t="shared" si="142"/>
        <v>82.376192748091597</v>
      </c>
      <c r="AB129" s="784">
        <f t="shared" si="143"/>
        <v>5.3201720910015027</v>
      </c>
      <c r="AC129" s="784">
        <f t="shared" si="144"/>
        <v>65.904944806574534</v>
      </c>
      <c r="AD129" s="1092">
        <f>T129/SUM(T$123:T$129)*1617+159</f>
        <v>288.67929846715862</v>
      </c>
    </row>
    <row r="130" spans="2:39" s="521" customFormat="1" x14ac:dyDescent="0.25">
      <c r="B130" s="523">
        <v>2018</v>
      </c>
      <c r="C130" s="527">
        <v>4</v>
      </c>
      <c r="D130" s="304">
        <f t="shared" ref="D130" si="154">N130-X130</f>
        <v>1800.0262500000001</v>
      </c>
      <c r="E130" s="304">
        <f t="shared" ref="E130" si="155">O130-Y130</f>
        <v>29316.371148595506</v>
      </c>
      <c r="F130" s="304">
        <f t="shared" ref="F130" si="156">P130-Z130</f>
        <v>15423.992858130079</v>
      </c>
      <c r="G130" s="304">
        <f t="shared" ref="G130" si="157">Q130-AA130</f>
        <v>2866.731093919313</v>
      </c>
      <c r="H130" s="304">
        <f t="shared" ref="H130" si="158">R130-AB130</f>
        <v>21209.891216587705</v>
      </c>
      <c r="I130" s="304">
        <f t="shared" ref="I130" si="159">S130-AC130</f>
        <v>83692.260517443909</v>
      </c>
      <c r="J130" s="304">
        <f t="shared" ref="J130" si="160">T130-AD130</f>
        <v>86771.234471237563</v>
      </c>
      <c r="K130" s="792"/>
      <c r="L130" s="523">
        <v>2018</v>
      </c>
      <c r="M130" s="527">
        <v>4</v>
      </c>
      <c r="N130" s="1016">
        <v>1800.0262500000001</v>
      </c>
      <c r="O130" s="1016">
        <v>73058.255499999999</v>
      </c>
      <c r="P130" s="1016">
        <v>15814.333925119212</v>
      </c>
      <c r="Q130" s="1016">
        <v>2921.6955000000003</v>
      </c>
      <c r="R130" s="1016">
        <v>21221.578074880792</v>
      </c>
      <c r="S130" s="981">
        <v>84426</v>
      </c>
      <c r="T130" s="1016">
        <v>86897.134999999995</v>
      </c>
      <c r="U130" s="792"/>
      <c r="V130" s="523">
        <v>2018</v>
      </c>
      <c r="W130" s="527">
        <v>4</v>
      </c>
      <c r="X130" s="527">
        <f>N130/SUM(N$130:N$136)*0</f>
        <v>0</v>
      </c>
      <c r="Y130" s="1090">
        <f>(O130/SUM(O$130:O$136)*14500)+41790</f>
        <v>43741.884351404493</v>
      </c>
      <c r="Z130" s="304">
        <f>P130/SUM(P$130:P$136)*6680</f>
        <v>390.34106698913189</v>
      </c>
      <c r="AA130" s="304">
        <f>Q130/SUM(Q$130:Q$136)*1312</f>
        <v>54.964406080687155</v>
      </c>
      <c r="AB130" s="304">
        <f>R130/SUM(R$130:R$136)*200</f>
        <v>11.686858293087782</v>
      </c>
      <c r="AC130" s="304">
        <f>S130/SUM(S$130:S$136)*9100</f>
        <v>733.73948255608502</v>
      </c>
      <c r="AD130" s="304">
        <f>T130/SUM(T$130:T$136)*1637</f>
        <v>125.90052876242906</v>
      </c>
      <c r="AF130" s="521" t="s">
        <v>314</v>
      </c>
    </row>
    <row r="131" spans="2:39" s="521" customFormat="1" x14ac:dyDescent="0.25">
      <c r="B131" s="523">
        <v>2018</v>
      </c>
      <c r="C131" s="523">
        <v>5</v>
      </c>
      <c r="D131" s="782">
        <f t="shared" ref="D131:J132" si="161">N131-X131</f>
        <v>10006.757500000002</v>
      </c>
      <c r="E131" s="782">
        <f t="shared" si="161"/>
        <v>74266.182281000772</v>
      </c>
      <c r="F131" s="782">
        <f t="shared" si="161"/>
        <v>44875.955227655031</v>
      </c>
      <c r="G131" s="782">
        <f t="shared" si="161"/>
        <v>9814.612971239032</v>
      </c>
      <c r="H131" s="782">
        <f t="shared" si="161"/>
        <v>61709.969485451125</v>
      </c>
      <c r="I131" s="782">
        <f t="shared" si="161"/>
        <v>156614.93917312118</v>
      </c>
      <c r="J131" s="782">
        <f t="shared" si="161"/>
        <v>184360.64932781865</v>
      </c>
      <c r="K131" s="792"/>
      <c r="L131" s="523">
        <v>2018</v>
      </c>
      <c r="M131" s="523">
        <v>5</v>
      </c>
      <c r="N131" s="1016">
        <v>10006.757500000002</v>
      </c>
      <c r="O131" s="1016">
        <v>95041.385999999984</v>
      </c>
      <c r="P131" s="1016">
        <v>46011.648715511263</v>
      </c>
      <c r="Q131" s="1016">
        <v>10002.790499999999</v>
      </c>
      <c r="R131" s="1016">
        <v>61743.972284488736</v>
      </c>
      <c r="S131" s="981">
        <v>157988</v>
      </c>
      <c r="T131" s="1016">
        <v>184628.147</v>
      </c>
      <c r="U131" s="792"/>
      <c r="V131" s="523">
        <v>2018</v>
      </c>
      <c r="W131" s="523">
        <v>5</v>
      </c>
      <c r="X131" s="523">
        <f t="shared" ref="X131:X136" si="162">N131/SUM(N$130:N$136)*0</f>
        <v>0</v>
      </c>
      <c r="Y131" s="1091">
        <f>(O131/SUM(O$130:O$136)*14500)+18236</f>
        <v>20775.203718999204</v>
      </c>
      <c r="Z131" s="782">
        <f t="shared" ref="Z131:Z136" si="163">P131/SUM(P$130:P$136)*6680</f>
        <v>1135.6934878562327</v>
      </c>
      <c r="AA131" s="782">
        <f t="shared" ref="AA131:AA136" si="164">Q131/SUM(Q$130:Q$136)*1312</f>
        <v>188.17752876096759</v>
      </c>
      <c r="AB131" s="782">
        <f t="shared" ref="AB131:AB136" si="165">R131/SUM(R$130:R$136)*200</f>
        <v>34.002799037611759</v>
      </c>
      <c r="AC131" s="782">
        <f t="shared" ref="AC131:AC136" si="166">S131/SUM(S$130:S$136)*9100</f>
        <v>1373.0608268788142</v>
      </c>
      <c r="AD131" s="782">
        <f t="shared" ref="AD131:AD135" si="167">T131/SUM(T$130:T$136)*1637</f>
        <v>267.49767218133809</v>
      </c>
    </row>
    <row r="132" spans="2:39" s="521" customFormat="1" x14ac:dyDescent="0.25">
      <c r="B132" s="523">
        <v>2018</v>
      </c>
      <c r="C132" s="523">
        <v>6</v>
      </c>
      <c r="D132" s="782">
        <f t="shared" si="161"/>
        <v>13856.731</v>
      </c>
      <c r="E132" s="782">
        <f t="shared" si="161"/>
        <v>82789.989254836997</v>
      </c>
      <c r="F132" s="782">
        <f t="shared" si="161"/>
        <v>58108.439246206108</v>
      </c>
      <c r="G132" s="782">
        <f t="shared" si="161"/>
        <v>13070.581145120233</v>
      </c>
      <c r="H132" s="782">
        <f t="shared" si="161"/>
        <v>79906.265939956167</v>
      </c>
      <c r="I132" s="782">
        <f t="shared" si="161"/>
        <v>200727.20199222592</v>
      </c>
      <c r="J132" s="782">
        <f t="shared" si="161"/>
        <v>199399.54417694232</v>
      </c>
      <c r="K132" s="792"/>
      <c r="L132" s="523">
        <v>2018</v>
      </c>
      <c r="M132" s="523">
        <v>6</v>
      </c>
      <c r="N132" s="1016">
        <v>13856.731</v>
      </c>
      <c r="O132" s="1016">
        <v>92135.558500000028</v>
      </c>
      <c r="P132" s="1016">
        <v>59579.01242301365</v>
      </c>
      <c r="Q132" s="1016">
        <v>13321.186</v>
      </c>
      <c r="R132" s="1016">
        <v>79950.295076986338</v>
      </c>
      <c r="S132" s="981">
        <v>202487</v>
      </c>
      <c r="T132" s="1016">
        <v>199688.86250000002</v>
      </c>
      <c r="U132" s="792"/>
      <c r="V132" s="523">
        <v>2018</v>
      </c>
      <c r="W132" s="523">
        <v>6</v>
      </c>
      <c r="X132" s="523">
        <f t="shared" si="162"/>
        <v>0</v>
      </c>
      <c r="Y132" s="1091">
        <f>(O132/SUM(O$130:O$136)*14500) + 6884</f>
        <v>9345.5692451630348</v>
      </c>
      <c r="Z132" s="782">
        <f t="shared" si="163"/>
        <v>1470.573176807545</v>
      </c>
      <c r="AA132" s="782">
        <f t="shared" si="164"/>
        <v>250.6048548797657</v>
      </c>
      <c r="AB132" s="782">
        <f t="shared" si="165"/>
        <v>44.029137030166012</v>
      </c>
      <c r="AC132" s="782">
        <f t="shared" si="166"/>
        <v>1759.7980077740744</v>
      </c>
      <c r="AD132" s="782">
        <f t="shared" si="167"/>
        <v>289.31832305769336</v>
      </c>
    </row>
    <row r="133" spans="2:39" s="521" customFormat="1" x14ac:dyDescent="0.25">
      <c r="B133" s="523">
        <v>2018</v>
      </c>
      <c r="C133" s="523">
        <v>7</v>
      </c>
      <c r="D133" s="782">
        <f t="shared" ref="D133:D136" si="168">N133-X133</f>
        <v>15816.428999999998</v>
      </c>
      <c r="E133" s="782">
        <f t="shared" ref="D133:E143" si="169">O133-Y133</f>
        <v>91272.449204095436</v>
      </c>
      <c r="F133" s="782">
        <f t="shared" ref="F133:F138" si="170">P133-Z133</f>
        <v>57324.518443808636</v>
      </c>
      <c r="G133" s="782">
        <f t="shared" ref="G133:G138" si="171">Q133-AA133</f>
        <v>16394.665807994763</v>
      </c>
      <c r="H133" s="782">
        <f t="shared" ref="H133:H138" si="172">R133-AB133</f>
        <v>78828.27821691944</v>
      </c>
      <c r="I133" s="782">
        <f t="shared" ref="I133:I138" si="173">S133-AC133</f>
        <v>219389.58676115255</v>
      </c>
      <c r="J133" s="782">
        <f t="shared" ref="J133:J138" si="174">T133-AD133</f>
        <v>220903.20299123644</v>
      </c>
      <c r="K133" s="792"/>
      <c r="L133" s="523">
        <v>2018</v>
      </c>
      <c r="M133" s="523">
        <v>7</v>
      </c>
      <c r="N133" s="1016">
        <v>15816.428999999998</v>
      </c>
      <c r="O133" s="1016">
        <v>93777.896500000003</v>
      </c>
      <c r="P133" s="1016">
        <v>58775.252627869144</v>
      </c>
      <c r="Q133" s="1016">
        <v>16709.003999999997</v>
      </c>
      <c r="R133" s="1016">
        <v>78871.713372130835</v>
      </c>
      <c r="S133" s="981">
        <v>221313</v>
      </c>
      <c r="T133" s="1016">
        <v>221223.72199999998</v>
      </c>
      <c r="U133" s="792"/>
      <c r="V133" s="523">
        <v>2018</v>
      </c>
      <c r="W133" s="523">
        <v>7</v>
      </c>
      <c r="X133" s="523">
        <f t="shared" si="162"/>
        <v>0</v>
      </c>
      <c r="Y133" s="782">
        <f t="shared" ref="Y133:Y136" si="175">(O133/SUM(O$130:O$136)*14500)</f>
        <v>2505.4472959045693</v>
      </c>
      <c r="Z133" s="782">
        <f t="shared" si="163"/>
        <v>1450.7341840605072</v>
      </c>
      <c r="AA133" s="782">
        <f t="shared" si="164"/>
        <v>314.33819200523317</v>
      </c>
      <c r="AB133" s="782">
        <f t="shared" si="165"/>
        <v>43.435155211392427</v>
      </c>
      <c r="AC133" s="782">
        <f t="shared" si="166"/>
        <v>1923.4132388474504</v>
      </c>
      <c r="AD133" s="782">
        <f t="shared" si="167"/>
        <v>320.51900876355251</v>
      </c>
    </row>
    <row r="134" spans="2:39" s="521" customFormat="1" x14ac:dyDescent="0.25">
      <c r="B134" s="523">
        <v>2018</v>
      </c>
      <c r="C134" s="523">
        <v>8</v>
      </c>
      <c r="D134" s="782">
        <f t="shared" si="168"/>
        <v>12991.924999999999</v>
      </c>
      <c r="E134" s="782">
        <f t="shared" si="169"/>
        <v>89119.933692714752</v>
      </c>
      <c r="F134" s="782">
        <f t="shared" si="170"/>
        <v>48556.004937539852</v>
      </c>
      <c r="G134" s="782">
        <f t="shared" si="171"/>
        <v>15007.035617930635</v>
      </c>
      <c r="H134" s="782">
        <f t="shared" si="172"/>
        <v>66770.491409717317</v>
      </c>
      <c r="I134" s="782">
        <f t="shared" si="173"/>
        <v>197750.30082038449</v>
      </c>
      <c r="J134" s="782">
        <f t="shared" si="174"/>
        <v>208151.93142022923</v>
      </c>
      <c r="K134" s="792"/>
      <c r="L134" s="523">
        <v>2018</v>
      </c>
      <c r="M134" s="523">
        <v>8</v>
      </c>
      <c r="N134" s="1016">
        <v>12991.924999999999</v>
      </c>
      <c r="O134" s="1016">
        <v>91566.29399999998</v>
      </c>
      <c r="P134" s="1016">
        <v>49784.83089398202</v>
      </c>
      <c r="Q134" s="1016">
        <v>15294.768500000002</v>
      </c>
      <c r="R134" s="1016">
        <v>66807.28260601798</v>
      </c>
      <c r="S134" s="981">
        <v>199484</v>
      </c>
      <c r="T134" s="1016">
        <v>208453.94900000002</v>
      </c>
      <c r="U134" s="792"/>
      <c r="V134" s="523">
        <v>2018</v>
      </c>
      <c r="W134" s="523">
        <v>8</v>
      </c>
      <c r="X134" s="523">
        <f t="shared" si="162"/>
        <v>0</v>
      </c>
      <c r="Y134" s="782">
        <f t="shared" si="175"/>
        <v>2446.3603072852325</v>
      </c>
      <c r="Z134" s="782">
        <f t="shared" si="163"/>
        <v>1228.8259564421678</v>
      </c>
      <c r="AA134" s="782">
        <f t="shared" si="164"/>
        <v>287.73288206936769</v>
      </c>
      <c r="AB134" s="782">
        <f t="shared" si="165"/>
        <v>36.791196300663714</v>
      </c>
      <c r="AC134" s="782">
        <f t="shared" si="166"/>
        <v>1733.6991796154985</v>
      </c>
      <c r="AD134" s="782">
        <f t="shared" si="167"/>
        <v>302.01757977079939</v>
      </c>
    </row>
    <row r="135" spans="2:39" s="521" customFormat="1" x14ac:dyDescent="0.25">
      <c r="B135" s="523">
        <v>2018</v>
      </c>
      <c r="C135" s="523">
        <v>9</v>
      </c>
      <c r="D135" s="782">
        <f t="shared" si="168"/>
        <v>8247.393</v>
      </c>
      <c r="E135" s="782">
        <f t="shared" si="169"/>
        <v>67241.50937343124</v>
      </c>
      <c r="F135" s="782">
        <f t="shared" si="170"/>
        <v>32383.611397668887</v>
      </c>
      <c r="G135" s="782">
        <f t="shared" si="171"/>
        <v>9983.9311010224574</v>
      </c>
      <c r="H135" s="782">
        <f t="shared" si="172"/>
        <v>44531.457013918582</v>
      </c>
      <c r="I135" s="782">
        <f t="shared" si="173"/>
        <v>136240.56362038833</v>
      </c>
      <c r="J135" s="782">
        <f t="shared" si="174"/>
        <v>155500.94475168528</v>
      </c>
      <c r="K135" s="792"/>
      <c r="L135" s="523">
        <v>2018</v>
      </c>
      <c r="M135" s="523">
        <v>9</v>
      </c>
      <c r="N135" s="1016">
        <v>8247.393</v>
      </c>
      <c r="O135" s="1016">
        <v>74224.553500000009</v>
      </c>
      <c r="P135" s="1016">
        <v>33203.15621606943</v>
      </c>
      <c r="Q135" s="1016">
        <v>10175.355000000003</v>
      </c>
      <c r="R135" s="1016">
        <v>44555.994283930573</v>
      </c>
      <c r="S135" s="981">
        <v>137435</v>
      </c>
      <c r="T135" s="1016">
        <v>155726.56849999999</v>
      </c>
      <c r="U135" s="792"/>
      <c r="V135" s="523">
        <v>2018</v>
      </c>
      <c r="W135" s="523">
        <v>9</v>
      </c>
      <c r="X135" s="523">
        <f t="shared" si="162"/>
        <v>0</v>
      </c>
      <c r="Y135" s="1091">
        <f>(O135/SUM(O$130:O$136)*14500)+5000</f>
        <v>6983.0441265687705</v>
      </c>
      <c r="Z135" s="782">
        <f t="shared" si="163"/>
        <v>819.54481840054291</v>
      </c>
      <c r="AA135" s="782">
        <f t="shared" si="164"/>
        <v>191.42389897754592</v>
      </c>
      <c r="AB135" s="782">
        <f t="shared" si="165"/>
        <v>24.537270011992305</v>
      </c>
      <c r="AC135" s="782">
        <f t="shared" si="166"/>
        <v>1194.4363796116781</v>
      </c>
      <c r="AD135" s="782">
        <f t="shared" si="167"/>
        <v>225.6237483147014</v>
      </c>
      <c r="AF135" s="521" t="s">
        <v>318</v>
      </c>
    </row>
    <row r="136" spans="2:39" s="521" customFormat="1" x14ac:dyDescent="0.25">
      <c r="B136" s="524">
        <v>2018</v>
      </c>
      <c r="C136" s="524">
        <v>10</v>
      </c>
      <c r="D136" s="784">
        <f t="shared" si="168"/>
        <v>1472.5503999999999</v>
      </c>
      <c r="E136" s="784">
        <f t="shared" si="169"/>
        <v>22312.802045325301</v>
      </c>
      <c r="F136" s="784">
        <f t="shared" si="170"/>
        <v>7281.9551543251882</v>
      </c>
      <c r="G136" s="784">
        <f t="shared" si="171"/>
        <v>1291.2940127735669</v>
      </c>
      <c r="H136" s="784">
        <f t="shared" si="172"/>
        <v>10013.585852115853</v>
      </c>
      <c r="I136" s="784">
        <f t="shared" si="173"/>
        <v>43555.147115283602</v>
      </c>
      <c r="J136" s="784">
        <f t="shared" si="174"/>
        <v>72217.564860850529</v>
      </c>
      <c r="K136" s="792"/>
      <c r="L136" s="524">
        <v>2018</v>
      </c>
      <c r="M136" s="524">
        <v>10</v>
      </c>
      <c r="N136" s="1017">
        <v>1472.5503999999999</v>
      </c>
      <c r="O136" s="1017">
        <v>22925.292999999998</v>
      </c>
      <c r="P136" s="1017">
        <v>7466.242463769061</v>
      </c>
      <c r="Q136" s="1017">
        <v>1316.05225</v>
      </c>
      <c r="R136" s="1017">
        <v>10019.10343623094</v>
      </c>
      <c r="S136" s="982">
        <v>43937</v>
      </c>
      <c r="T136" s="1017">
        <v>73246.688000000009</v>
      </c>
      <c r="U136" s="792"/>
      <c r="V136" s="524">
        <v>2018</v>
      </c>
      <c r="W136" s="524">
        <v>10</v>
      </c>
      <c r="X136" s="524">
        <f t="shared" si="162"/>
        <v>0</v>
      </c>
      <c r="Y136" s="784">
        <f t="shared" si="175"/>
        <v>612.49095467469715</v>
      </c>
      <c r="Z136" s="784">
        <f t="shared" si="163"/>
        <v>184.28730944387283</v>
      </c>
      <c r="AA136" s="784">
        <f t="shared" si="164"/>
        <v>24.758237226433074</v>
      </c>
      <c r="AB136" s="784">
        <f t="shared" si="165"/>
        <v>5.517584115086013</v>
      </c>
      <c r="AC136" s="784">
        <f t="shared" si="166"/>
        <v>381.8528847163991</v>
      </c>
      <c r="AD136" s="1092">
        <f>(T136/SUM(T$130:T$136)*1637)+923</f>
        <v>1029.123139149486</v>
      </c>
      <c r="AF136" s="418" t="s">
        <v>315</v>
      </c>
      <c r="AG136" s="418"/>
      <c r="AH136" s="418"/>
      <c r="AI136" s="418"/>
      <c r="AJ136" s="418"/>
      <c r="AK136" s="418"/>
      <c r="AL136" s="418"/>
      <c r="AM136" s="418"/>
    </row>
    <row r="137" spans="2:39" s="521" customFormat="1" x14ac:dyDescent="0.25">
      <c r="B137" s="523">
        <v>2019</v>
      </c>
      <c r="C137" s="527">
        <v>4</v>
      </c>
      <c r="D137" s="782">
        <f t="shared" si="169"/>
        <v>987.78300000000013</v>
      </c>
      <c r="E137" s="782">
        <f t="shared" si="169"/>
        <v>18359.97730007246</v>
      </c>
      <c r="F137" s="782">
        <f t="shared" si="170"/>
        <v>13668.715941077362</v>
      </c>
      <c r="G137" s="782">
        <f t="shared" si="171"/>
        <v>812.30728542239342</v>
      </c>
      <c r="H137" s="782">
        <f t="shared" si="172"/>
        <v>17635.818059592348</v>
      </c>
      <c r="I137" s="782">
        <f t="shared" si="173"/>
        <v>110932.32912738356</v>
      </c>
      <c r="J137" s="782">
        <f t="shared" si="174"/>
        <v>77056.970969227739</v>
      </c>
      <c r="K137" s="792"/>
      <c r="L137" s="523">
        <v>2019</v>
      </c>
      <c r="M137" s="527">
        <v>4</v>
      </c>
      <c r="N137" s="1016">
        <v>987.78300000000013</v>
      </c>
      <c r="O137" s="1016">
        <v>65086.569000000032</v>
      </c>
      <c r="P137" s="1016">
        <v>14206.453685518831</v>
      </c>
      <c r="Q137" s="1016">
        <v>972.31170000000009</v>
      </c>
      <c r="R137" s="1016">
        <v>17646.572814481176</v>
      </c>
      <c r="S137" s="981">
        <v>113573</v>
      </c>
      <c r="T137" s="1016">
        <v>77316.830000000016</v>
      </c>
      <c r="U137" s="792"/>
      <c r="V137" s="523">
        <v>2019</v>
      </c>
      <c r="W137" s="527">
        <v>4</v>
      </c>
      <c r="X137" s="85">
        <f>N137/SUM(N$137:N$143)*0</f>
        <v>0</v>
      </c>
      <c r="Y137" s="1090">
        <f>(O137/SUM(O$137:O$143)*13800) + 44982</f>
        <v>46726.591699927572</v>
      </c>
      <c r="Z137" s="85">
        <f>P137/SUM(P$137:P$143)*10000</f>
        <v>537.73774444146818</v>
      </c>
      <c r="AA137" s="85">
        <f>Q137/SUM(Q$137:Q$143)*10307</f>
        <v>160.00441457760664</v>
      </c>
      <c r="AB137" s="948">
        <f>R137/SUM(R$137:R$143)*200</f>
        <v>10.75475488882936</v>
      </c>
      <c r="AC137" s="85">
        <f>S137/SUM(S$137:S$143)*24600</f>
        <v>2640.6708726164316</v>
      </c>
      <c r="AD137" s="85">
        <f>T137/SUM(T$137:T$143)*3630</f>
        <v>259.85903077228221</v>
      </c>
      <c r="AF137" s="521" t="s">
        <v>319</v>
      </c>
    </row>
    <row r="138" spans="2:39" s="521" customFormat="1" x14ac:dyDescent="0.25">
      <c r="B138" s="523">
        <v>2019</v>
      </c>
      <c r="C138" s="523">
        <v>5</v>
      </c>
      <c r="D138" s="782">
        <f t="shared" si="169"/>
        <v>6944.2335000000012</v>
      </c>
      <c r="E138" s="782">
        <f t="shared" si="169"/>
        <v>63283.100132599298</v>
      </c>
      <c r="F138" s="782">
        <f t="shared" si="170"/>
        <v>37622.802293262423</v>
      </c>
      <c r="G138" s="782">
        <f t="shared" si="171"/>
        <v>6532.2629929316081</v>
      </c>
      <c r="H138" s="782">
        <f t="shared" si="172"/>
        <v>48542.152678877937</v>
      </c>
      <c r="I138" s="782">
        <f t="shared" si="173"/>
        <v>161656.86503154461</v>
      </c>
      <c r="J138" s="782">
        <f t="shared" si="174"/>
        <v>159947.57768320123</v>
      </c>
      <c r="K138" s="792"/>
      <c r="L138" s="523">
        <v>2019</v>
      </c>
      <c r="M138" s="523">
        <v>5</v>
      </c>
      <c r="N138" s="1016">
        <v>6944.2335000000012</v>
      </c>
      <c r="O138" s="1016">
        <v>82507.649500000014</v>
      </c>
      <c r="P138" s="1016">
        <v>39102.912124497358</v>
      </c>
      <c r="Q138" s="1016">
        <v>7818.9569999999985</v>
      </c>
      <c r="R138" s="1016">
        <v>48571.754875502636</v>
      </c>
      <c r="S138" s="981">
        <v>165505</v>
      </c>
      <c r="T138" s="1016">
        <v>160486.96850000002</v>
      </c>
      <c r="U138" s="792"/>
      <c r="V138" s="523">
        <v>2019</v>
      </c>
      <c r="W138" s="523">
        <v>5</v>
      </c>
      <c r="X138" s="948">
        <f t="shared" ref="X138:X143" si="176">N138/SUM(N$137:N$143)*0</f>
        <v>0</v>
      </c>
      <c r="Y138" s="1091">
        <f>(O138/SUM(O$137:O$143)*13800) + 17013</f>
        <v>19224.549367400716</v>
      </c>
      <c r="Z138" s="948">
        <f t="shared" ref="Z138:Z143" si="177">P138/SUM(P$137:P$143)*10000</f>
        <v>1480.1098312349318</v>
      </c>
      <c r="AA138" s="948">
        <f t="shared" ref="AA138:AA143" si="178">Q138/SUM(Q$137:Q$143)*10307</f>
        <v>1286.6940070683909</v>
      </c>
      <c r="AB138" s="948">
        <f t="shared" ref="AB138:AB143" si="179">R138/SUM(R$137:R$143)*200</f>
        <v>29.602196624698628</v>
      </c>
      <c r="AC138" s="948">
        <f t="shared" ref="AC138:AC142" si="180">S138/SUM(S$137:S$143)*24600</f>
        <v>3848.134968455377</v>
      </c>
      <c r="AD138" s="948">
        <f t="shared" ref="AD138:AD142" si="181">T138/SUM(T$137:T$143)*3630</f>
        <v>539.39081679877188</v>
      </c>
    </row>
    <row r="139" spans="2:39" s="521" customFormat="1" x14ac:dyDescent="0.25">
      <c r="B139" s="523">
        <v>2019</v>
      </c>
      <c r="C139" s="523">
        <v>6</v>
      </c>
      <c r="D139" s="782">
        <f t="shared" si="169"/>
        <v>12361.172000000002</v>
      </c>
      <c r="E139" s="782">
        <f t="shared" ref="E139:E145" si="182">O139-Y139</f>
        <v>76026.356931878065</v>
      </c>
      <c r="F139" s="782">
        <f t="shared" ref="F139:F145" si="183">P139-Z139</f>
        <v>51831.151206918592</v>
      </c>
      <c r="G139" s="782">
        <f t="shared" ref="G139:G145" si="184">Q139-AA139</f>
        <v>9503.4318276161284</v>
      </c>
      <c r="H139" s="782">
        <f t="shared" ref="H139:H145" si="185">R139-AB139</f>
        <v>66874.222600340989</v>
      </c>
      <c r="I139" s="782">
        <f t="shared" ref="I139:I143" si="186">S139-AC139</f>
        <v>172653.10675551146</v>
      </c>
      <c r="J139" s="782">
        <f t="shared" ref="J139:J145" si="187">T139-AD139</f>
        <v>184329.84243267417</v>
      </c>
      <c r="K139" s="792"/>
      <c r="L139" s="523">
        <v>2019</v>
      </c>
      <c r="M139" s="523">
        <v>6</v>
      </c>
      <c r="N139" s="1016">
        <v>12361.172000000002</v>
      </c>
      <c r="O139" s="1016">
        <v>80706.631499999989</v>
      </c>
      <c r="P139" s="1016">
        <v>53870.228356664105</v>
      </c>
      <c r="Q139" s="1016">
        <v>11375.372499999999</v>
      </c>
      <c r="R139" s="1016">
        <v>66915.0041433359</v>
      </c>
      <c r="S139" s="981">
        <v>176763</v>
      </c>
      <c r="T139" s="1016">
        <v>184951.45750000002</v>
      </c>
      <c r="U139" s="792"/>
      <c r="V139" s="523">
        <v>2019</v>
      </c>
      <c r="W139" s="523">
        <v>6</v>
      </c>
      <c r="X139" s="948">
        <f t="shared" si="176"/>
        <v>0</v>
      </c>
      <c r="Y139" s="1091">
        <f>(O139/SUM(O$137:O$143)*13800) + 2517</f>
        <v>4680.2745681219267</v>
      </c>
      <c r="Z139" s="948">
        <f t="shared" si="177"/>
        <v>2039.077149745513</v>
      </c>
      <c r="AA139" s="948">
        <f t="shared" si="178"/>
        <v>1871.940672383872</v>
      </c>
      <c r="AB139" s="948">
        <f t="shared" si="179"/>
        <v>40.781542994910261</v>
      </c>
      <c r="AC139" s="948">
        <f t="shared" si="180"/>
        <v>4109.8932444885513</v>
      </c>
      <c r="AD139" s="948">
        <f t="shared" si="181"/>
        <v>621.61506732584542</v>
      </c>
    </row>
    <row r="140" spans="2:39" s="521" customFormat="1" x14ac:dyDescent="0.25">
      <c r="B140" s="523">
        <v>2019</v>
      </c>
      <c r="C140" s="523">
        <v>7</v>
      </c>
      <c r="D140" s="782">
        <f t="shared" si="169"/>
        <v>14475.582999999999</v>
      </c>
      <c r="E140" s="782">
        <f t="shared" si="182"/>
        <v>92358.756808047357</v>
      </c>
      <c r="F140" s="782">
        <f t="shared" si="183"/>
        <v>59431.124096754793</v>
      </c>
      <c r="G140" s="782">
        <f t="shared" si="184"/>
        <v>13584.853377994248</v>
      </c>
      <c r="H140" s="782">
        <f t="shared" si="185"/>
        <v>76679.952686529403</v>
      </c>
      <c r="I140" s="782">
        <f t="shared" si="186"/>
        <v>205233.55079038776</v>
      </c>
      <c r="J140" s="782">
        <f t="shared" si="187"/>
        <v>216445.47994847901</v>
      </c>
      <c r="K140" s="792"/>
      <c r="L140" s="523">
        <v>2019</v>
      </c>
      <c r="M140" s="523">
        <v>7</v>
      </c>
      <c r="N140" s="1016">
        <v>14475.582999999999</v>
      </c>
      <c r="O140" s="1016">
        <v>94902.541000000012</v>
      </c>
      <c r="P140" s="1016">
        <v>61769.189995495748</v>
      </c>
      <c r="Q140" s="1016">
        <v>16260.733</v>
      </c>
      <c r="R140" s="1016">
        <v>76726.714004504218</v>
      </c>
      <c r="S140" s="981">
        <v>210119</v>
      </c>
      <c r="T140" s="1016">
        <v>217175.39850000001</v>
      </c>
      <c r="U140" s="792"/>
      <c r="V140" s="523">
        <v>2019</v>
      </c>
      <c r="W140" s="523">
        <v>7</v>
      </c>
      <c r="X140" s="948">
        <f t="shared" si="176"/>
        <v>0</v>
      </c>
      <c r="Y140" s="782">
        <f>(O140/SUM(O$137:O$143)*13800)</f>
        <v>2543.7841919526586</v>
      </c>
      <c r="Z140" s="948">
        <f t="shared" si="177"/>
        <v>2338.0658987409588</v>
      </c>
      <c r="AA140" s="948">
        <f t="shared" si="178"/>
        <v>2675.8796220057511</v>
      </c>
      <c r="AB140" s="948">
        <f t="shared" si="179"/>
        <v>46.761317974819164</v>
      </c>
      <c r="AC140" s="948">
        <f t="shared" si="180"/>
        <v>4885.4492096122494</v>
      </c>
      <c r="AD140" s="948">
        <f t="shared" si="181"/>
        <v>729.91855152098378</v>
      </c>
    </row>
    <row r="141" spans="2:39" s="521" customFormat="1" x14ac:dyDescent="0.25">
      <c r="B141" s="523">
        <v>2019</v>
      </c>
      <c r="C141" s="523">
        <v>8</v>
      </c>
      <c r="D141" s="782">
        <f t="shared" si="169"/>
        <v>12892.749999999998</v>
      </c>
      <c r="E141" s="782">
        <f t="shared" si="182"/>
        <v>85795.621474950327</v>
      </c>
      <c r="F141" s="782">
        <f t="shared" si="183"/>
        <v>51980.10352584807</v>
      </c>
      <c r="G141" s="782">
        <f t="shared" si="184"/>
        <v>12729.793077549624</v>
      </c>
      <c r="H141" s="782">
        <f t="shared" si="185"/>
        <v>67066.405685242193</v>
      </c>
      <c r="I141" s="782">
        <f t="shared" si="186"/>
        <v>192223.2523569859</v>
      </c>
      <c r="J141" s="782">
        <f t="shared" si="187"/>
        <v>207456.81789108869</v>
      </c>
      <c r="K141" s="792"/>
      <c r="L141" s="523">
        <v>2019</v>
      </c>
      <c r="M141" s="523">
        <v>8</v>
      </c>
      <c r="N141" s="1016">
        <v>12892.749999999998</v>
      </c>
      <c r="O141" s="1016">
        <v>88158.641000000032</v>
      </c>
      <c r="P141" s="1016">
        <v>54025.040573798782</v>
      </c>
      <c r="Q141" s="1016">
        <v>15237.247000000001</v>
      </c>
      <c r="R141" s="1016">
        <v>67107.304426201212</v>
      </c>
      <c r="S141" s="981">
        <v>196799</v>
      </c>
      <c r="T141" s="1016">
        <v>208156.42400000009</v>
      </c>
      <c r="U141" s="792"/>
      <c r="V141" s="523">
        <v>2019</v>
      </c>
      <c r="W141" s="523">
        <v>8</v>
      </c>
      <c r="X141" s="948">
        <f t="shared" si="176"/>
        <v>0</v>
      </c>
      <c r="Y141" s="782">
        <f>(O141/SUM(O$137:O$143)*13800)</f>
        <v>2363.019525049699</v>
      </c>
      <c r="Z141" s="948">
        <f t="shared" si="177"/>
        <v>2044.9370479507097</v>
      </c>
      <c r="AA141" s="948">
        <f t="shared" si="178"/>
        <v>2507.453922450376</v>
      </c>
      <c r="AB141" s="948">
        <f t="shared" si="179"/>
        <v>40.898740959014198</v>
      </c>
      <c r="AC141" s="948">
        <f t="shared" si="180"/>
        <v>4575.747643014106</v>
      </c>
      <c r="AD141" s="948">
        <f t="shared" si="181"/>
        <v>699.6061089114005</v>
      </c>
    </row>
    <row r="142" spans="2:39" s="521" customFormat="1" x14ac:dyDescent="0.25">
      <c r="B142" s="523">
        <v>2019</v>
      </c>
      <c r="C142" s="523">
        <v>9</v>
      </c>
      <c r="D142" s="782">
        <f t="shared" si="169"/>
        <v>7319.1150000000007</v>
      </c>
      <c r="E142" s="782">
        <f t="shared" si="182"/>
        <v>74520.541039473886</v>
      </c>
      <c r="F142" s="782">
        <f t="shared" si="183"/>
        <v>31977.083827781011</v>
      </c>
      <c r="G142" s="782">
        <f t="shared" si="184"/>
        <v>7871.1946261859839</v>
      </c>
      <c r="H142" s="782">
        <f t="shared" si="185"/>
        <v>41257.864666593494</v>
      </c>
      <c r="I142" s="782">
        <f t="shared" si="186"/>
        <v>138405.35195293117</v>
      </c>
      <c r="J142" s="782">
        <f t="shared" si="187"/>
        <v>155278.2968871695</v>
      </c>
      <c r="K142" s="792"/>
      <c r="L142" s="523">
        <v>2019</v>
      </c>
      <c r="M142" s="523">
        <v>9</v>
      </c>
      <c r="N142" s="1016">
        <v>7319.1150000000007</v>
      </c>
      <c r="O142" s="1016">
        <v>76573.017500000002</v>
      </c>
      <c r="P142" s="1016">
        <v>33235.086774472678</v>
      </c>
      <c r="Q142" s="1016">
        <v>9421.6250000000018</v>
      </c>
      <c r="R142" s="1016">
        <v>41283.024725527328</v>
      </c>
      <c r="S142" s="981">
        <v>141700</v>
      </c>
      <c r="T142" s="1016">
        <v>155801.94149999999</v>
      </c>
      <c r="U142" s="792"/>
      <c r="V142" s="523">
        <v>2019</v>
      </c>
      <c r="W142" s="523">
        <v>9</v>
      </c>
      <c r="X142" s="948">
        <f t="shared" si="176"/>
        <v>0</v>
      </c>
      <c r="Y142" s="782">
        <f>(O142/SUM(O$137:O$143)*13800)</f>
        <v>2052.4764605261125</v>
      </c>
      <c r="Z142" s="948">
        <f t="shared" si="177"/>
        <v>1258.002946691669</v>
      </c>
      <c r="AA142" s="948">
        <f t="shared" si="178"/>
        <v>1550.4303738140181</v>
      </c>
      <c r="AB142" s="948">
        <f t="shared" si="179"/>
        <v>25.16005893383338</v>
      </c>
      <c r="AC142" s="948">
        <f t="shared" si="180"/>
        <v>3294.6480470688316</v>
      </c>
      <c r="AD142" s="948">
        <f t="shared" si="181"/>
        <v>523.64461283047694</v>
      </c>
    </row>
    <row r="143" spans="2:39" s="521" customFormat="1" x14ac:dyDescent="0.25">
      <c r="B143" s="524">
        <v>2019</v>
      </c>
      <c r="C143" s="524">
        <v>10</v>
      </c>
      <c r="D143" s="784">
        <f t="shared" si="169"/>
        <v>1134.5619999999999</v>
      </c>
      <c r="E143" s="784">
        <f t="shared" si="182"/>
        <v>26188.840312978689</v>
      </c>
      <c r="F143" s="784">
        <f t="shared" si="183"/>
        <v>7678.2792517877106</v>
      </c>
      <c r="G143" s="784">
        <f t="shared" si="184"/>
        <v>1292.533012300014</v>
      </c>
      <c r="H143" s="784">
        <f t="shared" si="185"/>
        <v>9906.763479393645</v>
      </c>
      <c r="I143" s="784">
        <f t="shared" si="186"/>
        <v>51582.54398525555</v>
      </c>
      <c r="J143" s="784">
        <f t="shared" si="187"/>
        <v>75472.500188159756</v>
      </c>
      <c r="K143" s="792"/>
      <c r="L143" s="524">
        <v>2019</v>
      </c>
      <c r="M143" s="524">
        <v>10</v>
      </c>
      <c r="N143" s="1017">
        <v>1134.5619999999999</v>
      </c>
      <c r="O143" s="1017">
        <v>26910.144500000002</v>
      </c>
      <c r="P143" s="1017">
        <v>7980.34863298246</v>
      </c>
      <c r="Q143" s="1017">
        <v>1547.13</v>
      </c>
      <c r="R143" s="1017">
        <v>9912.8048670175394</v>
      </c>
      <c r="S143" s="982">
        <v>53566</v>
      </c>
      <c r="T143" s="1017">
        <v>76158.466</v>
      </c>
      <c r="U143" s="792"/>
      <c r="V143" s="524">
        <v>2019</v>
      </c>
      <c r="W143" s="524">
        <v>10</v>
      </c>
      <c r="X143" s="1017">
        <f t="shared" si="176"/>
        <v>0</v>
      </c>
      <c r="Y143" s="784">
        <f>(O143/SUM(O$137:O$143)*13800)</f>
        <v>721.30418702131249</v>
      </c>
      <c r="Z143" s="1017">
        <f t="shared" si="177"/>
        <v>302.06938119474955</v>
      </c>
      <c r="AA143" s="1017">
        <f t="shared" si="178"/>
        <v>254.59698769998607</v>
      </c>
      <c r="AB143" s="1017">
        <f t="shared" si="179"/>
        <v>6.0413876238949902</v>
      </c>
      <c r="AC143" s="1092">
        <f>(S143/SUM(S$137:S$143)*24600) + 738</f>
        <v>1983.4560147444531</v>
      </c>
      <c r="AD143" s="1092">
        <f>(T143/SUM(T$137:T$143)*3630) + 430</f>
        <v>685.96581184023978</v>
      </c>
      <c r="AF143" s="418" t="s">
        <v>323</v>
      </c>
      <c r="AG143" s="418"/>
      <c r="AH143" s="418"/>
      <c r="AI143" s="418"/>
      <c r="AJ143" s="418"/>
      <c r="AK143" s="418"/>
      <c r="AL143" s="418"/>
      <c r="AM143" s="418"/>
    </row>
    <row r="144" spans="2:39" s="521" customFormat="1" x14ac:dyDescent="0.25">
      <c r="B144" s="523">
        <v>2020</v>
      </c>
      <c r="C144" s="527">
        <v>4</v>
      </c>
      <c r="D144" s="782">
        <f>N144-X144</f>
        <v>4333.9475000000002</v>
      </c>
      <c r="E144" s="782">
        <f>O144-Y144</f>
        <v>37221.592731946606</v>
      </c>
      <c r="F144" s="782">
        <f>P144-Z144</f>
        <v>26475.410320186955</v>
      </c>
      <c r="G144" s="782">
        <f t="shared" si="184"/>
        <v>5341.7319492163633</v>
      </c>
      <c r="H144" s="782">
        <f>R144-AB144</f>
        <v>34951.131449996494</v>
      </c>
      <c r="I144" s="782">
        <f>S144-AC144</f>
        <v>90150.893921932337</v>
      </c>
      <c r="J144" s="782">
        <f>T144-AD144</f>
        <v>118645.88245417715</v>
      </c>
      <c r="K144" s="792"/>
      <c r="L144" s="523">
        <v>2020</v>
      </c>
      <c r="M144" s="527">
        <v>4</v>
      </c>
      <c r="N144" s="948">
        <v>4333.9475000000002</v>
      </c>
      <c r="O144" s="948">
        <v>81698.381500000003</v>
      </c>
      <c r="P144" s="1016">
        <v>28828.311050003511</v>
      </c>
      <c r="Q144" s="1016">
        <v>6194.4704999999985</v>
      </c>
      <c r="R144" s="1016">
        <v>34951.131449996494</v>
      </c>
      <c r="S144" s="981">
        <v>121703</v>
      </c>
      <c r="T144" s="1016">
        <v>118912.8085</v>
      </c>
      <c r="U144" s="792"/>
      <c r="V144" s="523">
        <v>2020</v>
      </c>
      <c r="W144" s="527">
        <v>4</v>
      </c>
      <c r="X144" s="85">
        <f>N144/SUM(N$144:N$150)*0</f>
        <v>0</v>
      </c>
      <c r="Y144" s="1090">
        <f>(O144/SUM(O$144:O$150)*14000) + 42403</f>
        <v>44476.788768053397</v>
      </c>
      <c r="Z144" s="304">
        <f>(P144/SUM(P$144:P$150)*(3146 + 22000))</f>
        <v>2352.9007298165566</v>
      </c>
      <c r="AA144" s="85">
        <f>(Q144/SUM(Q$144:Q$150)*(2412 + 8320))</f>
        <v>852.73855078363499</v>
      </c>
      <c r="AB144" s="85">
        <f>(R144/SUM(R$144:R$150)*0)</f>
        <v>0</v>
      </c>
      <c r="AC144" s="1090">
        <f>(S144/SUM(S$144:S$150)*1600) + 31374</f>
        <v>31552.106078067663</v>
      </c>
      <c r="AD144" s="85">
        <f t="shared" ref="AD144:AD149" si="188">(T144/SUM(T$144:T$150)*2715)</f>
        <v>266.92604582285827</v>
      </c>
      <c r="AF144" s="521" t="s">
        <v>328</v>
      </c>
    </row>
    <row r="145" spans="2:39" s="521" customFormat="1" x14ac:dyDescent="0.25">
      <c r="B145" s="523">
        <v>2020</v>
      </c>
      <c r="C145" s="523">
        <v>5</v>
      </c>
      <c r="D145" s="782">
        <f t="shared" ref="D145:D146" si="189">N145-X145</f>
        <v>10639.494000000001</v>
      </c>
      <c r="E145" s="782">
        <f t="shared" si="182"/>
        <v>76977.521637551079</v>
      </c>
      <c r="F145" s="782">
        <f t="shared" si="183"/>
        <v>48323.490334062277</v>
      </c>
      <c r="G145" s="782">
        <f t="shared" si="184"/>
        <v>11923.539358945653</v>
      </c>
      <c r="H145" s="782">
        <f t="shared" si="185"/>
        <v>63793.559471319983</v>
      </c>
      <c r="I145" s="782">
        <f>S145-AC145</f>
        <v>157099.71670928961</v>
      </c>
      <c r="J145" s="782">
        <f t="shared" si="187"/>
        <v>192503.93875331967</v>
      </c>
      <c r="K145" s="792"/>
      <c r="L145" s="523">
        <v>2020</v>
      </c>
      <c r="M145" s="523">
        <v>5</v>
      </c>
      <c r="N145" s="948">
        <v>10639.494000000001</v>
      </c>
      <c r="O145" s="948">
        <v>81018.041000000012</v>
      </c>
      <c r="P145" s="1016">
        <v>52618.055528680023</v>
      </c>
      <c r="Q145" s="1016">
        <v>13826.978499999997</v>
      </c>
      <c r="R145" s="1016">
        <v>63793.559471319983</v>
      </c>
      <c r="S145" s="981">
        <v>168973</v>
      </c>
      <c r="T145" s="1016">
        <v>192937.02850000004</v>
      </c>
      <c r="U145" s="792"/>
      <c r="V145" s="523">
        <v>2020</v>
      </c>
      <c r="W145" s="523">
        <v>5</v>
      </c>
      <c r="X145" s="948">
        <f t="shared" ref="X145:AC157" si="190">N145/SUM(N$144:N$150)*0</f>
        <v>0</v>
      </c>
      <c r="Y145" s="1091">
        <f>(O145/SUM(O$144:O$150)*14000) + 1984</f>
        <v>4040.5193624489325</v>
      </c>
      <c r="Z145" s="782">
        <f>(P145/SUM(P$144:P$150)*(3146 + 22000))</f>
        <v>4294.5651946177486</v>
      </c>
      <c r="AA145" s="948">
        <f t="shared" ref="AA145:AA150" si="191">(Q145/SUM(Q$144:Q$150)*(2412 + 8320))</f>
        <v>1903.4391410543456</v>
      </c>
      <c r="AB145" s="948">
        <f t="shared" ref="AB145:AB150" si="192">(R145/SUM(R$144:R$150)*0)</f>
        <v>0</v>
      </c>
      <c r="AC145" s="1091">
        <f>(S145/SUM(S$144:S$150)*1600) + 11626</f>
        <v>11873.283290710395</v>
      </c>
      <c r="AD145" s="948">
        <f t="shared" si="188"/>
        <v>433.08974668037661</v>
      </c>
      <c r="AF145" s="521" t="s">
        <v>330</v>
      </c>
    </row>
    <row r="146" spans="2:39" s="521" customFormat="1" x14ac:dyDescent="0.25">
      <c r="B146" s="523">
        <v>2020</v>
      </c>
      <c r="C146" s="523">
        <v>6</v>
      </c>
      <c r="D146" s="782">
        <f t="shared" si="189"/>
        <v>14285.166999999999</v>
      </c>
      <c r="E146" s="782">
        <f t="shared" ref="E146" si="193">O146-Y146</f>
        <v>85441.446734967511</v>
      </c>
      <c r="F146" s="782">
        <f t="shared" ref="F146" si="194">P146-Z146</f>
        <v>57040.491393300945</v>
      </c>
      <c r="G146" s="782">
        <f t="shared" ref="G146" si="195">Q146-AA146</f>
        <v>12972.044541420717</v>
      </c>
      <c r="H146" s="782">
        <f t="shared" ref="H146" si="196">R146-AB146</f>
        <v>75301.182816402026</v>
      </c>
      <c r="I146" s="782">
        <f t="shared" ref="I146" si="197">S146-AC146</f>
        <v>193490.42172196673</v>
      </c>
      <c r="J146" s="782">
        <f t="shared" ref="J146" si="198">T146-AD146</f>
        <v>203262.04148756771</v>
      </c>
      <c r="K146" s="792"/>
      <c r="L146" s="523">
        <v>2020</v>
      </c>
      <c r="M146" s="523">
        <v>6</v>
      </c>
      <c r="N146" s="948">
        <v>14285.166999999999</v>
      </c>
      <c r="O146" s="948">
        <v>87666.733000000022</v>
      </c>
      <c r="P146" s="1016">
        <v>62109.746683597994</v>
      </c>
      <c r="Q146" s="1016">
        <v>15042.863999999996</v>
      </c>
      <c r="R146" s="1016">
        <v>75301.182816402026</v>
      </c>
      <c r="S146" s="981">
        <v>193774</v>
      </c>
      <c r="T146" s="1016">
        <v>203719.3345</v>
      </c>
      <c r="U146" s="792"/>
      <c r="V146" s="523">
        <v>2020</v>
      </c>
      <c r="W146" s="523">
        <v>6</v>
      </c>
      <c r="X146" s="948">
        <f>N146/SUM(N$144:N$150)*0</f>
        <v>0</v>
      </c>
      <c r="Y146" s="948">
        <f>(O146/SUM(O$144:O$150)*14000)</f>
        <v>2225.2862650325105</v>
      </c>
      <c r="Z146" s="948">
        <f>(P146/SUM(P$144:P$150)*(3146 + 22000))</f>
        <v>5069.2552902970492</v>
      </c>
      <c r="AA146" s="948">
        <f t="shared" si="191"/>
        <v>2070.8194585792789</v>
      </c>
      <c r="AB146" s="948">
        <f t="shared" si="192"/>
        <v>0</v>
      </c>
      <c r="AC146" s="948">
        <f t="shared" ref="AC146:AC150" si="199">(S146/SUM(S$144:S$150)*1600)</f>
        <v>283.57827803327149</v>
      </c>
      <c r="AD146" s="948">
        <f t="shared" si="188"/>
        <v>457.29301243229145</v>
      </c>
    </row>
    <row r="147" spans="2:39" s="521" customFormat="1" x14ac:dyDescent="0.25">
      <c r="B147" s="523">
        <v>2020</v>
      </c>
      <c r="C147" s="523">
        <v>7</v>
      </c>
      <c r="D147" s="782">
        <f t="shared" ref="D147:D150" si="200">N147-X147</f>
        <v>13618.710999999998</v>
      </c>
      <c r="E147" s="782">
        <f t="shared" ref="E147:E149" si="201">O147-Y147</f>
        <v>94776.637157229983</v>
      </c>
      <c r="F147" s="782">
        <f>P147-Z147</f>
        <v>55350.939473629856</v>
      </c>
      <c r="G147" s="782">
        <f t="shared" ref="G147:G151" si="202">Q147-AA147</f>
        <v>13105.459556482803</v>
      </c>
      <c r="H147" s="782">
        <f t="shared" ref="H147:H150" si="203">R147-AB147</f>
        <v>73070.745194402552</v>
      </c>
      <c r="I147" s="782">
        <f t="shared" ref="I147:I149" si="204">S147-AC147</f>
        <v>211571.92159574429</v>
      </c>
      <c r="J147" s="782">
        <f t="shared" ref="J147:J150" si="205">T147-AD147</f>
        <v>218023.75750941396</v>
      </c>
      <c r="K147" s="792"/>
      <c r="L147" s="523">
        <v>2020</v>
      </c>
      <c r="M147" s="523">
        <v>7</v>
      </c>
      <c r="N147" s="948">
        <v>13618.710999999998</v>
      </c>
      <c r="O147" s="948">
        <v>97245.054499999998</v>
      </c>
      <c r="P147" s="1016">
        <v>60270.042305597453</v>
      </c>
      <c r="Q147" s="1016">
        <v>15197.577000000003</v>
      </c>
      <c r="R147" s="1016">
        <v>73070.745194402552</v>
      </c>
      <c r="S147" s="981">
        <v>211882</v>
      </c>
      <c r="T147" s="1016">
        <v>218514.26099999997</v>
      </c>
      <c r="U147" s="792"/>
      <c r="V147" s="523">
        <v>2020</v>
      </c>
      <c r="W147" s="523">
        <v>7</v>
      </c>
      <c r="X147" s="948">
        <f t="shared" si="190"/>
        <v>0</v>
      </c>
      <c r="Y147" s="948">
        <f>(O147/SUM(O$144:O$150)*14000)</f>
        <v>2468.4173427700089</v>
      </c>
      <c r="Z147" s="948">
        <f t="shared" ref="Z147:Z150" si="206">(P147/SUM(P$144:P$150)*(3146 + 22000))</f>
        <v>4919.1028319675943</v>
      </c>
      <c r="AA147" s="948">
        <f t="shared" si="191"/>
        <v>2092.1174435171997</v>
      </c>
      <c r="AB147" s="948">
        <f t="shared" si="192"/>
        <v>0</v>
      </c>
      <c r="AC147" s="948">
        <f t="shared" si="199"/>
        <v>310.07840425570834</v>
      </c>
      <c r="AD147" s="948">
        <f t="shared" si="188"/>
        <v>490.50349058599528</v>
      </c>
    </row>
    <row r="148" spans="2:39" s="521" customFormat="1" x14ac:dyDescent="0.25">
      <c r="B148" s="523">
        <v>2020</v>
      </c>
      <c r="C148" s="523">
        <v>8</v>
      </c>
      <c r="D148" s="782">
        <f t="shared" si="200"/>
        <v>13489.783499999998</v>
      </c>
      <c r="E148" s="782">
        <f t="shared" si="201"/>
        <v>90140.938952097393</v>
      </c>
      <c r="F148" s="782">
        <f t="shared" ref="F148:F150" si="207">P148-Z148</f>
        <v>51026.608731859611</v>
      </c>
      <c r="G148" s="782">
        <f t="shared" si="202"/>
        <v>12889.942993690212</v>
      </c>
      <c r="H148" s="782">
        <f t="shared" si="203"/>
        <v>67362.042274938038</v>
      </c>
      <c r="I148" s="782">
        <f t="shared" si="204"/>
        <v>199084.22348322705</v>
      </c>
      <c r="J148" s="782">
        <f t="shared" si="205"/>
        <v>206830.26430394908</v>
      </c>
      <c r="K148" s="792"/>
      <c r="L148" s="523">
        <v>2020</v>
      </c>
      <c r="M148" s="523">
        <v>8</v>
      </c>
      <c r="N148" s="948">
        <v>13489.783499999998</v>
      </c>
      <c r="O148" s="948">
        <v>92488.621500000037</v>
      </c>
      <c r="P148" s="1016">
        <v>55561.403225061957</v>
      </c>
      <c r="Q148" s="1016">
        <v>14947.656000000003</v>
      </c>
      <c r="R148" s="1016">
        <v>67362.042274938038</v>
      </c>
      <c r="S148" s="981">
        <v>199376</v>
      </c>
      <c r="T148" s="1016">
        <v>207295.58499999996</v>
      </c>
      <c r="U148" s="792"/>
      <c r="V148" s="523">
        <v>2020</v>
      </c>
      <c r="W148" s="523">
        <v>8</v>
      </c>
      <c r="X148" s="948">
        <f t="shared" si="190"/>
        <v>0</v>
      </c>
      <c r="Y148" s="948">
        <f>(O148/SUM(O$144:O$150)*14000)</f>
        <v>2347.6825479026415</v>
      </c>
      <c r="Z148" s="948">
        <f t="shared" si="206"/>
        <v>4534.7944932023456</v>
      </c>
      <c r="AA148" s="948">
        <f t="shared" si="191"/>
        <v>2057.7130063097907</v>
      </c>
      <c r="AB148" s="948">
        <f t="shared" si="192"/>
        <v>0</v>
      </c>
      <c r="AC148" s="948">
        <f t="shared" si="199"/>
        <v>291.77651677294961</v>
      </c>
      <c r="AD148" s="948">
        <f t="shared" si="188"/>
        <v>465.32069605089021</v>
      </c>
    </row>
    <row r="149" spans="2:39" s="521" customFormat="1" x14ac:dyDescent="0.25">
      <c r="B149" s="523">
        <v>2020</v>
      </c>
      <c r="C149" s="523">
        <v>9</v>
      </c>
      <c r="D149" s="782">
        <f t="shared" si="200"/>
        <v>7795.1549999999988</v>
      </c>
      <c r="E149" s="782">
        <f t="shared" si="201"/>
        <v>81033.860451521934</v>
      </c>
      <c r="F149" s="782">
        <f t="shared" si="207"/>
        <v>32563.39613599981</v>
      </c>
      <c r="G149" s="782">
        <f t="shared" si="202"/>
        <v>8370.9369706900052</v>
      </c>
      <c r="H149" s="782">
        <f t="shared" si="203"/>
        <v>42988.098202951682</v>
      </c>
      <c r="I149" s="782">
        <f t="shared" si="204"/>
        <v>144023.91949935426</v>
      </c>
      <c r="J149" s="782">
        <f t="shared" si="205"/>
        <v>159540.92198701424</v>
      </c>
      <c r="K149" s="792"/>
      <c r="L149" s="523">
        <v>2020</v>
      </c>
      <c r="M149" s="523">
        <v>9</v>
      </c>
      <c r="N149" s="948">
        <v>7795.1549999999988</v>
      </c>
      <c r="O149" s="948">
        <v>83144.352999999988</v>
      </c>
      <c r="P149" s="1016">
        <v>35457.343297048326</v>
      </c>
      <c r="Q149" s="1016">
        <v>9707.2489999999998</v>
      </c>
      <c r="R149" s="1016">
        <v>42988.098202951682</v>
      </c>
      <c r="S149" s="981">
        <v>144235</v>
      </c>
      <c r="T149" s="1016">
        <v>159899.85250000001</v>
      </c>
      <c r="U149" s="792"/>
      <c r="V149" s="523">
        <v>2020</v>
      </c>
      <c r="W149" s="523">
        <v>9</v>
      </c>
      <c r="X149" s="948">
        <f t="shared" si="190"/>
        <v>0</v>
      </c>
      <c r="Y149" s="948">
        <f>(O149/SUM(O$144:O$150)*14000)</f>
        <v>2110.4925484780474</v>
      </c>
      <c r="Z149" s="948">
        <f t="shared" si="206"/>
        <v>2893.9471610485148</v>
      </c>
      <c r="AA149" s="948">
        <f t="shared" si="191"/>
        <v>1336.3120293099939</v>
      </c>
      <c r="AB149" s="948">
        <f t="shared" si="192"/>
        <v>0</v>
      </c>
      <c r="AC149" s="948">
        <f t="shared" si="199"/>
        <v>211.08050064574667</v>
      </c>
      <c r="AD149" s="948">
        <f t="shared" si="188"/>
        <v>358.93051298576711</v>
      </c>
    </row>
    <row r="150" spans="2:39" s="521" customFormat="1" x14ac:dyDescent="0.25">
      <c r="B150" s="524">
        <v>2020</v>
      </c>
      <c r="C150" s="524">
        <v>10</v>
      </c>
      <c r="D150" s="784">
        <f t="shared" si="200"/>
        <v>1666.1399999999999</v>
      </c>
      <c r="E150" s="784">
        <f>O150-Y150</f>
        <v>27560.946334685537</v>
      </c>
      <c r="F150" s="784">
        <f t="shared" si="207"/>
        <v>12168.561316188556</v>
      </c>
      <c r="G150" s="784">
        <f t="shared" si="202"/>
        <v>2623.8286295542439</v>
      </c>
      <c r="H150" s="784">
        <f t="shared" si="203"/>
        <v>16064.150884761255</v>
      </c>
      <c r="I150" s="784">
        <f>S150-AC150</f>
        <v>53286.903068485735</v>
      </c>
      <c r="J150" s="784">
        <f t="shared" si="205"/>
        <v>107593.77400455817</v>
      </c>
      <c r="K150" s="792"/>
      <c r="L150" s="524">
        <v>2020</v>
      </c>
      <c r="M150" s="524">
        <v>10</v>
      </c>
      <c r="N150" s="1017">
        <v>1666.1399999999999</v>
      </c>
      <c r="O150" s="1017">
        <v>28278.759499999996</v>
      </c>
      <c r="P150" s="1017">
        <v>13249.995615238748</v>
      </c>
      <c r="Q150" s="1017">
        <v>3042.6890000000003</v>
      </c>
      <c r="R150" s="1017">
        <v>16064.150884761255</v>
      </c>
      <c r="S150" s="982">
        <v>53365</v>
      </c>
      <c r="T150" s="1017">
        <v>108225.7105</v>
      </c>
      <c r="U150" s="792"/>
      <c r="V150" s="524">
        <v>2020</v>
      </c>
      <c r="W150" s="524">
        <v>10</v>
      </c>
      <c r="X150" s="1017">
        <f t="shared" si="190"/>
        <v>0</v>
      </c>
      <c r="Y150" s="1017">
        <f>(O150/SUM(O$144:O$150)*14000)</f>
        <v>717.81316531445964</v>
      </c>
      <c r="Z150" s="1017">
        <f t="shared" si="206"/>
        <v>1081.4342990501909</v>
      </c>
      <c r="AA150" s="1017">
        <f t="shared" si="191"/>
        <v>418.86037044575619</v>
      </c>
      <c r="AB150" s="1017">
        <f t="shared" si="192"/>
        <v>0</v>
      </c>
      <c r="AC150" s="1017">
        <f t="shared" si="199"/>
        <v>78.096931514266799</v>
      </c>
      <c r="AD150" s="1092">
        <f>(T150/SUM(T$144:T$150)*2715) + 389</f>
        <v>631.93649544182108</v>
      </c>
      <c r="AF150" s="418" t="s">
        <v>329</v>
      </c>
      <c r="AG150" s="418"/>
      <c r="AH150" s="418"/>
      <c r="AI150" s="418"/>
      <c r="AJ150" s="418"/>
      <c r="AK150" s="418"/>
      <c r="AL150" s="418"/>
      <c r="AM150" s="418"/>
    </row>
    <row r="151" spans="2:39" s="521" customFormat="1" x14ac:dyDescent="0.25">
      <c r="B151" s="523">
        <v>2021</v>
      </c>
      <c r="C151" s="527">
        <v>4</v>
      </c>
      <c r="D151" s="782">
        <f>N151-X151</f>
        <v>3948.1567500000006</v>
      </c>
      <c r="E151" s="782">
        <f>O151-Y151</f>
        <v>41365.892500000009</v>
      </c>
      <c r="F151" s="782">
        <f>P151-Z151</f>
        <v>28110.734313235545</v>
      </c>
      <c r="G151" s="782">
        <f t="shared" si="202"/>
        <v>6000.0875000000015</v>
      </c>
      <c r="H151" s="782">
        <f>R151-AB151</f>
        <v>36630.70568676445</v>
      </c>
      <c r="I151" s="782">
        <f>S151-AC151</f>
        <v>107696</v>
      </c>
      <c r="J151" s="782">
        <f>T151-AD151</f>
        <v>113973.89350000001</v>
      </c>
      <c r="K151" s="792"/>
      <c r="L151" s="523">
        <v>2021</v>
      </c>
      <c r="M151" s="527">
        <v>4</v>
      </c>
      <c r="N151" s="1016">
        <v>3948.1567500000006</v>
      </c>
      <c r="O151" s="1016">
        <v>41365.892500000009</v>
      </c>
      <c r="P151" s="1016">
        <v>28110.734313235545</v>
      </c>
      <c r="Q151" s="1016">
        <v>6000.0875000000015</v>
      </c>
      <c r="R151" s="1016">
        <v>36630.70568676445</v>
      </c>
      <c r="S151" s="981">
        <v>107696</v>
      </c>
      <c r="T151" s="1016">
        <v>113973.89350000001</v>
      </c>
      <c r="U151" s="792"/>
      <c r="V151" s="523">
        <v>2021</v>
      </c>
      <c r="W151" s="527">
        <v>4</v>
      </c>
      <c r="X151" s="85">
        <f t="shared" ref="X151:AC151" si="208">N151/SUM(N$144:N$150)*0</f>
        <v>0</v>
      </c>
      <c r="Y151" s="85">
        <f t="shared" si="208"/>
        <v>0</v>
      </c>
      <c r="Z151" s="85">
        <f t="shared" si="208"/>
        <v>0</v>
      </c>
      <c r="AA151" s="85">
        <f t="shared" si="208"/>
        <v>0</v>
      </c>
      <c r="AB151" s="85">
        <f t="shared" si="208"/>
        <v>0</v>
      </c>
      <c r="AC151" s="85">
        <f t="shared" si="208"/>
        <v>0</v>
      </c>
      <c r="AD151" s="304">
        <v>0</v>
      </c>
      <c r="AF151" s="403"/>
      <c r="AG151" s="403"/>
      <c r="AH151" s="403"/>
      <c r="AI151" s="403"/>
      <c r="AJ151" s="403"/>
      <c r="AK151" s="403"/>
      <c r="AL151" s="403"/>
      <c r="AM151" s="403"/>
    </row>
    <row r="152" spans="2:39" s="521" customFormat="1" x14ac:dyDescent="0.25">
      <c r="B152" s="523">
        <v>2021</v>
      </c>
      <c r="C152" s="523">
        <v>5</v>
      </c>
      <c r="D152" s="782">
        <f t="shared" ref="D152:D154" si="209">N152-X152</f>
        <v>11488.432000000003</v>
      </c>
      <c r="E152" s="782">
        <f t="shared" ref="E152:E154" si="210">O152-Y152</f>
        <v>89870.401499999993</v>
      </c>
      <c r="F152" s="782">
        <f t="shared" ref="F152:F154" si="211">P152-Z152</f>
        <v>51183.239590551129</v>
      </c>
      <c r="G152" s="782">
        <f t="shared" ref="G152:G154" si="212">Q152-AA152</f>
        <v>13628.628500000001</v>
      </c>
      <c r="H152" s="782">
        <f t="shared" ref="H152:H154" si="213">R152-AB152</f>
        <v>66696.165409448877</v>
      </c>
      <c r="I152" s="782">
        <f t="shared" ref="I152:I154" si="214">S152-AC152</f>
        <v>177992</v>
      </c>
      <c r="J152" s="782">
        <f t="shared" ref="J152:J154" si="215">T152-AD152</f>
        <v>195013.75300000003</v>
      </c>
      <c r="K152" s="792"/>
      <c r="L152" s="523">
        <v>2021</v>
      </c>
      <c r="M152" s="523">
        <v>5</v>
      </c>
      <c r="N152" s="1016">
        <v>11488.432000000003</v>
      </c>
      <c r="O152" s="1016">
        <v>89870.401499999993</v>
      </c>
      <c r="P152" s="1016">
        <v>51183.239590551129</v>
      </c>
      <c r="Q152" s="1016">
        <v>13628.628500000001</v>
      </c>
      <c r="R152" s="1016">
        <v>66696.165409448877</v>
      </c>
      <c r="S152" s="981">
        <v>177992</v>
      </c>
      <c r="T152" s="1016">
        <v>195013.75300000003</v>
      </c>
      <c r="U152" s="792"/>
      <c r="V152" s="523">
        <v>2021</v>
      </c>
      <c r="W152" s="523">
        <v>5</v>
      </c>
      <c r="X152" s="948">
        <f t="shared" si="190"/>
        <v>0</v>
      </c>
      <c r="Y152" s="948">
        <f t="shared" si="190"/>
        <v>0</v>
      </c>
      <c r="Z152" s="948">
        <f t="shared" si="190"/>
        <v>0</v>
      </c>
      <c r="AA152" s="948">
        <f t="shared" si="190"/>
        <v>0</v>
      </c>
      <c r="AB152" s="948">
        <f t="shared" si="190"/>
        <v>0</v>
      </c>
      <c r="AC152" s="948">
        <f t="shared" si="190"/>
        <v>0</v>
      </c>
      <c r="AD152" s="782">
        <v>0</v>
      </c>
      <c r="AF152" s="403"/>
      <c r="AG152" s="403"/>
      <c r="AH152" s="403"/>
      <c r="AI152" s="403"/>
      <c r="AJ152" s="403"/>
      <c r="AK152" s="403"/>
      <c r="AL152" s="403"/>
      <c r="AM152" s="403"/>
    </row>
    <row r="153" spans="2:39" s="521" customFormat="1" x14ac:dyDescent="0.25">
      <c r="B153" s="523">
        <v>2021</v>
      </c>
      <c r="C153" s="523">
        <v>6</v>
      </c>
      <c r="D153" s="782">
        <f t="shared" si="209"/>
        <v>17536.123500000002</v>
      </c>
      <c r="E153" s="782">
        <f t="shared" si="210"/>
        <v>95448.003500000021</v>
      </c>
      <c r="F153" s="782">
        <f t="shared" si="211"/>
        <v>62569.637211730253</v>
      </c>
      <c r="G153" s="782">
        <f t="shared" si="212"/>
        <v>16818.0965</v>
      </c>
      <c r="H153" s="782">
        <f t="shared" si="213"/>
        <v>81533.621288269758</v>
      </c>
      <c r="I153" s="782">
        <f t="shared" si="214"/>
        <v>209627</v>
      </c>
      <c r="J153" s="782">
        <f t="shared" si="215"/>
        <v>211312.17249999996</v>
      </c>
      <c r="K153" s="792"/>
      <c r="L153" s="523">
        <v>2021</v>
      </c>
      <c r="M153" s="523">
        <v>6</v>
      </c>
      <c r="N153" s="1016">
        <v>17536.123500000002</v>
      </c>
      <c r="O153" s="1016">
        <v>95448.003500000021</v>
      </c>
      <c r="P153" s="1016">
        <v>62569.637211730253</v>
      </c>
      <c r="Q153" s="1016">
        <v>16818.0965</v>
      </c>
      <c r="R153" s="1016">
        <v>81533.621288269758</v>
      </c>
      <c r="S153" s="981">
        <v>209627</v>
      </c>
      <c r="T153" s="1016">
        <v>211312.17249999996</v>
      </c>
      <c r="U153" s="792"/>
      <c r="V153" s="523">
        <v>2021</v>
      </c>
      <c r="W153" s="523">
        <v>6</v>
      </c>
      <c r="X153" s="948">
        <f t="shared" ref="X153:AC153" si="216">N153/SUM(N$144:N$150)*0</f>
        <v>0</v>
      </c>
      <c r="Y153" s="948">
        <f t="shared" si="216"/>
        <v>0</v>
      </c>
      <c r="Z153" s="948">
        <f t="shared" si="216"/>
        <v>0</v>
      </c>
      <c r="AA153" s="948">
        <f t="shared" si="216"/>
        <v>0</v>
      </c>
      <c r="AB153" s="948">
        <f t="shared" si="216"/>
        <v>0</v>
      </c>
      <c r="AC153" s="948">
        <f t="shared" si="216"/>
        <v>0</v>
      </c>
      <c r="AD153" s="782">
        <v>0</v>
      </c>
      <c r="AF153" s="403"/>
      <c r="AG153" s="403"/>
      <c r="AH153" s="403"/>
      <c r="AI153" s="403"/>
      <c r="AJ153" s="403"/>
      <c r="AK153" s="403"/>
      <c r="AL153" s="403"/>
      <c r="AM153" s="403"/>
    </row>
    <row r="154" spans="2:39" s="521" customFormat="1" x14ac:dyDescent="0.25">
      <c r="B154" s="523">
        <v>2021</v>
      </c>
      <c r="C154" s="523">
        <v>7</v>
      </c>
      <c r="D154" s="782">
        <f t="shared" si="209"/>
        <v>0</v>
      </c>
      <c r="E154" s="782">
        <f t="shared" si="210"/>
        <v>0</v>
      </c>
      <c r="F154" s="782">
        <f t="shared" si="211"/>
        <v>0</v>
      </c>
      <c r="G154" s="782">
        <f t="shared" si="212"/>
        <v>0</v>
      </c>
      <c r="H154" s="782">
        <f t="shared" si="213"/>
        <v>0</v>
      </c>
      <c r="I154" s="782">
        <f t="shared" si="214"/>
        <v>0</v>
      </c>
      <c r="J154" s="782">
        <f t="shared" si="215"/>
        <v>0</v>
      </c>
      <c r="K154" s="792"/>
      <c r="L154" s="523">
        <v>2021</v>
      </c>
      <c r="M154" s="523">
        <v>7</v>
      </c>
      <c r="N154" s="948"/>
      <c r="O154" s="948"/>
      <c r="P154" s="948"/>
      <c r="Q154" s="948"/>
      <c r="R154" s="948"/>
      <c r="S154" s="1019"/>
      <c r="T154" s="948"/>
      <c r="U154" s="792"/>
      <c r="V154" s="523">
        <v>2021</v>
      </c>
      <c r="W154" s="523">
        <v>7</v>
      </c>
      <c r="X154" s="948">
        <f t="shared" si="190"/>
        <v>0</v>
      </c>
      <c r="Y154" s="948">
        <f t="shared" si="190"/>
        <v>0</v>
      </c>
      <c r="Z154" s="948">
        <f t="shared" si="190"/>
        <v>0</v>
      </c>
      <c r="AA154" s="948">
        <f t="shared" si="190"/>
        <v>0</v>
      </c>
      <c r="AB154" s="948">
        <f t="shared" si="190"/>
        <v>0</v>
      </c>
      <c r="AC154" s="948">
        <f t="shared" si="190"/>
        <v>0</v>
      </c>
      <c r="AD154" s="782">
        <v>0</v>
      </c>
      <c r="AF154" s="403"/>
      <c r="AG154" s="403"/>
      <c r="AH154" s="403"/>
      <c r="AI154" s="403"/>
      <c r="AJ154" s="403"/>
      <c r="AK154" s="403"/>
      <c r="AL154" s="403"/>
      <c r="AM154" s="403"/>
    </row>
    <row r="155" spans="2:39" s="521" customFormat="1" x14ac:dyDescent="0.25">
      <c r="B155" s="523">
        <v>2021</v>
      </c>
      <c r="C155" s="523">
        <v>8</v>
      </c>
      <c r="D155" s="782">
        <f t="shared" ref="D155:D157" si="217">N155-X155</f>
        <v>0</v>
      </c>
      <c r="E155" s="782">
        <f t="shared" ref="E155:E157" si="218">O155-Y155</f>
        <v>0</v>
      </c>
      <c r="F155" s="782">
        <f t="shared" ref="F155:F157" si="219">P155-Z155</f>
        <v>0</v>
      </c>
      <c r="G155" s="782">
        <f t="shared" ref="G155:G157" si="220">Q155-AA155</f>
        <v>0</v>
      </c>
      <c r="H155" s="782">
        <f t="shared" ref="H155:H157" si="221">R155-AB155</f>
        <v>0</v>
      </c>
      <c r="I155" s="782">
        <f t="shared" ref="I155:I157" si="222">S155-AC155</f>
        <v>0</v>
      </c>
      <c r="J155" s="782">
        <f t="shared" ref="J155:J157" si="223">T155-AD155</f>
        <v>0</v>
      </c>
      <c r="K155" s="792"/>
      <c r="L155" s="523">
        <v>2021</v>
      </c>
      <c r="M155" s="523">
        <v>8</v>
      </c>
      <c r="N155" s="948"/>
      <c r="O155" s="948"/>
      <c r="P155" s="948"/>
      <c r="Q155" s="948"/>
      <c r="R155" s="948"/>
      <c r="S155" s="1019"/>
      <c r="T155" s="948"/>
      <c r="U155" s="792"/>
      <c r="V155" s="523">
        <v>2021</v>
      </c>
      <c r="W155" s="523">
        <v>8</v>
      </c>
      <c r="X155" s="948">
        <f t="shared" si="190"/>
        <v>0</v>
      </c>
      <c r="Y155" s="948">
        <f t="shared" si="190"/>
        <v>0</v>
      </c>
      <c r="Z155" s="948">
        <f t="shared" si="190"/>
        <v>0</v>
      </c>
      <c r="AA155" s="948">
        <f t="shared" si="190"/>
        <v>0</v>
      </c>
      <c r="AB155" s="948">
        <f t="shared" si="190"/>
        <v>0</v>
      </c>
      <c r="AC155" s="948">
        <f t="shared" si="190"/>
        <v>0</v>
      </c>
      <c r="AD155" s="782">
        <v>0</v>
      </c>
      <c r="AF155" s="403"/>
      <c r="AG155" s="403"/>
      <c r="AH155" s="403"/>
      <c r="AI155" s="403"/>
      <c r="AJ155" s="403"/>
      <c r="AK155" s="403"/>
      <c r="AL155" s="403"/>
      <c r="AM155" s="403"/>
    </row>
    <row r="156" spans="2:39" s="521" customFormat="1" x14ac:dyDescent="0.25">
      <c r="B156" s="523">
        <v>2021</v>
      </c>
      <c r="C156" s="523">
        <v>9</v>
      </c>
      <c r="D156" s="782">
        <f t="shared" si="217"/>
        <v>0</v>
      </c>
      <c r="E156" s="782">
        <f t="shared" si="218"/>
        <v>0</v>
      </c>
      <c r="F156" s="782">
        <f t="shared" si="219"/>
        <v>0</v>
      </c>
      <c r="G156" s="782">
        <f t="shared" si="220"/>
        <v>0</v>
      </c>
      <c r="H156" s="782">
        <f t="shared" si="221"/>
        <v>0</v>
      </c>
      <c r="I156" s="782">
        <f t="shared" si="222"/>
        <v>0</v>
      </c>
      <c r="J156" s="782">
        <f t="shared" si="223"/>
        <v>0</v>
      </c>
      <c r="K156" s="792"/>
      <c r="L156" s="523">
        <v>2021</v>
      </c>
      <c r="M156" s="523">
        <v>9</v>
      </c>
      <c r="N156" s="948"/>
      <c r="O156" s="948"/>
      <c r="P156" s="948"/>
      <c r="Q156" s="948"/>
      <c r="R156" s="948"/>
      <c r="S156" s="1019"/>
      <c r="T156" s="948"/>
      <c r="U156" s="792"/>
      <c r="V156" s="523">
        <v>2021</v>
      </c>
      <c r="W156" s="523">
        <v>9</v>
      </c>
      <c r="X156" s="948">
        <f t="shared" si="190"/>
        <v>0</v>
      </c>
      <c r="Y156" s="948">
        <f t="shared" si="190"/>
        <v>0</v>
      </c>
      <c r="Z156" s="948">
        <f t="shared" si="190"/>
        <v>0</v>
      </c>
      <c r="AA156" s="948">
        <f t="shared" si="190"/>
        <v>0</v>
      </c>
      <c r="AB156" s="948">
        <f t="shared" si="190"/>
        <v>0</v>
      </c>
      <c r="AC156" s="948">
        <f t="shared" si="190"/>
        <v>0</v>
      </c>
      <c r="AD156" s="782">
        <v>0</v>
      </c>
      <c r="AF156" s="403"/>
      <c r="AG156" s="403"/>
      <c r="AH156" s="403"/>
      <c r="AI156" s="403"/>
      <c r="AJ156" s="403"/>
      <c r="AK156" s="403"/>
      <c r="AL156" s="403"/>
      <c r="AM156" s="403"/>
    </row>
    <row r="157" spans="2:39" s="521" customFormat="1" x14ac:dyDescent="0.25">
      <c r="B157" s="524">
        <v>2021</v>
      </c>
      <c r="C157" s="524">
        <v>10</v>
      </c>
      <c r="D157" s="784">
        <f t="shared" si="217"/>
        <v>0</v>
      </c>
      <c r="E157" s="784">
        <f t="shared" si="218"/>
        <v>0</v>
      </c>
      <c r="F157" s="784">
        <f t="shared" si="219"/>
        <v>0</v>
      </c>
      <c r="G157" s="784">
        <f t="shared" si="220"/>
        <v>0</v>
      </c>
      <c r="H157" s="784">
        <f t="shared" si="221"/>
        <v>0</v>
      </c>
      <c r="I157" s="784">
        <f t="shared" si="222"/>
        <v>0</v>
      </c>
      <c r="J157" s="784">
        <f t="shared" si="223"/>
        <v>0</v>
      </c>
      <c r="K157" s="792"/>
      <c r="L157" s="524">
        <v>2021</v>
      </c>
      <c r="M157" s="524">
        <v>10</v>
      </c>
      <c r="N157" s="1017"/>
      <c r="O157" s="1017"/>
      <c r="P157" s="1017"/>
      <c r="Q157" s="1017"/>
      <c r="R157" s="1017"/>
      <c r="S157" s="982"/>
      <c r="T157" s="1017"/>
      <c r="U157" s="792"/>
      <c r="V157" s="524">
        <v>2021</v>
      </c>
      <c r="W157" s="524">
        <v>10</v>
      </c>
      <c r="X157" s="1017">
        <f t="shared" si="190"/>
        <v>0</v>
      </c>
      <c r="Y157" s="1017">
        <f t="shared" si="190"/>
        <v>0</v>
      </c>
      <c r="Z157" s="1017">
        <f t="shared" si="190"/>
        <v>0</v>
      </c>
      <c r="AA157" s="1017">
        <f t="shared" si="190"/>
        <v>0</v>
      </c>
      <c r="AB157" s="1017">
        <f t="shared" si="190"/>
        <v>0</v>
      </c>
      <c r="AC157" s="1017">
        <f t="shared" si="190"/>
        <v>0</v>
      </c>
      <c r="AD157" s="784">
        <v>0</v>
      </c>
      <c r="AF157" s="403"/>
      <c r="AG157" s="403"/>
      <c r="AH157" s="403"/>
      <c r="AI157" s="403"/>
      <c r="AJ157" s="403"/>
      <c r="AK157" s="403"/>
      <c r="AL157" s="403"/>
      <c r="AM157" s="403"/>
    </row>
    <row r="158" spans="2:39" x14ac:dyDescent="0.25">
      <c r="B158" s="523"/>
      <c r="C158" s="523"/>
      <c r="D158" s="782"/>
      <c r="E158" s="782"/>
      <c r="F158" s="782"/>
      <c r="G158" s="782"/>
      <c r="H158" s="782"/>
      <c r="I158" s="782"/>
      <c r="J158" s="782"/>
      <c r="O158"/>
      <c r="V158" s="115" t="s">
        <v>298</v>
      </c>
    </row>
    <row r="159" spans="2:39" x14ac:dyDescent="0.25">
      <c r="B159" s="1015" t="s">
        <v>296</v>
      </c>
      <c r="C159" s="523"/>
      <c r="D159" s="782"/>
      <c r="E159" s="782"/>
      <c r="F159" s="782"/>
      <c r="G159" s="782"/>
      <c r="H159" s="782"/>
      <c r="I159" s="782"/>
      <c r="J159" s="782"/>
      <c r="V159" s="7" t="s">
        <v>123</v>
      </c>
    </row>
    <row r="160" spans="2:39" x14ac:dyDescent="0.25">
      <c r="B160" s="7" t="s">
        <v>297</v>
      </c>
      <c r="C160" s="523"/>
      <c r="D160" s="782"/>
      <c r="E160" s="782"/>
      <c r="F160" s="782"/>
      <c r="G160" s="782"/>
      <c r="H160" s="782"/>
      <c r="I160" s="782"/>
      <c r="J160" s="782"/>
      <c r="S160"/>
    </row>
    <row r="161" spans="2:30" x14ac:dyDescent="0.25">
      <c r="B161" s="485" t="s">
        <v>326</v>
      </c>
      <c r="C161" s="523"/>
      <c r="D161" s="782"/>
      <c r="E161" s="782"/>
      <c r="F161" s="782"/>
      <c r="G161" s="782"/>
      <c r="H161" s="782"/>
      <c r="I161" s="782"/>
      <c r="J161" s="782"/>
      <c r="S161"/>
      <c r="V161" s="1094" t="s">
        <v>322</v>
      </c>
      <c r="W161" s="1093"/>
      <c r="X161" s="1093"/>
      <c r="Y161" s="1093"/>
    </row>
    <row r="162" spans="2:30" x14ac:dyDescent="0.25">
      <c r="B162" s="1101" t="s">
        <v>279</v>
      </c>
      <c r="C162" s="465">
        <v>4</v>
      </c>
      <c r="D162" s="450">
        <v>1419.0393664225428</v>
      </c>
      <c r="E162" s="450">
        <v>16822.65217816376</v>
      </c>
      <c r="F162" s="450">
        <v>15036.091678450959</v>
      </c>
      <c r="G162" s="450">
        <v>1416.3917942172375</v>
      </c>
      <c r="H162" s="450">
        <v>22330.103040752514</v>
      </c>
      <c r="I162" s="450">
        <v>46510.969636781454</v>
      </c>
      <c r="J162" s="450">
        <v>59478.062425339223</v>
      </c>
      <c r="S162"/>
    </row>
    <row r="163" spans="2:30" x14ac:dyDescent="0.25">
      <c r="B163" s="548" t="s">
        <v>279</v>
      </c>
      <c r="C163" s="122">
        <v>5</v>
      </c>
      <c r="D163" s="447">
        <v>9474.1634332688463</v>
      </c>
      <c r="E163" s="447">
        <v>69537.630009248591</v>
      </c>
      <c r="F163" s="447">
        <v>46367.49252473958</v>
      </c>
      <c r="G163" s="447">
        <v>7480.4533743831153</v>
      </c>
      <c r="H163" s="447">
        <v>68103.008377357182</v>
      </c>
      <c r="I163" s="447">
        <v>162358.63689303235</v>
      </c>
      <c r="J163" s="447">
        <v>177716.45776615772</v>
      </c>
      <c r="S163"/>
      <c r="Z163" s="1104"/>
    </row>
    <row r="164" spans="2:30" x14ac:dyDescent="0.25">
      <c r="B164" s="548" t="s">
        <v>279</v>
      </c>
      <c r="C164" s="122">
        <v>6</v>
      </c>
      <c r="D164" s="447">
        <v>12985.425542894032</v>
      </c>
      <c r="E164" s="447">
        <v>79571.96956076393</v>
      </c>
      <c r="F164" s="447">
        <v>53389.698330648454</v>
      </c>
      <c r="G164" s="447">
        <v>9886.6691492592508</v>
      </c>
      <c r="H164" s="447">
        <v>78369.005436079387</v>
      </c>
      <c r="I164" s="447">
        <v>185156.49915543213</v>
      </c>
      <c r="J164" s="447">
        <v>189101.54668886386</v>
      </c>
      <c r="S164"/>
    </row>
    <row r="165" spans="2:30" x14ac:dyDescent="0.25">
      <c r="B165" s="548" t="s">
        <v>279</v>
      </c>
      <c r="C165" s="122">
        <v>7</v>
      </c>
      <c r="D165" s="447">
        <v>15344.104316436589</v>
      </c>
      <c r="E165" s="447">
        <v>93459.613903588222</v>
      </c>
      <c r="F165" s="447">
        <v>55675.869865559333</v>
      </c>
      <c r="G165" s="447">
        <v>12078.874885226258</v>
      </c>
      <c r="H165" s="447">
        <v>81621.333757660599</v>
      </c>
      <c r="I165" s="447">
        <v>213903.92011011951</v>
      </c>
      <c r="J165" s="447">
        <v>210396.30690115943</v>
      </c>
      <c r="S165"/>
    </row>
    <row r="166" spans="2:30" s="521" customFormat="1" x14ac:dyDescent="0.25">
      <c r="B166" s="548" t="s">
        <v>279</v>
      </c>
      <c r="C166" s="122">
        <v>8</v>
      </c>
      <c r="D166" s="447">
        <v>12600.174473051047</v>
      </c>
      <c r="E166" s="447">
        <v>84056.549120247495</v>
      </c>
      <c r="F166" s="447">
        <v>46165.62105362914</v>
      </c>
      <c r="G166" s="447">
        <v>9411.3258866275282</v>
      </c>
      <c r="H166" s="447">
        <v>67771.908024009099</v>
      </c>
      <c r="I166" s="447">
        <v>191949.15590171752</v>
      </c>
      <c r="J166" s="447">
        <v>197345.63651466355</v>
      </c>
      <c r="K166" s="792"/>
      <c r="L166" s="792"/>
      <c r="M166" s="792"/>
      <c r="N166" s="792"/>
      <c r="O166" s="792"/>
      <c r="P166" s="792"/>
      <c r="Q166" s="792"/>
      <c r="R166" s="792"/>
      <c r="T166" s="792"/>
      <c r="U166" s="792"/>
      <c r="V166" s="792"/>
      <c r="W166" s="792"/>
      <c r="X166" s="792"/>
      <c r="Y166" s="792"/>
      <c r="Z166" s="792"/>
      <c r="AA166" s="792"/>
      <c r="AB166" s="792"/>
      <c r="AC166" s="792"/>
      <c r="AD166" s="792"/>
    </row>
    <row r="167" spans="2:30" s="521" customFormat="1" x14ac:dyDescent="0.25">
      <c r="B167" s="548" t="s">
        <v>279</v>
      </c>
      <c r="C167" s="122">
        <v>9</v>
      </c>
      <c r="D167" s="447">
        <v>6725.120487359357</v>
      </c>
      <c r="E167" s="447">
        <v>65646.567374930863</v>
      </c>
      <c r="F167" s="447">
        <v>28111.252106421161</v>
      </c>
      <c r="G167" s="447">
        <v>5237.3192701447724</v>
      </c>
      <c r="H167" s="447">
        <v>41291.316651823618</v>
      </c>
      <c r="I167" s="447">
        <v>139160.6071904625</v>
      </c>
      <c r="J167" s="447">
        <v>147829.75915066866</v>
      </c>
      <c r="K167" s="792"/>
      <c r="L167" s="792"/>
      <c r="M167" s="792"/>
      <c r="N167" s="792"/>
      <c r="O167" s="792"/>
      <c r="P167" s="792"/>
      <c r="Q167" s="792"/>
      <c r="R167" s="792"/>
      <c r="T167" s="792"/>
      <c r="U167" s="792"/>
      <c r="V167" s="792"/>
      <c r="W167" s="792"/>
      <c r="X167" s="792"/>
      <c r="Y167" s="792"/>
      <c r="Z167" s="792"/>
      <c r="AA167" s="792"/>
      <c r="AB167" s="792"/>
      <c r="AC167" s="792"/>
      <c r="AD167" s="792"/>
    </row>
    <row r="168" spans="2:30" x14ac:dyDescent="0.25">
      <c r="B168" s="549" t="s">
        <v>279</v>
      </c>
      <c r="C168" s="129">
        <v>10</v>
      </c>
      <c r="D168" s="451">
        <v>1444.5594355675814</v>
      </c>
      <c r="E168" s="451">
        <v>18577.131486390477</v>
      </c>
      <c r="F168" s="451">
        <v>6784.8385868591749</v>
      </c>
      <c r="G168" s="451">
        <v>1624.3874168139764</v>
      </c>
      <c r="H168" s="451">
        <v>10005.383059343156</v>
      </c>
      <c r="I168" s="451">
        <v>39848.23518245462</v>
      </c>
      <c r="J168" s="451">
        <v>78143.029289814294</v>
      </c>
      <c r="S168"/>
    </row>
    <row r="169" spans="2:30" x14ac:dyDescent="0.25">
      <c r="C169" s="792" t="s">
        <v>293</v>
      </c>
      <c r="D169" s="793">
        <f>SUM(D162:D168)</f>
        <v>59992.587054999996</v>
      </c>
      <c r="E169" s="793">
        <f t="shared" ref="E169:J169" si="224">SUM(E162:E168)</f>
        <v>427672.11363333336</v>
      </c>
      <c r="F169" s="793">
        <f t="shared" si="224"/>
        <v>251530.86414630781</v>
      </c>
      <c r="G169" s="793">
        <f t="shared" si="224"/>
        <v>47135.421776672134</v>
      </c>
      <c r="H169" s="793">
        <f t="shared" si="224"/>
        <v>369492.05834702554</v>
      </c>
      <c r="I169" s="793">
        <f t="shared" si="224"/>
        <v>978888.02407000004</v>
      </c>
      <c r="J169" s="793">
        <f t="shared" si="224"/>
        <v>1060010.7987366668</v>
      </c>
      <c r="S169"/>
    </row>
    <row r="170" spans="2:30" ht="45" x14ac:dyDescent="0.25">
      <c r="B170" s="792"/>
      <c r="C170" s="1048" t="s">
        <v>305</v>
      </c>
      <c r="D170" s="981">
        <f>SUM(D165:D168)</f>
        <v>36113.958712414576</v>
      </c>
      <c r="E170" s="981">
        <f t="shared" ref="E170:J170" si="225">SUM(E165:E168)</f>
        <v>261739.86188515706</v>
      </c>
      <c r="F170" s="981">
        <f t="shared" si="225"/>
        <v>136737.58161246881</v>
      </c>
      <c r="G170" s="981">
        <f t="shared" si="225"/>
        <v>28351.907458812537</v>
      </c>
      <c r="H170" s="981">
        <f t="shared" si="225"/>
        <v>200689.94149283646</v>
      </c>
      <c r="I170" s="981">
        <f t="shared" si="225"/>
        <v>584861.9183847541</v>
      </c>
      <c r="J170" s="981">
        <f t="shared" si="225"/>
        <v>633714.73185630597</v>
      </c>
    </row>
    <row r="171" spans="2:30" x14ac:dyDescent="0.25">
      <c r="B171" s="792"/>
      <c r="C171" s="792"/>
      <c r="D171" s="1016"/>
      <c r="E171" s="1016"/>
      <c r="F171" s="1016"/>
      <c r="G171" s="1016"/>
      <c r="H171" s="1016"/>
      <c r="I171" s="1016"/>
      <c r="J171" s="1016"/>
    </row>
    <row r="173" spans="2:30" x14ac:dyDescent="0.25">
      <c r="D173" s="498"/>
      <c r="E173" s="285"/>
      <c r="F173" s="285"/>
      <c r="G173" s="9"/>
      <c r="H173" s="9"/>
      <c r="I173" s="9"/>
      <c r="J173" s="9"/>
    </row>
    <row r="174" spans="2:30" x14ac:dyDescent="0.25">
      <c r="B174" s="318" t="s">
        <v>280</v>
      </c>
      <c r="C174" s="485"/>
      <c r="D174" s="485"/>
      <c r="E174" s="485"/>
      <c r="F174" s="485"/>
      <c r="G174" s="485"/>
      <c r="H174" s="485"/>
      <c r="I174" s="485"/>
    </row>
    <row r="175" spans="2:30" ht="25.5" x14ac:dyDescent="0.25">
      <c r="B175" s="551"/>
      <c r="C175" s="543" t="s">
        <v>288</v>
      </c>
      <c r="D175" s="543" t="s">
        <v>289</v>
      </c>
      <c r="E175" s="543" t="s">
        <v>290</v>
      </c>
      <c r="F175" s="543" t="s">
        <v>291</v>
      </c>
      <c r="G175" s="543" t="s">
        <v>282</v>
      </c>
      <c r="H175" s="543" t="s">
        <v>283</v>
      </c>
      <c r="I175" s="543" t="s">
        <v>284</v>
      </c>
      <c r="N175" s="113" t="s">
        <v>23</v>
      </c>
      <c r="O175" s="113" t="s">
        <v>6</v>
      </c>
    </row>
    <row r="176" spans="2:30" x14ac:dyDescent="0.25">
      <c r="B176" s="495">
        <v>2000</v>
      </c>
      <c r="C176" s="529">
        <f>SUM(D4:J4)</f>
        <v>289186.68348421797</v>
      </c>
      <c r="D176" s="529">
        <f>SUM(D5:J5)</f>
        <v>587522.68648180156</v>
      </c>
      <c r="E176" s="529">
        <f>SUM(D6:J6)</f>
        <v>686015.87142118148</v>
      </c>
      <c r="F176" s="529">
        <f>SUM(C176:E176)</f>
        <v>1562725.241387201</v>
      </c>
      <c r="G176" s="543"/>
      <c r="H176" s="495"/>
      <c r="I176" s="495">
        <f>RANK(F176, F$176:F$197)</f>
        <v>2</v>
      </c>
      <c r="M176" s="495">
        <v>2000</v>
      </c>
      <c r="N176" s="113">
        <v>6</v>
      </c>
      <c r="O176" s="1016">
        <f>LOOKUP(N176, C4:C10,  J4:J10)</f>
        <v>210239.75355500006</v>
      </c>
    </row>
    <row r="177" spans="2:15" x14ac:dyDescent="0.25">
      <c r="B177" s="495">
        <v>2001</v>
      </c>
      <c r="C177" s="529">
        <f>SUM(D11:J11)</f>
        <v>225302.49511763017</v>
      </c>
      <c r="D177" s="529">
        <f>SUM(D12:J12)</f>
        <v>581824.25177356671</v>
      </c>
      <c r="E177" s="529">
        <f>SUM(D13:J13)</f>
        <v>624183.86824651668</v>
      </c>
      <c r="F177" s="529">
        <f t="shared" ref="F177:F197" si="226">SUM(C177:E177)</f>
        <v>1431310.6151377135</v>
      </c>
      <c r="G177" s="543"/>
      <c r="H177" s="495"/>
      <c r="I177" s="495">
        <f t="shared" ref="I177:I197" si="227">RANK(F177, F$176:F$197)</f>
        <v>9</v>
      </c>
      <c r="M177" s="495">
        <v>2001</v>
      </c>
      <c r="N177" s="113">
        <f>N176</f>
        <v>6</v>
      </c>
      <c r="O177" s="1016">
        <f>LOOKUP(N177, C11:C17,  J11:J17)</f>
        <v>194087.45850000001</v>
      </c>
    </row>
    <row r="178" spans="2:15" x14ac:dyDescent="0.25">
      <c r="B178" s="495">
        <v>2002</v>
      </c>
      <c r="C178" s="529">
        <f>SUM(D18:J18)</f>
        <v>108327.13034085257</v>
      </c>
      <c r="D178" s="529">
        <f>SUM(D19:J19)</f>
        <v>508145.7329861669</v>
      </c>
      <c r="E178" s="529">
        <f>SUM(D20:J20)</f>
        <v>597544.70283050172</v>
      </c>
      <c r="F178" s="529">
        <f t="shared" si="226"/>
        <v>1214017.5661575212</v>
      </c>
      <c r="G178" s="543"/>
      <c r="H178" s="495"/>
      <c r="I178" s="495">
        <f t="shared" si="227"/>
        <v>18</v>
      </c>
      <c r="M178" s="495">
        <v>2002</v>
      </c>
      <c r="N178" s="792">
        <f t="shared" ref="N178:N197" si="228">N177</f>
        <v>6</v>
      </c>
      <c r="O178" s="1016">
        <f>LOOKUP(N178, C18:C24,  J18:J24)</f>
        <v>188977.96250000005</v>
      </c>
    </row>
    <row r="179" spans="2:15" x14ac:dyDescent="0.25">
      <c r="B179" s="495">
        <v>2003</v>
      </c>
      <c r="C179" s="529">
        <f>SUM(D25:J25)</f>
        <v>154790.24525628128</v>
      </c>
      <c r="D179" s="529">
        <f>SUM(D26:J26)</f>
        <v>469506.86125709536</v>
      </c>
      <c r="E179" s="529">
        <f>SUM(D27:J27)</f>
        <v>655151.83765194751</v>
      </c>
      <c r="F179" s="529">
        <f t="shared" si="226"/>
        <v>1279448.9441653241</v>
      </c>
      <c r="G179" s="543"/>
      <c r="H179" s="495"/>
      <c r="I179" s="495">
        <f t="shared" si="227"/>
        <v>15</v>
      </c>
      <c r="M179" s="495">
        <v>2003</v>
      </c>
      <c r="N179" s="792">
        <f t="shared" si="228"/>
        <v>6</v>
      </c>
      <c r="O179" s="1016">
        <f>LOOKUP(N179, C25:C31,  J25:J31)</f>
        <v>200016.14000000004</v>
      </c>
    </row>
    <row r="180" spans="2:15" x14ac:dyDescent="0.25">
      <c r="B180" s="495">
        <v>2004</v>
      </c>
      <c r="C180" s="529">
        <f>SUM(D32:J32)</f>
        <v>253025.46947394632</v>
      </c>
      <c r="D180" s="529">
        <f>SUM(D33:J33)</f>
        <v>505421.75887993549</v>
      </c>
      <c r="E180" s="529">
        <f>SUM(D34:J34)</f>
        <v>565451.52195346262</v>
      </c>
      <c r="F180" s="529">
        <f t="shared" si="226"/>
        <v>1323898.7503073444</v>
      </c>
      <c r="G180" s="543"/>
      <c r="H180" s="495"/>
      <c r="I180" s="495">
        <f t="shared" si="227"/>
        <v>12</v>
      </c>
      <c r="M180" s="495">
        <v>2004</v>
      </c>
      <c r="N180" s="792">
        <f t="shared" si="228"/>
        <v>6</v>
      </c>
      <c r="O180" s="1016">
        <f>LOOKUP(N180, C32:C38,  J32:J38)</f>
        <v>177626.39199999999</v>
      </c>
    </row>
    <row r="181" spans="2:15" x14ac:dyDescent="0.25">
      <c r="B181" s="495">
        <v>2005</v>
      </c>
      <c r="C181" s="529">
        <f>SUM(D39:J39)</f>
        <v>95170.037865984923</v>
      </c>
      <c r="D181" s="529">
        <f>SUM(D40:J40)</f>
        <v>296337.17178932269</v>
      </c>
      <c r="E181" s="529">
        <f>SUM(D41:J41)</f>
        <v>532466.2885056173</v>
      </c>
      <c r="F181" s="529">
        <f t="shared" si="226"/>
        <v>923973.49816092488</v>
      </c>
      <c r="G181" s="543"/>
      <c r="H181" s="495"/>
      <c r="I181" s="495">
        <f t="shared" si="227"/>
        <v>22</v>
      </c>
      <c r="M181" s="495">
        <v>2005</v>
      </c>
      <c r="N181" s="792">
        <f t="shared" si="228"/>
        <v>6</v>
      </c>
      <c r="O181" s="1016">
        <f>LOOKUP(N181, C39:C45,  J39:J45)</f>
        <v>161335.90650000001</v>
      </c>
    </row>
    <row r="182" spans="2:15" x14ac:dyDescent="0.25">
      <c r="B182" s="495">
        <v>2006</v>
      </c>
      <c r="C182" s="529">
        <f>SUM(D46:J46)</f>
        <v>101459.30714979488</v>
      </c>
      <c r="D182" s="529">
        <f>SUM(D47:J47)</f>
        <v>494255.998135</v>
      </c>
      <c r="E182" s="529">
        <f>SUM(D48:J48)</f>
        <v>609502.52550735301</v>
      </c>
      <c r="F182" s="529">
        <f t="shared" si="226"/>
        <v>1205217.8307921479</v>
      </c>
      <c r="G182" s="543"/>
      <c r="H182" s="495"/>
      <c r="I182" s="495">
        <f t="shared" si="227"/>
        <v>19</v>
      </c>
      <c r="M182" s="495">
        <v>2006</v>
      </c>
      <c r="N182" s="792">
        <f t="shared" si="228"/>
        <v>6</v>
      </c>
      <c r="O182" s="1016">
        <f>LOOKUP(N182, C46:C52,  J46:J52)</f>
        <v>187973.577605</v>
      </c>
    </row>
    <row r="183" spans="2:15" x14ac:dyDescent="0.25">
      <c r="B183" s="495">
        <v>2007</v>
      </c>
      <c r="C183" s="529">
        <f>SUM(D53:J53)</f>
        <v>230950.05660261324</v>
      </c>
      <c r="D183" s="529">
        <f>SUM(D54:J54)</f>
        <v>588526.25211270608</v>
      </c>
      <c r="E183" s="529">
        <f>SUM(D55:J55)</f>
        <v>646920.23600062565</v>
      </c>
      <c r="F183" s="529">
        <f t="shared" si="226"/>
        <v>1466396.5447159449</v>
      </c>
      <c r="G183" s="485"/>
      <c r="H183" s="485"/>
      <c r="I183" s="495">
        <f t="shared" si="227"/>
        <v>6</v>
      </c>
      <c r="M183" s="495">
        <v>2007</v>
      </c>
      <c r="N183" s="792">
        <f t="shared" si="228"/>
        <v>6</v>
      </c>
      <c r="O183" s="1016">
        <f>LOOKUP(N183, C53:C59,  J53:J59)</f>
        <v>192975.82575999998</v>
      </c>
    </row>
    <row r="184" spans="2:15" x14ac:dyDescent="0.25">
      <c r="B184" s="495">
        <v>2008</v>
      </c>
      <c r="C184" s="529">
        <f>SUM(D60:J60)</f>
        <v>140206.19604287748</v>
      </c>
      <c r="D184" s="529">
        <f>SUM(D61:J61)</f>
        <v>549924.850143185</v>
      </c>
      <c r="E184" s="529">
        <f>SUM(D62:J62)</f>
        <v>593225.83937531174</v>
      </c>
      <c r="F184" s="529">
        <f t="shared" si="226"/>
        <v>1283356.8855613742</v>
      </c>
      <c r="G184" s="485"/>
      <c r="H184" s="485"/>
      <c r="I184" s="495">
        <f t="shared" si="227"/>
        <v>14</v>
      </c>
      <c r="M184" s="495">
        <v>2008</v>
      </c>
      <c r="N184" s="792">
        <f t="shared" si="228"/>
        <v>6</v>
      </c>
      <c r="O184" s="1016">
        <f>LOOKUP(N184, C60:C66,  J60:J66)</f>
        <v>189369.58474000002</v>
      </c>
    </row>
    <row r="185" spans="2:15" x14ac:dyDescent="0.25">
      <c r="B185" s="495">
        <v>2009</v>
      </c>
      <c r="C185" s="529">
        <f>SUM(D67:J67)</f>
        <v>166714.77281683715</v>
      </c>
      <c r="D185" s="529">
        <f>SUM(D68:J68)</f>
        <v>539366.94989678578</v>
      </c>
      <c r="E185" s="529">
        <f>SUM(D69:J69)</f>
        <v>525979.09350210812</v>
      </c>
      <c r="F185" s="529">
        <f t="shared" si="226"/>
        <v>1232060.8162157312</v>
      </c>
      <c r="G185" s="485"/>
      <c r="H185" s="485"/>
      <c r="I185" s="495">
        <f t="shared" si="227"/>
        <v>16</v>
      </c>
      <c r="M185" s="495">
        <v>2009</v>
      </c>
      <c r="N185" s="792">
        <f t="shared" si="228"/>
        <v>6</v>
      </c>
      <c r="O185" s="1016">
        <f>LOOKUP(N185, C67:C73,  J67:J73)</f>
        <v>169333.51734499997</v>
      </c>
    </row>
    <row r="186" spans="2:15" x14ac:dyDescent="0.25">
      <c r="B186" s="495">
        <v>2010</v>
      </c>
      <c r="C186" s="529">
        <f>SUM(D74:J74)</f>
        <v>171276.56631344077</v>
      </c>
      <c r="D186" s="529">
        <f>SUM(D75:J75)</f>
        <v>440094.63139825227</v>
      </c>
      <c r="E186" s="529">
        <f>SUM(D76:J76)</f>
        <v>525442.91040027793</v>
      </c>
      <c r="F186" s="529">
        <f t="shared" si="226"/>
        <v>1136814.1081119711</v>
      </c>
      <c r="G186" s="485"/>
      <c r="H186" s="485"/>
      <c r="I186" s="495">
        <f t="shared" si="227"/>
        <v>20</v>
      </c>
      <c r="M186" s="495">
        <v>2010</v>
      </c>
      <c r="N186" s="792">
        <f t="shared" si="228"/>
        <v>6</v>
      </c>
      <c r="O186" s="1016">
        <f>LOOKUP(N186, C74:C80,  J74:J80)</f>
        <v>168615.92671499995</v>
      </c>
    </row>
    <row r="187" spans="2:15" x14ac:dyDescent="0.25">
      <c r="B187" s="495">
        <v>2011</v>
      </c>
      <c r="C187" s="529">
        <f>SUM(D81:J81)</f>
        <v>121166.36594195964</v>
      </c>
      <c r="D187" s="529">
        <f>SUM(D82:J82)</f>
        <v>401626.90247647569</v>
      </c>
      <c r="E187" s="529">
        <f>SUM(D83:J83)</f>
        <v>548511.47584283166</v>
      </c>
      <c r="F187" s="529">
        <f t="shared" si="226"/>
        <v>1071304.7442612671</v>
      </c>
      <c r="G187" s="485"/>
      <c r="H187" s="485"/>
      <c r="I187" s="495">
        <f t="shared" si="227"/>
        <v>21</v>
      </c>
      <c r="M187" s="495">
        <v>2011</v>
      </c>
      <c r="N187" s="792">
        <f t="shared" si="228"/>
        <v>6</v>
      </c>
      <c r="O187" s="1016">
        <f>LOOKUP(N187, C81:C87,  J81:J87)</f>
        <v>176722.01517500001</v>
      </c>
    </row>
    <row r="188" spans="2:15" x14ac:dyDescent="0.25">
      <c r="B188" s="495">
        <v>2012</v>
      </c>
      <c r="C188" s="529">
        <f>SUM(D88:J88)</f>
        <v>241619.8500754186</v>
      </c>
      <c r="D188" s="529">
        <f>SUM(D89:J89)</f>
        <v>579570.51883149694</v>
      </c>
      <c r="E188" s="529">
        <f>SUM(D90:J90)</f>
        <v>617102.92243225523</v>
      </c>
      <c r="F188" s="529">
        <f t="shared" si="226"/>
        <v>1438293.2913391707</v>
      </c>
      <c r="G188" s="485"/>
      <c r="H188" s="485"/>
      <c r="I188" s="495">
        <f t="shared" si="227"/>
        <v>8</v>
      </c>
      <c r="M188" s="495">
        <v>2012</v>
      </c>
      <c r="N188" s="792">
        <f t="shared" si="228"/>
        <v>6</v>
      </c>
      <c r="O188" s="1016">
        <f>LOOKUP(N188, C88:C94,  J88:J94)</f>
        <v>189961.4777215916</v>
      </c>
    </row>
    <row r="189" spans="2:15" x14ac:dyDescent="0.25">
      <c r="B189" s="495">
        <v>2013</v>
      </c>
      <c r="C189" s="529">
        <f>SUM(D95:J95)</f>
        <v>223267.17908045981</v>
      </c>
      <c r="D189" s="529">
        <f>SUM(D96:J96)</f>
        <v>579448.62009868841</v>
      </c>
      <c r="E189" s="529">
        <f>SUM(D97:J97)</f>
        <v>646067.57672869007</v>
      </c>
      <c r="F189" s="529">
        <f t="shared" si="226"/>
        <v>1448783.3759078383</v>
      </c>
      <c r="G189" s="485"/>
      <c r="H189" s="485"/>
      <c r="I189" s="495">
        <f t="shared" si="227"/>
        <v>7</v>
      </c>
      <c r="M189" s="495">
        <v>2013</v>
      </c>
      <c r="N189" s="792">
        <f t="shared" si="228"/>
        <v>6</v>
      </c>
      <c r="O189" s="1016">
        <f>LOOKUP(N189, C95:C101,  J95:J101)</f>
        <v>195922.58437420987</v>
      </c>
    </row>
    <row r="190" spans="2:15" x14ac:dyDescent="0.25">
      <c r="B190" s="495">
        <v>2014</v>
      </c>
      <c r="C190" s="529">
        <f>SUM(D102:J102)</f>
        <v>242873.15998881459</v>
      </c>
      <c r="D190" s="529">
        <f>SUM(D103:J103)</f>
        <v>588974.91998054984</v>
      </c>
      <c r="E190" s="529">
        <f>SUM(D104:J104)</f>
        <v>673079.86391658813</v>
      </c>
      <c r="F190" s="529">
        <f t="shared" si="226"/>
        <v>1504927.9438859527</v>
      </c>
      <c r="G190" s="485"/>
      <c r="H190" s="485"/>
      <c r="I190" s="495">
        <f t="shared" si="227"/>
        <v>4</v>
      </c>
      <c r="M190" s="495">
        <v>2014</v>
      </c>
      <c r="N190" s="792">
        <f t="shared" si="228"/>
        <v>6</v>
      </c>
      <c r="O190" s="1016">
        <f>LOOKUP(N190, C102:C108,  J102:J108)</f>
        <v>207463.7976527923</v>
      </c>
    </row>
    <row r="191" spans="2:15" x14ac:dyDescent="0.25">
      <c r="B191" s="495">
        <v>2015</v>
      </c>
      <c r="C191" s="529">
        <f>SUM(D109:J109)</f>
        <v>382986.26505619392</v>
      </c>
      <c r="D191" s="529">
        <f>SUM(D110:J110)</f>
        <v>472144.59016831417</v>
      </c>
      <c r="E191" s="529">
        <f>SUM(D111:J111)</f>
        <v>621946.69580974604</v>
      </c>
      <c r="F191" s="529">
        <f t="shared" si="226"/>
        <v>1477077.551034254</v>
      </c>
      <c r="G191" s="485"/>
      <c r="H191" s="485"/>
      <c r="I191" s="495">
        <f t="shared" si="227"/>
        <v>5</v>
      </c>
      <c r="M191" s="495">
        <v>2015</v>
      </c>
      <c r="N191" s="792">
        <f t="shared" si="228"/>
        <v>6</v>
      </c>
      <c r="O191" s="1016">
        <f>LOOKUP(N191, C109:C115,  J109:J115)</f>
        <v>190736.50645934287</v>
      </c>
    </row>
    <row r="192" spans="2:15" x14ac:dyDescent="0.25">
      <c r="B192" s="495">
        <v>2016</v>
      </c>
      <c r="C192" s="529">
        <f>SUM(D116:J116)</f>
        <v>227398.76433243585</v>
      </c>
      <c r="D192" s="529">
        <f>SUM(D117:J117)</f>
        <v>483730.13672854897</v>
      </c>
      <c r="E192" s="529">
        <f>SUM(D118:J118)</f>
        <v>662026.58616876265</v>
      </c>
      <c r="F192" s="529">
        <f t="shared" si="226"/>
        <v>1373155.4872297475</v>
      </c>
      <c r="G192" s="544">
        <f>F192/AVERAGE(F183:F192)</f>
        <v>1.0222885883186779</v>
      </c>
      <c r="H192" s="544">
        <f>F192/F$200</f>
        <v>1.0462041660736783</v>
      </c>
      <c r="I192" s="495">
        <f t="shared" si="227"/>
        <v>11</v>
      </c>
      <c r="M192" s="495">
        <v>2016</v>
      </c>
      <c r="N192" s="792">
        <f t="shared" si="228"/>
        <v>6</v>
      </c>
      <c r="O192" s="1016">
        <f>LOOKUP(N192, C116:C122,  J116:J122)</f>
        <v>197710.14148817101</v>
      </c>
    </row>
    <row r="193" spans="2:30" s="521" customFormat="1" x14ac:dyDescent="0.25">
      <c r="B193" s="495">
        <v>2017</v>
      </c>
      <c r="C193" s="529">
        <f>SUM(D123:J123)</f>
        <v>151910.21124131064</v>
      </c>
      <c r="D193" s="529">
        <f>SUM(D124:J124)</f>
        <v>468363.93346208427</v>
      </c>
      <c r="E193" s="529">
        <f>SUM(D125:J125)</f>
        <v>608203.16388344974</v>
      </c>
      <c r="F193" s="529">
        <f t="shared" si="226"/>
        <v>1228477.3085868447</v>
      </c>
      <c r="G193" s="544">
        <f t="shared" ref="G193:G197" si="229">F193/AVERAGE(F184:F193)</f>
        <v>0.93107010083677</v>
      </c>
      <c r="H193" s="544">
        <f t="shared" ref="H193:H197" si="230">F193/F$200</f>
        <v>0.93597417781392067</v>
      </c>
      <c r="I193" s="495">
        <f t="shared" si="227"/>
        <v>17</v>
      </c>
      <c r="J193" s="792"/>
      <c r="K193" s="792"/>
      <c r="L193" s="792"/>
      <c r="M193" s="495">
        <v>2017</v>
      </c>
      <c r="N193" s="792">
        <f t="shared" si="228"/>
        <v>6</v>
      </c>
      <c r="O193" s="1016">
        <f>LOOKUP(N193, C123:C129,  J123:J129)</f>
        <v>185975.22564085905</v>
      </c>
      <c r="P193" s="792"/>
      <c r="Q193" s="792"/>
      <c r="R193" s="792"/>
      <c r="S193" s="792"/>
      <c r="T193" s="792"/>
      <c r="U193" s="792"/>
      <c r="V193" s="792"/>
      <c r="W193" s="792"/>
      <c r="X193" s="792"/>
      <c r="Y193" s="792"/>
      <c r="Z193" s="792"/>
      <c r="AA193" s="792"/>
      <c r="AB193" s="792"/>
      <c r="AC193" s="792"/>
      <c r="AD193" s="792"/>
    </row>
    <row r="194" spans="2:30" s="521" customFormat="1" x14ac:dyDescent="0.25">
      <c r="B194" s="495">
        <v>2018</v>
      </c>
      <c r="C194" s="529">
        <f>SUM(D130:J130)</f>
        <v>241080.50755591405</v>
      </c>
      <c r="D194" s="529">
        <f>SUM(D131:J131)</f>
        <v>541649.06596628577</v>
      </c>
      <c r="E194" s="529">
        <f>SUM(D132:J132)</f>
        <v>647858.75275528769</v>
      </c>
      <c r="F194" s="529">
        <f t="shared" si="226"/>
        <v>1430588.3262774874</v>
      </c>
      <c r="G194" s="544">
        <f t="shared" si="229"/>
        <v>1.0722858405870523</v>
      </c>
      <c r="H194" s="544">
        <f t="shared" si="230"/>
        <v>1.0899621206825951</v>
      </c>
      <c r="I194" s="495">
        <f t="shared" si="227"/>
        <v>10</v>
      </c>
      <c r="J194" s="792"/>
      <c r="K194" s="792"/>
      <c r="L194" s="792"/>
      <c r="M194" s="495">
        <v>2018</v>
      </c>
      <c r="N194" s="792">
        <f t="shared" si="228"/>
        <v>6</v>
      </c>
      <c r="O194" s="1016">
        <f>LOOKUP(N194, C130:C136,  J130:J136)</f>
        <v>199399.54417694232</v>
      </c>
      <c r="P194" s="792"/>
      <c r="Q194" s="792"/>
      <c r="R194" s="792"/>
      <c r="S194" s="792"/>
      <c r="T194" s="792"/>
      <c r="U194" s="792"/>
      <c r="V194" s="792"/>
      <c r="W194" s="792"/>
      <c r="X194" s="792"/>
      <c r="Y194" s="792"/>
      <c r="Z194" s="792"/>
      <c r="AA194" s="792"/>
      <c r="AB194" s="792"/>
      <c r="AC194" s="792"/>
      <c r="AD194" s="792"/>
    </row>
    <row r="195" spans="2:30" s="521" customFormat="1" x14ac:dyDescent="0.25">
      <c r="B195" s="495">
        <v>2019</v>
      </c>
      <c r="C195" s="529">
        <f>SUM(D137:J137)</f>
        <v>239453.90168277588</v>
      </c>
      <c r="D195" s="529">
        <f>SUM(D138:J138)</f>
        <v>484528.99431241711</v>
      </c>
      <c r="E195" s="529">
        <f>SUM(D139:J139)</f>
        <v>573579.28375493933</v>
      </c>
      <c r="F195" s="529">
        <f t="shared" si="226"/>
        <v>1297562.1797501324</v>
      </c>
      <c r="G195" s="544">
        <f t="shared" si="229"/>
        <v>0.96782553714512998</v>
      </c>
      <c r="H195" s="544">
        <f t="shared" si="230"/>
        <v>0.98860979023790685</v>
      </c>
      <c r="I195" s="495">
        <f t="shared" si="227"/>
        <v>13</v>
      </c>
      <c r="J195" s="792"/>
      <c r="K195" s="792"/>
      <c r="L195" s="792"/>
      <c r="M195" s="495">
        <v>2019</v>
      </c>
      <c r="N195" s="792">
        <f t="shared" si="228"/>
        <v>6</v>
      </c>
      <c r="O195" s="1016">
        <f>LOOKUP(N195, C137:C143,  J137:J143)</f>
        <v>184329.84243267417</v>
      </c>
      <c r="P195" s="792"/>
      <c r="Q195" s="792"/>
      <c r="R195" s="792"/>
      <c r="S195" s="792"/>
      <c r="T195" s="792"/>
      <c r="U195" s="792"/>
      <c r="V195" s="792"/>
      <c r="W195" s="792"/>
      <c r="X195" s="792"/>
      <c r="Y195" s="792"/>
      <c r="Z195" s="792"/>
      <c r="AA195" s="792"/>
      <c r="AB195" s="792"/>
      <c r="AC195" s="792"/>
      <c r="AD195" s="792"/>
    </row>
    <row r="196" spans="2:30" s="521" customFormat="1" x14ac:dyDescent="0.25">
      <c r="B196" s="495">
        <v>2020</v>
      </c>
      <c r="C196" s="529">
        <f>SUM(D144:J144)</f>
        <v>317120.5903274559</v>
      </c>
      <c r="D196" s="529">
        <f>SUM(D145:J145)</f>
        <v>561261.26026448829</v>
      </c>
      <c r="E196" s="529">
        <f>SUM(D146:J146)</f>
        <v>641792.79569562559</v>
      </c>
      <c r="F196" s="529">
        <f t="shared" si="226"/>
        <v>1520174.6462875698</v>
      </c>
      <c r="G196" s="544">
        <f t="shared" si="229"/>
        <v>1.1023470858198807</v>
      </c>
      <c r="H196" s="544">
        <f t="shared" si="230"/>
        <v>1.1582177421977109</v>
      </c>
      <c r="I196" s="495">
        <f t="shared" si="227"/>
        <v>3</v>
      </c>
      <c r="J196" s="792"/>
      <c r="K196" s="792"/>
      <c r="L196" s="792"/>
      <c r="M196" s="495">
        <v>2020</v>
      </c>
      <c r="N196" s="792">
        <f t="shared" si="228"/>
        <v>6</v>
      </c>
      <c r="O196" s="1016">
        <f>LOOKUP(N196, C144:C150,  J144:J150)</f>
        <v>203262.04148756771</v>
      </c>
      <c r="P196" s="792"/>
      <c r="Q196" s="792"/>
      <c r="R196" s="792"/>
      <c r="S196" s="792"/>
      <c r="T196" s="792"/>
      <c r="U196" s="792"/>
      <c r="V196" s="792"/>
      <c r="W196" s="792"/>
      <c r="X196" s="792"/>
      <c r="Y196" s="792"/>
      <c r="Z196" s="792"/>
      <c r="AA196" s="792"/>
      <c r="AB196" s="792"/>
      <c r="AC196" s="792"/>
      <c r="AD196" s="792"/>
    </row>
    <row r="197" spans="2:30" s="521" customFormat="1" x14ac:dyDescent="0.25">
      <c r="B197" s="495">
        <v>2021</v>
      </c>
      <c r="C197" s="529">
        <f>SUM(D151:J151)</f>
        <v>337725.47025000001</v>
      </c>
      <c r="D197" s="529">
        <f>SUM(D152:J152)</f>
        <v>605872.62</v>
      </c>
      <c r="E197" s="529">
        <f>SUM(D153:J153)</f>
        <v>694844.65449999995</v>
      </c>
      <c r="F197" s="529">
        <f t="shared" si="226"/>
        <v>1638442.7447500001</v>
      </c>
      <c r="G197" s="544">
        <f t="shared" si="229"/>
        <v>1.1411768770971022</v>
      </c>
      <c r="H197" s="544">
        <f t="shared" si="230"/>
        <v>1.2483259480605655</v>
      </c>
      <c r="I197" s="495">
        <f t="shared" si="227"/>
        <v>1</v>
      </c>
      <c r="J197" s="792"/>
      <c r="K197" s="792"/>
      <c r="L197" s="792"/>
      <c r="M197" s="495">
        <v>2021</v>
      </c>
      <c r="N197" s="792">
        <f t="shared" si="228"/>
        <v>6</v>
      </c>
      <c r="O197" s="1016">
        <f>LOOKUP(N197, C151:C157,  J151:J157)</f>
        <v>211312.17249999996</v>
      </c>
      <c r="P197" s="792"/>
      <c r="Q197" s="792"/>
      <c r="R197" s="792"/>
      <c r="S197" s="792"/>
      <c r="T197" s="792"/>
      <c r="U197" s="792"/>
      <c r="V197" s="792"/>
      <c r="W197" s="792"/>
      <c r="X197" s="792"/>
      <c r="Y197" s="792"/>
      <c r="Z197" s="792"/>
      <c r="AA197" s="792"/>
      <c r="AB197" s="792"/>
      <c r="AC197" s="792"/>
      <c r="AD197" s="792"/>
    </row>
    <row r="198" spans="2:30" x14ac:dyDescent="0.25">
      <c r="B198" s="485"/>
      <c r="C198" s="485"/>
      <c r="D198" s="485"/>
      <c r="E198" s="485"/>
      <c r="F198" s="529"/>
      <c r="G198" s="485"/>
      <c r="H198" s="485"/>
      <c r="I198" s="485"/>
    </row>
    <row r="199" spans="2:30" x14ac:dyDescent="0.25">
      <c r="B199" s="314"/>
      <c r="C199" s="314"/>
      <c r="D199" s="314"/>
      <c r="E199" s="314"/>
      <c r="F199" s="529"/>
      <c r="G199" s="323"/>
      <c r="H199" s="323"/>
      <c r="I199" s="323"/>
    </row>
    <row r="200" spans="2:30" x14ac:dyDescent="0.25">
      <c r="B200" s="547" t="s">
        <v>279</v>
      </c>
      <c r="C200" s="547"/>
      <c r="D200" s="547"/>
      <c r="E200" s="547"/>
      <c r="F200" s="529">
        <f>SUM(D162:J164)</f>
        <v>1312511.9663622559</v>
      </c>
      <c r="G200" s="485"/>
      <c r="H200" s="485"/>
      <c r="I200" s="485"/>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T302"/>
  <sheetViews>
    <sheetView zoomScaleNormal="100" workbookViewId="0">
      <pane ySplit="3" topLeftCell="A174" activePane="bottomLeft" state="frozen"/>
      <selection pane="bottomLeft" activeCell="AC199" sqref="AC199"/>
    </sheetView>
  </sheetViews>
  <sheetFormatPr defaultRowHeight="12.75" x14ac:dyDescent="0.2"/>
  <cols>
    <col min="1" max="1" width="2.85546875" style="316" customWidth="1"/>
    <col min="2" max="2" width="10.7109375" style="314" customWidth="1"/>
    <col min="3" max="10" width="9.85546875" style="316" customWidth="1"/>
    <col min="11" max="11" width="5.7109375" style="316" customWidth="1"/>
    <col min="12" max="12" width="8.5703125" style="316" customWidth="1"/>
    <col min="13" max="33" width="10.140625" style="316" customWidth="1"/>
    <col min="34" max="34" width="10.140625" style="485" customWidth="1"/>
    <col min="35" max="35" width="10.140625" style="316" customWidth="1"/>
    <col min="36" max="36" width="9.140625" style="316" customWidth="1"/>
    <col min="37" max="37" width="12.42578125" style="316" customWidth="1"/>
    <col min="38" max="38" width="21.85546875" style="316" customWidth="1"/>
    <col min="39" max="45" width="14" style="316" customWidth="1"/>
    <col min="46" max="46" width="4" style="316" customWidth="1"/>
    <col min="47" max="47" width="12.5703125" style="316" customWidth="1"/>
    <col min="48" max="48" width="22.42578125" style="316" customWidth="1"/>
    <col min="49" max="52" width="13" style="316" customWidth="1"/>
    <col min="53" max="54" width="15" style="316" customWidth="1"/>
    <col min="55" max="55" width="11.7109375" style="316" customWidth="1"/>
    <col min="56" max="56" width="4" style="316" customWidth="1"/>
    <col min="57" max="57" width="15.7109375" style="316" customWidth="1"/>
    <col min="58" max="59" width="16.28515625" style="316" customWidth="1"/>
    <col min="60" max="60" width="15.28515625" style="316" customWidth="1"/>
    <col min="61" max="61" width="90.7109375" style="316" customWidth="1"/>
    <col min="62" max="62" width="4.42578125" style="316" customWidth="1"/>
    <col min="63" max="63" width="18.140625" style="316" customWidth="1"/>
    <col min="64" max="64" width="23" style="316" customWidth="1"/>
    <col min="65" max="65" width="21.42578125" style="316" customWidth="1"/>
    <col min="66" max="16384" width="9.140625" style="316"/>
  </cols>
  <sheetData>
    <row r="2" spans="2:65" x14ac:dyDescent="0.2">
      <c r="B2" s="315" t="s">
        <v>55</v>
      </c>
      <c r="L2" s="317" t="s">
        <v>150</v>
      </c>
      <c r="N2" s="314"/>
      <c r="O2" s="314"/>
      <c r="P2" s="314"/>
      <c r="Q2" s="314"/>
      <c r="R2" s="314"/>
      <c r="S2" s="314"/>
      <c r="T2" s="314"/>
      <c r="U2" s="314"/>
      <c r="V2" s="314"/>
      <c r="W2" s="314"/>
      <c r="X2" s="317" t="s">
        <v>151</v>
      </c>
      <c r="Y2" s="314"/>
      <c r="Z2" s="314"/>
      <c r="AA2" s="314"/>
      <c r="AB2" s="314"/>
      <c r="AC2" s="314"/>
      <c r="AD2" s="314"/>
      <c r="AE2" s="314"/>
      <c r="AF2" s="314"/>
      <c r="AG2" s="314"/>
      <c r="AH2" s="314"/>
      <c r="AI2" s="314"/>
      <c r="AK2" s="315" t="s">
        <v>174</v>
      </c>
      <c r="AL2" s="315"/>
      <c r="AU2" s="317" t="s">
        <v>137</v>
      </c>
      <c r="AV2" s="317"/>
      <c r="AW2" s="314"/>
      <c r="AX2" s="314"/>
      <c r="AY2" s="314"/>
      <c r="AZ2" s="314"/>
      <c r="BA2" s="314"/>
      <c r="BB2" s="314"/>
      <c r="BF2" s="317" t="s">
        <v>86</v>
      </c>
      <c r="BK2" s="318" t="s">
        <v>85</v>
      </c>
    </row>
    <row r="3" spans="2:65" ht="26.25" thickBot="1" x14ac:dyDescent="0.25">
      <c r="B3" s="319" t="s">
        <v>42</v>
      </c>
      <c r="C3" s="319" t="s">
        <v>23</v>
      </c>
      <c r="D3" s="319" t="s">
        <v>0</v>
      </c>
      <c r="E3" s="320" t="s">
        <v>1</v>
      </c>
      <c r="F3" s="319" t="s">
        <v>2</v>
      </c>
      <c r="G3" s="320" t="s">
        <v>3</v>
      </c>
      <c r="H3" s="319" t="s">
        <v>4</v>
      </c>
      <c r="I3" s="320" t="s">
        <v>5</v>
      </c>
      <c r="J3" s="320" t="s">
        <v>6</v>
      </c>
      <c r="K3" s="313"/>
      <c r="L3" s="319" t="s">
        <v>42</v>
      </c>
      <c r="M3" s="319" t="s">
        <v>23</v>
      </c>
      <c r="N3" s="319" t="s">
        <v>24</v>
      </c>
      <c r="O3" s="319" t="s">
        <v>166</v>
      </c>
      <c r="P3" s="319" t="s">
        <v>165</v>
      </c>
      <c r="Q3" s="319" t="s">
        <v>25</v>
      </c>
      <c r="R3" s="319" t="s">
        <v>26</v>
      </c>
      <c r="S3" s="319" t="s">
        <v>27</v>
      </c>
      <c r="T3" s="319" t="s">
        <v>28</v>
      </c>
      <c r="U3" s="319" t="s">
        <v>29</v>
      </c>
      <c r="V3" s="319" t="s">
        <v>30</v>
      </c>
      <c r="W3" s="319" t="s">
        <v>167</v>
      </c>
      <c r="X3" s="320" t="s">
        <v>23</v>
      </c>
      <c r="Y3" s="320" t="s">
        <v>24</v>
      </c>
      <c r="Z3" s="320" t="s">
        <v>166</v>
      </c>
      <c r="AA3" s="320" t="s">
        <v>165</v>
      </c>
      <c r="AB3" s="320" t="s">
        <v>25</v>
      </c>
      <c r="AC3" s="320" t="s">
        <v>26</v>
      </c>
      <c r="AD3" s="320" t="s">
        <v>27</v>
      </c>
      <c r="AE3" s="320" t="s">
        <v>28</v>
      </c>
      <c r="AF3" s="320" t="s">
        <v>29</v>
      </c>
      <c r="AG3" s="320" t="s">
        <v>30</v>
      </c>
      <c r="AH3" s="320" t="s">
        <v>235</v>
      </c>
      <c r="AI3" s="320" t="s">
        <v>167</v>
      </c>
      <c r="AK3" s="319" t="s">
        <v>42</v>
      </c>
      <c r="AL3" s="319" t="s">
        <v>175</v>
      </c>
      <c r="AM3" s="319" t="s">
        <v>0</v>
      </c>
      <c r="AN3" s="319" t="s">
        <v>1</v>
      </c>
      <c r="AO3" s="319" t="s">
        <v>2</v>
      </c>
      <c r="AP3" s="319" t="s">
        <v>3</v>
      </c>
      <c r="AQ3" s="319" t="s">
        <v>4</v>
      </c>
      <c r="AR3" s="319" t="s">
        <v>5</v>
      </c>
      <c r="AS3" s="319" t="s">
        <v>6</v>
      </c>
      <c r="AU3" s="319" t="s">
        <v>42</v>
      </c>
      <c r="AV3" s="319" t="s">
        <v>175</v>
      </c>
      <c r="AW3" s="319" t="s">
        <v>0</v>
      </c>
      <c r="AX3" s="319" t="s">
        <v>1</v>
      </c>
      <c r="AY3" s="319" t="s">
        <v>2</v>
      </c>
      <c r="AZ3" s="319" t="s">
        <v>3</v>
      </c>
      <c r="BA3" s="319" t="s">
        <v>4</v>
      </c>
      <c r="BB3" s="319" t="s">
        <v>5</v>
      </c>
      <c r="BC3" s="319" t="s">
        <v>6</v>
      </c>
      <c r="BE3" s="319" t="s">
        <v>42</v>
      </c>
      <c r="BF3" s="319" t="s">
        <v>17</v>
      </c>
      <c r="BG3" s="321" t="s">
        <v>18</v>
      </c>
      <c r="BH3" s="321" t="s">
        <v>19</v>
      </c>
      <c r="BI3" s="322" t="s">
        <v>20</v>
      </c>
      <c r="BK3" s="509" t="s">
        <v>236</v>
      </c>
      <c r="BL3" s="509" t="s">
        <v>237</v>
      </c>
      <c r="BM3" s="509" t="s">
        <v>270</v>
      </c>
    </row>
    <row r="4" spans="2:65" ht="13.5" thickTop="1" x14ac:dyDescent="0.2">
      <c r="B4" s="313">
        <v>2000</v>
      </c>
      <c r="C4" s="313">
        <v>4</v>
      </c>
      <c r="D4" s="323">
        <f t="shared" ref="D4:D35" si="0">($N4/12)*AM$4+($R4/12)*AM$5+($U4/12)*AM$6+($V4/12)*AM$7+($R4/12)*AM$8+($T4/12)*AM$9+($S4/12)*AM$10+($R4/12)*AM$11+($Q4/12)*AM$12</f>
        <v>1099.0731836982736</v>
      </c>
      <c r="E4" s="324">
        <f t="shared" ref="E4:E35" si="1">($Y4/12)*AN$4+($AC4/12)*AN$5+($AF4/12)*AN$6+($AG4/12)*AN$7+($AC4/12)*AN$8+($AE4/12)*AN$9+($AD4/12)*AN$10+($AC4/12)*AN$11+($AB4/12)*AN$12</f>
        <v>5273.71442283548</v>
      </c>
      <c r="F4" s="323">
        <f t="shared" ref="F4:F35" si="2">($N4/12)*AO$4+($R4/12)*AO$5+($U4/12)*AO$6+($V4/12)*AO$7+($R4/12)*AO$8+($T4/12)*AO$9+($S4/12)*AO$10+($R4/12)*AO$11+($Q4/12)*AO$12</f>
        <v>5216.6989996895136</v>
      </c>
      <c r="G4" s="324">
        <f t="shared" ref="G4:G35" si="3">($Y4/12)*AP$4+($AC4/12)*AP$5+($AF4/12)*AP$6+($AG4/12)*AP$7+($AC4/12)*AP$8+($AE4/12)*AP$9+($AD4/12)*AP$10+($AC4/12)*AP$11+($AB4/12)*AP$12</f>
        <v>1080.649950869318</v>
      </c>
      <c r="H4" s="323">
        <f t="shared" ref="H4:H35" si="4">($N4/12)*AQ$4+($R4/12)*AQ$5+($U4/12)*AQ$6+($V4/12)*AQ$7+($R4/12)*AQ$8+($T4/12)*AQ$9+($S4/12)*AQ$10+($R4/12)*AQ$11+($Q4/12)*AQ$12</f>
        <v>4786.4388384281538</v>
      </c>
      <c r="I4" s="324">
        <f t="shared" ref="I4:I35" si="5">($Y4/12)*AR$4+($AC4/12)*AR$5+($AF4/12)*AR$6+($AG4/12)*AR$7+($AC4/12)*AR$8+($AE4/12)*AR$9+($AD4/12)*AR$10+($AC4/12)*AR$11+($AB4/12)*AR$12</f>
        <v>12122.785897014805</v>
      </c>
      <c r="J4" s="324">
        <f t="shared" ref="J4:J35" si="6">($Y4/12)*AS$4+($AC4/12)*AS$5+($AF4/12)*AS$6+($AG4/12)*AS$7+($AC4/12)*AS$8+($AE4/12)*AS$9+($AD4/12)*AS$10+($AC4/12)*AS$11+($AB4/12)*AS$12</f>
        <v>14829.68608196212</v>
      </c>
      <c r="K4" s="323"/>
      <c r="L4" s="325">
        <v>2000</v>
      </c>
      <c r="M4" s="314" t="s">
        <v>31</v>
      </c>
      <c r="N4" s="326">
        <v>1.853</v>
      </c>
      <c r="O4" s="326"/>
      <c r="P4" s="326"/>
      <c r="Q4" s="326">
        <v>3.9329999999999998</v>
      </c>
      <c r="R4" s="326">
        <v>0.4780000000000002</v>
      </c>
      <c r="S4" s="326">
        <v>0</v>
      </c>
      <c r="T4" s="326">
        <v>0</v>
      </c>
      <c r="U4" s="326">
        <v>0</v>
      </c>
      <c r="V4" s="326">
        <v>0</v>
      </c>
      <c r="W4" s="326"/>
      <c r="X4" s="327" t="s">
        <v>31</v>
      </c>
      <c r="Y4" s="328">
        <v>2.3270000000000008</v>
      </c>
      <c r="Z4" s="328"/>
      <c r="AA4" s="328"/>
      <c r="AB4" s="328">
        <v>1.9570000000000003</v>
      </c>
      <c r="AC4" s="328">
        <v>0.22199999999999998</v>
      </c>
      <c r="AD4" s="328">
        <v>0</v>
      </c>
      <c r="AE4" s="328">
        <v>0</v>
      </c>
      <c r="AF4" s="328">
        <v>0</v>
      </c>
      <c r="AG4" s="328">
        <v>0</v>
      </c>
      <c r="AH4" s="328"/>
      <c r="AI4" s="328"/>
      <c r="AK4" s="314" t="s">
        <v>186</v>
      </c>
      <c r="AL4" s="314" t="s">
        <v>7</v>
      </c>
      <c r="AM4" s="329">
        <f t="shared" ref="AM4:AM12" si="7">AW4*$BG$5</f>
        <v>3271.5550334325576</v>
      </c>
      <c r="AN4" s="329">
        <f t="shared" ref="AN4:AN12" si="8">AX4*$BG$4</f>
        <v>23270.050938162327</v>
      </c>
      <c r="AO4" s="329">
        <f t="shared" ref="AO4:AO12" si="9">AY4*$BG$8</f>
        <v>9040.299155663959</v>
      </c>
      <c r="AP4" s="329">
        <f t="shared" ref="AP4:AP12" si="10">AZ4*$BG$6</f>
        <v>3409.0975068995276</v>
      </c>
      <c r="AQ4" s="329">
        <f t="shared" ref="AQ4:AQ12" si="11">BA4*$BG$7</f>
        <v>10228.264927951939</v>
      </c>
      <c r="AR4" s="329">
        <f t="shared" ref="AR4:AR12" si="12">BB4*$BG$10</f>
        <v>51493.25621366431</v>
      </c>
      <c r="AS4" s="329">
        <f t="shared" ref="AS4:AS12" si="13">BC4*$BG$9</f>
        <v>54215.930307099101</v>
      </c>
      <c r="AU4" s="314" t="s">
        <v>186</v>
      </c>
      <c r="AV4" s="314" t="s">
        <v>7</v>
      </c>
      <c r="AW4" s="330">
        <v>0.20544806791211742</v>
      </c>
      <c r="AX4" s="331">
        <v>0.37315070217222829</v>
      </c>
      <c r="AY4" s="330">
        <v>0.2021759846956046</v>
      </c>
      <c r="AZ4" s="330">
        <v>0.25565035672287423</v>
      </c>
      <c r="BA4" s="330">
        <v>0.14581810173289148</v>
      </c>
      <c r="BB4" s="330">
        <v>0.33422638341542515</v>
      </c>
      <c r="BC4" s="330">
        <v>0.29531143100675478</v>
      </c>
      <c r="BE4" s="314" t="s">
        <v>186</v>
      </c>
      <c r="BF4" s="313" t="s">
        <v>1</v>
      </c>
      <c r="BG4" s="332">
        <v>62361</v>
      </c>
      <c r="BH4" s="333">
        <v>38848</v>
      </c>
      <c r="BI4" s="316" t="s">
        <v>21</v>
      </c>
      <c r="BK4" s="508">
        <v>1</v>
      </c>
      <c r="BL4" s="508" t="s">
        <v>163</v>
      </c>
      <c r="BM4" s="508" t="s">
        <v>30</v>
      </c>
    </row>
    <row r="5" spans="2:65" x14ac:dyDescent="0.2">
      <c r="B5" s="313">
        <v>2000</v>
      </c>
      <c r="C5" s="313">
        <v>5</v>
      </c>
      <c r="D5" s="323">
        <f t="shared" si="0"/>
        <v>4239.2169777078916</v>
      </c>
      <c r="E5" s="324">
        <f t="shared" si="1"/>
        <v>13131.472450113301</v>
      </c>
      <c r="F5" s="323">
        <f t="shared" si="2"/>
        <v>14562.875623734562</v>
      </c>
      <c r="G5" s="324">
        <f t="shared" si="3"/>
        <v>3255.674786853464</v>
      </c>
      <c r="H5" s="323">
        <f t="shared" si="4"/>
        <v>19704.49566650933</v>
      </c>
      <c r="I5" s="324">
        <f t="shared" si="5"/>
        <v>31019.494800735774</v>
      </c>
      <c r="J5" s="324">
        <f t="shared" si="6"/>
        <v>40821.669718716177</v>
      </c>
      <c r="K5" s="323"/>
      <c r="L5" s="325">
        <f>L4</f>
        <v>2000</v>
      </c>
      <c r="M5" s="314" t="s">
        <v>32</v>
      </c>
      <c r="N5" s="326">
        <v>5.152000000000001</v>
      </c>
      <c r="O5" s="326"/>
      <c r="P5" s="326"/>
      <c r="Q5" s="326">
        <v>6.2420000000000009</v>
      </c>
      <c r="R5" s="326">
        <v>5.1770000000000005</v>
      </c>
      <c r="S5" s="326">
        <v>1.0353333333333341</v>
      </c>
      <c r="T5" s="326">
        <v>3.8666666666666627E-2</v>
      </c>
      <c r="U5" s="326">
        <v>0</v>
      </c>
      <c r="V5" s="326">
        <v>0</v>
      </c>
      <c r="W5" s="326"/>
      <c r="X5" s="327" t="s">
        <v>32</v>
      </c>
      <c r="Y5" s="328">
        <v>4.1080000000000014</v>
      </c>
      <c r="Z5" s="328"/>
      <c r="AA5" s="328"/>
      <c r="AB5" s="328">
        <v>6.3180000000000005</v>
      </c>
      <c r="AC5" s="328">
        <v>3.5529999999999999</v>
      </c>
      <c r="AD5" s="328">
        <v>0.86300000000000021</v>
      </c>
      <c r="AE5" s="328">
        <v>0</v>
      </c>
      <c r="AF5" s="328">
        <v>0</v>
      </c>
      <c r="AG5" s="328">
        <v>0</v>
      </c>
      <c r="AH5" s="328"/>
      <c r="AI5" s="328"/>
      <c r="AK5" s="314" t="s">
        <v>186</v>
      </c>
      <c r="AL5" s="314" t="s">
        <v>8</v>
      </c>
      <c r="AM5" s="329">
        <f t="shared" si="7"/>
        <v>2590.4713824027099</v>
      </c>
      <c r="AN5" s="329">
        <f t="shared" si="8"/>
        <v>4596.6279353043501</v>
      </c>
      <c r="AO5" s="329">
        <f t="shared" si="9"/>
        <v>5175.3767528798608</v>
      </c>
      <c r="AP5" s="329">
        <f t="shared" si="10"/>
        <v>1632.8381071837825</v>
      </c>
      <c r="AQ5" s="329">
        <f t="shared" si="11"/>
        <v>13529.984242493631</v>
      </c>
      <c r="AR5" s="329">
        <f t="shared" si="12"/>
        <v>12860.693068363202</v>
      </c>
      <c r="AS5" s="329">
        <f t="shared" si="13"/>
        <v>23393.166570611716</v>
      </c>
      <c r="AU5" s="314" t="s">
        <v>186</v>
      </c>
      <c r="AV5" s="314" t="s">
        <v>8</v>
      </c>
      <c r="AW5" s="334">
        <v>0.16267717799564871</v>
      </c>
      <c r="AX5" s="331">
        <v>7.37099779558434E-2</v>
      </c>
      <c r="AY5" s="334">
        <v>0.11574140116023394</v>
      </c>
      <c r="AZ5" s="334">
        <v>0.12244755209477184</v>
      </c>
      <c r="BA5" s="334">
        <v>0.19288868958846986</v>
      </c>
      <c r="BB5" s="334">
        <v>8.3474677045462048E-2</v>
      </c>
      <c r="BC5" s="334">
        <v>0.12742139545730799</v>
      </c>
      <c r="BE5" s="314" t="s">
        <v>186</v>
      </c>
      <c r="BF5" s="313" t="s">
        <v>140</v>
      </c>
      <c r="BG5" s="332">
        <v>15924</v>
      </c>
      <c r="BH5" s="333">
        <v>38848</v>
      </c>
      <c r="BI5" s="316" t="s">
        <v>21</v>
      </c>
      <c r="BK5" s="508">
        <v>4</v>
      </c>
      <c r="BL5" s="508" t="s">
        <v>238</v>
      </c>
      <c r="BM5" s="508" t="s">
        <v>30</v>
      </c>
    </row>
    <row r="6" spans="2:65" x14ac:dyDescent="0.2">
      <c r="B6" s="313">
        <v>2000</v>
      </c>
      <c r="C6" s="313">
        <v>6</v>
      </c>
      <c r="D6" s="323">
        <f t="shared" si="0"/>
        <v>8716.4566451769442</v>
      </c>
      <c r="E6" s="324">
        <f t="shared" si="1"/>
        <v>32738.887609990768</v>
      </c>
      <c r="F6" s="323">
        <f t="shared" si="2"/>
        <v>26663.100878002846</v>
      </c>
      <c r="G6" s="324">
        <f t="shared" si="3"/>
        <v>7437.385671423197</v>
      </c>
      <c r="H6" s="323">
        <f t="shared" si="4"/>
        <v>40336.767613055621</v>
      </c>
      <c r="I6" s="324">
        <f t="shared" si="5"/>
        <v>79146.332760026155</v>
      </c>
      <c r="J6" s="324">
        <f t="shared" si="6"/>
        <v>95281.067189485155</v>
      </c>
      <c r="K6" s="323"/>
      <c r="L6" s="325">
        <f>L4</f>
        <v>2000</v>
      </c>
      <c r="M6" s="314" t="s">
        <v>33</v>
      </c>
      <c r="N6" s="326">
        <v>7.4765000000000006</v>
      </c>
      <c r="O6" s="326"/>
      <c r="P6" s="326"/>
      <c r="Q6" s="326">
        <v>8.7464999999999975</v>
      </c>
      <c r="R6" s="326">
        <v>8.8714999999999993</v>
      </c>
      <c r="S6" s="326">
        <v>5.0831666666666671</v>
      </c>
      <c r="T6" s="326">
        <v>4.7865000000000002</v>
      </c>
      <c r="U6" s="326">
        <v>1.8665000000000003</v>
      </c>
      <c r="V6" s="326">
        <v>3.4815000000000005</v>
      </c>
      <c r="W6" s="326"/>
      <c r="X6" s="327" t="s">
        <v>33</v>
      </c>
      <c r="Y6" s="328">
        <v>6.9145000000000003</v>
      </c>
      <c r="Z6" s="328"/>
      <c r="AA6" s="328"/>
      <c r="AB6" s="328">
        <v>10.204499999999999</v>
      </c>
      <c r="AC6" s="328">
        <v>8.6144999999999996</v>
      </c>
      <c r="AD6" s="328">
        <v>6.1045000000000016</v>
      </c>
      <c r="AE6" s="328">
        <v>3.5095000000000001</v>
      </c>
      <c r="AF6" s="328">
        <v>1.8494999999999999</v>
      </c>
      <c r="AG6" s="328">
        <v>4.4445000000000014</v>
      </c>
      <c r="AH6" s="328"/>
      <c r="AI6" s="328"/>
      <c r="AK6" s="314" t="s">
        <v>186</v>
      </c>
      <c r="AL6" s="314" t="s">
        <v>9</v>
      </c>
      <c r="AM6" s="329">
        <f t="shared" si="7"/>
        <v>995.30590835370231</v>
      </c>
      <c r="AN6" s="329">
        <f t="shared" si="8"/>
        <v>2350.3989664904461</v>
      </c>
      <c r="AO6" s="329">
        <f t="shared" si="9"/>
        <v>1509.4848862566264</v>
      </c>
      <c r="AP6" s="329">
        <f t="shared" si="10"/>
        <v>1466.6418650647233</v>
      </c>
      <c r="AQ6" s="329">
        <f t="shared" si="11"/>
        <v>2484.3675944781085</v>
      </c>
      <c r="AR6" s="329">
        <f t="shared" si="12"/>
        <v>10003.940696443544</v>
      </c>
      <c r="AS6" s="329">
        <f t="shared" si="13"/>
        <v>30571.302307718022</v>
      </c>
      <c r="AU6" s="314" t="s">
        <v>186</v>
      </c>
      <c r="AV6" s="314" t="s">
        <v>9</v>
      </c>
      <c r="AW6" s="334">
        <v>6.2503510949114688E-2</v>
      </c>
      <c r="AX6" s="331">
        <v>3.7690206483065473E-2</v>
      </c>
      <c r="AY6" s="334">
        <v>3.3757908671734907E-2</v>
      </c>
      <c r="AZ6" s="334">
        <v>0.1099843918308754</v>
      </c>
      <c r="BA6" s="334">
        <v>3.541810553259165E-2</v>
      </c>
      <c r="BB6" s="334">
        <v>6.4932404060853682E-2</v>
      </c>
      <c r="BC6" s="334">
        <v>0.1665203378618437</v>
      </c>
      <c r="BE6" s="314" t="s">
        <v>186</v>
      </c>
      <c r="BF6" s="313" t="s">
        <v>3</v>
      </c>
      <c r="BG6" s="332">
        <v>13335</v>
      </c>
      <c r="BH6" s="333">
        <v>38848</v>
      </c>
      <c r="BI6" s="316" t="s">
        <v>21</v>
      </c>
      <c r="BK6" s="508">
        <v>5</v>
      </c>
      <c r="BL6" s="508" t="s">
        <v>239</v>
      </c>
      <c r="BM6" s="508" t="s">
        <v>29</v>
      </c>
    </row>
    <row r="7" spans="2:65" x14ac:dyDescent="0.2">
      <c r="B7" s="313">
        <v>2000</v>
      </c>
      <c r="C7" s="313">
        <v>7</v>
      </c>
      <c r="D7" s="323">
        <f t="shared" si="0"/>
        <v>10894.144402830019</v>
      </c>
      <c r="E7" s="324">
        <f t="shared" si="1"/>
        <v>40309.68840242445</v>
      </c>
      <c r="F7" s="323">
        <f t="shared" si="2"/>
        <v>27552.764575013844</v>
      </c>
      <c r="G7" s="324">
        <f t="shared" si="3"/>
        <v>7994.571264742428</v>
      </c>
      <c r="H7" s="323">
        <f t="shared" si="4"/>
        <v>47988.019875149243</v>
      </c>
      <c r="I7" s="324">
        <f t="shared" si="5"/>
        <v>99304.460421975818</v>
      </c>
      <c r="J7" s="324">
        <f t="shared" si="6"/>
        <v>112461.94220887251</v>
      </c>
      <c r="K7" s="323"/>
      <c r="L7" s="325">
        <f>L4</f>
        <v>2000</v>
      </c>
      <c r="M7" s="314" t="s">
        <v>34</v>
      </c>
      <c r="N7" s="326">
        <v>8.4395000000000007</v>
      </c>
      <c r="O7" s="326"/>
      <c r="P7" s="326"/>
      <c r="Q7" s="326">
        <v>3.1295000000000006</v>
      </c>
      <c r="R7" s="326">
        <v>8.5645000000000007</v>
      </c>
      <c r="S7" s="326">
        <v>9.4095000000000013</v>
      </c>
      <c r="T7" s="326">
        <v>8.8861666666666661</v>
      </c>
      <c r="U7" s="326">
        <v>7.8094999999999981</v>
      </c>
      <c r="V7" s="326">
        <v>8.1945000000000014</v>
      </c>
      <c r="W7" s="326"/>
      <c r="X7" s="327" t="s">
        <v>34</v>
      </c>
      <c r="Y7" s="328">
        <v>7.2505000000000006</v>
      </c>
      <c r="Z7" s="328"/>
      <c r="AA7" s="328"/>
      <c r="AB7" s="328">
        <v>3.0505</v>
      </c>
      <c r="AC7" s="328">
        <v>7.7804999999999991</v>
      </c>
      <c r="AD7" s="328">
        <v>9.8204999999999991</v>
      </c>
      <c r="AE7" s="328">
        <v>8.6254999999999988</v>
      </c>
      <c r="AF7" s="328">
        <v>7.8404999999999996</v>
      </c>
      <c r="AG7" s="328">
        <v>8.8204999999999991</v>
      </c>
      <c r="AH7" s="328"/>
      <c r="AI7" s="328"/>
      <c r="AK7" s="314" t="s">
        <v>186</v>
      </c>
      <c r="AL7" s="314" t="s">
        <v>10</v>
      </c>
      <c r="AM7" s="329">
        <f t="shared" si="7"/>
        <v>1299.9090596634724</v>
      </c>
      <c r="AN7" s="329">
        <f t="shared" si="8"/>
        <v>12788.797940456119</v>
      </c>
      <c r="AO7" s="329">
        <f t="shared" si="9"/>
        <v>1600.9136281606834</v>
      </c>
      <c r="AP7" s="329">
        <f t="shared" si="10"/>
        <v>1058.5036727988268</v>
      </c>
      <c r="AQ7" s="329">
        <f t="shared" si="11"/>
        <v>1538.2562579217563</v>
      </c>
      <c r="AR7" s="329">
        <f t="shared" si="12"/>
        <v>30785.853281471973</v>
      </c>
      <c r="AS7" s="329">
        <f t="shared" si="13"/>
        <v>20506.32319427919</v>
      </c>
      <c r="AU7" s="314" t="s">
        <v>186</v>
      </c>
      <c r="AV7" s="314" t="s">
        <v>10</v>
      </c>
      <c r="AW7" s="334">
        <v>8.1632068554601381E-2</v>
      </c>
      <c r="AX7" s="331">
        <v>0.20507685797944419</v>
      </c>
      <c r="AY7" s="334">
        <v>3.5802608255857842E-2</v>
      </c>
      <c r="AZ7" s="334">
        <v>7.9377853228258466E-2</v>
      </c>
      <c r="BA7" s="334">
        <v>2.1929976304769564E-2</v>
      </c>
      <c r="BB7" s="334">
        <v>0.19982120299267184</v>
      </c>
      <c r="BC7" s="334">
        <v>0.11169690555686446</v>
      </c>
      <c r="BE7" s="314" t="s">
        <v>186</v>
      </c>
      <c r="BF7" s="313" t="s">
        <v>4</v>
      </c>
      <c r="BG7" s="335">
        <v>70144</v>
      </c>
      <c r="BH7" s="333">
        <v>38715</v>
      </c>
      <c r="BI7" s="336" t="s">
        <v>22</v>
      </c>
      <c r="BK7" s="508">
        <v>12</v>
      </c>
      <c r="BL7" s="508" t="s">
        <v>240</v>
      </c>
      <c r="BM7" s="508" t="s">
        <v>235</v>
      </c>
    </row>
    <row r="8" spans="2:65" x14ac:dyDescent="0.2">
      <c r="B8" s="313">
        <v>2000</v>
      </c>
      <c r="C8" s="313">
        <v>8</v>
      </c>
      <c r="D8" s="323">
        <f t="shared" si="0"/>
        <v>6462.0577544303524</v>
      </c>
      <c r="E8" s="324">
        <f t="shared" si="1"/>
        <v>31515.346701352522</v>
      </c>
      <c r="F8" s="323">
        <f t="shared" si="2"/>
        <v>14631.883544988146</v>
      </c>
      <c r="G8" s="324">
        <f t="shared" si="3"/>
        <v>5505.1229145437765</v>
      </c>
      <c r="H8" s="323">
        <f t="shared" si="4"/>
        <v>25140.398058242179</v>
      </c>
      <c r="I8" s="324">
        <f t="shared" si="5"/>
        <v>76993.562965483477</v>
      </c>
      <c r="J8" s="324">
        <f t="shared" si="6"/>
        <v>79937.001823687067</v>
      </c>
      <c r="K8" s="323"/>
      <c r="L8" s="325">
        <f>L4</f>
        <v>2000</v>
      </c>
      <c r="M8" s="314" t="s">
        <v>35</v>
      </c>
      <c r="N8" s="326">
        <v>7.1365000000000016</v>
      </c>
      <c r="O8" s="326"/>
      <c r="P8" s="326"/>
      <c r="Q8" s="326">
        <v>0</v>
      </c>
      <c r="R8" s="326">
        <v>0</v>
      </c>
      <c r="S8" s="326">
        <v>8.2398333333333351</v>
      </c>
      <c r="T8" s="326">
        <v>7.426499999999999</v>
      </c>
      <c r="U8" s="326">
        <v>7.2365000000000013</v>
      </c>
      <c r="V8" s="326">
        <v>8.2565000000000008</v>
      </c>
      <c r="W8" s="326"/>
      <c r="X8" s="327" t="s">
        <v>35</v>
      </c>
      <c r="Y8" s="328">
        <v>5.8945000000000007</v>
      </c>
      <c r="Z8" s="328"/>
      <c r="AA8" s="328"/>
      <c r="AB8" s="328">
        <v>0</v>
      </c>
      <c r="AC8" s="328">
        <v>4.0795000000000003</v>
      </c>
      <c r="AD8" s="328">
        <v>7.5245000000000015</v>
      </c>
      <c r="AE8" s="328">
        <v>7.8345000000000002</v>
      </c>
      <c r="AF8" s="328">
        <v>5.0295000000000005</v>
      </c>
      <c r="AG8" s="328">
        <v>8.4795000000000016</v>
      </c>
      <c r="AH8" s="328"/>
      <c r="AI8" s="328"/>
      <c r="AK8" s="314" t="s">
        <v>186</v>
      </c>
      <c r="AL8" s="314" t="s">
        <v>11</v>
      </c>
      <c r="AM8" s="329">
        <f t="shared" si="7"/>
        <v>26.340953563560237</v>
      </c>
      <c r="AN8" s="329">
        <f t="shared" si="8"/>
        <v>292.22927995395798</v>
      </c>
      <c r="AO8" s="329">
        <f t="shared" si="9"/>
        <v>103.06582438167577</v>
      </c>
      <c r="AP8" s="329">
        <f t="shared" si="10"/>
        <v>25.637388984489444</v>
      </c>
      <c r="AQ8" s="329">
        <f t="shared" si="11"/>
        <v>143.97392605127291</v>
      </c>
      <c r="AR8" s="329">
        <f t="shared" si="12"/>
        <v>389.38260028467761</v>
      </c>
      <c r="AS8" s="329">
        <f t="shared" si="13"/>
        <v>300.89401733086561</v>
      </c>
      <c r="AU8" s="314" t="s">
        <v>186</v>
      </c>
      <c r="AV8" s="314" t="s">
        <v>11</v>
      </c>
      <c r="AW8" s="334">
        <v>1.6541668904521626E-3</v>
      </c>
      <c r="AX8" s="331">
        <v>4.6860903441888037E-3</v>
      </c>
      <c r="AY8" s="334">
        <v>2.3049496674868784E-3</v>
      </c>
      <c r="AZ8" s="334">
        <v>1.9225638533550389E-3</v>
      </c>
      <c r="BA8" s="334">
        <v>2.0525479877291416E-3</v>
      </c>
      <c r="BB8" s="334">
        <v>2.5273588781807759E-3</v>
      </c>
      <c r="BC8" s="334">
        <v>1.63895449798662E-3</v>
      </c>
      <c r="BE8" s="314" t="s">
        <v>186</v>
      </c>
      <c r="BF8" s="313" t="s">
        <v>2</v>
      </c>
      <c r="BG8" s="335">
        <v>44715</v>
      </c>
      <c r="BH8" s="333">
        <v>38715</v>
      </c>
      <c r="BI8" s="336" t="s">
        <v>22</v>
      </c>
      <c r="BK8" s="508">
        <v>13</v>
      </c>
      <c r="BL8" s="508" t="s">
        <v>272</v>
      </c>
      <c r="BM8" s="508" t="s">
        <v>30</v>
      </c>
    </row>
    <row r="9" spans="2:65" x14ac:dyDescent="0.2">
      <c r="B9" s="313">
        <v>2000</v>
      </c>
      <c r="C9" s="313">
        <v>9</v>
      </c>
      <c r="D9" s="323">
        <f t="shared" si="0"/>
        <v>3042.8190018437781</v>
      </c>
      <c r="E9" s="324">
        <f t="shared" si="1"/>
        <v>12279.827927527744</v>
      </c>
      <c r="F9" s="323">
        <f t="shared" si="2"/>
        <v>7318.7177312706099</v>
      </c>
      <c r="G9" s="324">
        <f t="shared" si="3"/>
        <v>1916.1616219364405</v>
      </c>
      <c r="H9" s="323">
        <f t="shared" si="4"/>
        <v>12388.361545491829</v>
      </c>
      <c r="I9" s="324">
        <f t="shared" si="5"/>
        <v>28758.606579667066</v>
      </c>
      <c r="J9" s="324">
        <f t="shared" si="6"/>
        <v>27353.552045668108</v>
      </c>
      <c r="K9" s="323"/>
      <c r="L9" s="325">
        <f>L4</f>
        <v>2000</v>
      </c>
      <c r="M9" s="314" t="s">
        <v>36</v>
      </c>
      <c r="N9" s="326">
        <v>4.7395000000000005</v>
      </c>
      <c r="O9" s="326"/>
      <c r="P9" s="326"/>
      <c r="Q9" s="326">
        <v>0</v>
      </c>
      <c r="R9" s="326">
        <v>0</v>
      </c>
      <c r="S9" s="326">
        <v>4.4928333333333335</v>
      </c>
      <c r="T9" s="326">
        <v>2.7694999999999999</v>
      </c>
      <c r="U9" s="326">
        <v>0</v>
      </c>
      <c r="V9" s="326">
        <v>2.8595000000000006</v>
      </c>
      <c r="W9" s="326"/>
      <c r="X9" s="327" t="s">
        <v>36</v>
      </c>
      <c r="Y9" s="328">
        <v>3.2455000000000003</v>
      </c>
      <c r="Z9" s="328"/>
      <c r="AA9" s="328"/>
      <c r="AB9" s="328">
        <v>0</v>
      </c>
      <c r="AC9" s="328">
        <v>1.3955</v>
      </c>
      <c r="AD9" s="328">
        <v>2.1254999999999997</v>
      </c>
      <c r="AE9" s="328">
        <v>2.1854999999999998</v>
      </c>
      <c r="AF9" s="328">
        <v>0</v>
      </c>
      <c r="AG9" s="328">
        <v>2.7705000000000002</v>
      </c>
      <c r="AH9" s="328"/>
      <c r="AI9" s="328"/>
      <c r="AK9" s="314" t="s">
        <v>186</v>
      </c>
      <c r="AL9" s="314" t="s">
        <v>12</v>
      </c>
      <c r="AM9" s="329">
        <f t="shared" si="7"/>
        <v>1938.4514477256839</v>
      </c>
      <c r="AN9" s="329">
        <f t="shared" si="8"/>
        <v>5864.8380356719499</v>
      </c>
      <c r="AO9" s="329">
        <f t="shared" si="9"/>
        <v>5466.4916952293534</v>
      </c>
      <c r="AP9" s="329">
        <f t="shared" si="10"/>
        <v>1176.3176728500671</v>
      </c>
      <c r="AQ9" s="329">
        <f t="shared" si="11"/>
        <v>9518.8498406228027</v>
      </c>
      <c r="AR9" s="329">
        <f t="shared" si="12"/>
        <v>16036.038353653799</v>
      </c>
      <c r="AS9" s="329">
        <f t="shared" si="13"/>
        <v>11559.97202833019</v>
      </c>
      <c r="AU9" s="314" t="s">
        <v>186</v>
      </c>
      <c r="AV9" s="314" t="s">
        <v>12</v>
      </c>
      <c r="AW9" s="334">
        <v>0.12173143982200979</v>
      </c>
      <c r="AX9" s="331">
        <v>9.4046568138290751E-2</v>
      </c>
      <c r="AY9" s="334">
        <v>0.12225185497549712</v>
      </c>
      <c r="AZ9" s="334">
        <v>8.8212798863897046E-2</v>
      </c>
      <c r="BA9" s="334">
        <v>0.13570440580267454</v>
      </c>
      <c r="BB9" s="334">
        <v>0.10408483551736451</v>
      </c>
      <c r="BC9" s="334">
        <v>6.2966583119523453E-2</v>
      </c>
      <c r="BE9" s="314" t="s">
        <v>186</v>
      </c>
      <c r="BF9" s="313" t="s">
        <v>6</v>
      </c>
      <c r="BG9" s="335">
        <v>183589</v>
      </c>
      <c r="BH9" s="333">
        <v>39161</v>
      </c>
      <c r="BI9" s="336" t="s">
        <v>139</v>
      </c>
      <c r="BK9" s="508">
        <v>21</v>
      </c>
      <c r="BL9" s="508" t="s">
        <v>8</v>
      </c>
      <c r="BM9" s="508" t="s">
        <v>26</v>
      </c>
    </row>
    <row r="10" spans="2:65" x14ac:dyDescent="0.2">
      <c r="B10" s="337">
        <v>2000</v>
      </c>
      <c r="C10" s="337">
        <v>10</v>
      </c>
      <c r="D10" s="338">
        <f t="shared" si="0"/>
        <v>164.80458480916508</v>
      </c>
      <c r="E10" s="339">
        <f t="shared" si="1"/>
        <v>569.37955424250561</v>
      </c>
      <c r="F10" s="338">
        <f t="shared" si="2"/>
        <v>455.40506996657189</v>
      </c>
      <c r="G10" s="339">
        <f t="shared" si="3"/>
        <v>103.67596835256768</v>
      </c>
      <c r="H10" s="338">
        <f t="shared" si="4"/>
        <v>515.24884574557893</v>
      </c>
      <c r="I10" s="339">
        <f t="shared" si="5"/>
        <v>1311.725239963374</v>
      </c>
      <c r="J10" s="339">
        <f t="shared" si="6"/>
        <v>1395.6848518748538</v>
      </c>
      <c r="K10" s="323"/>
      <c r="L10" s="340">
        <f>L4</f>
        <v>2000</v>
      </c>
      <c r="M10" s="337" t="s">
        <v>37</v>
      </c>
      <c r="N10" s="341">
        <v>0.60449999999999993</v>
      </c>
      <c r="O10" s="341"/>
      <c r="P10" s="341"/>
      <c r="Q10" s="341">
        <v>0</v>
      </c>
      <c r="R10" s="341">
        <v>0</v>
      </c>
      <c r="S10" s="341">
        <v>0</v>
      </c>
      <c r="T10" s="341">
        <v>0</v>
      </c>
      <c r="U10" s="341">
        <v>0</v>
      </c>
      <c r="V10" s="341">
        <v>0</v>
      </c>
      <c r="W10" s="341"/>
      <c r="X10" s="342" t="s">
        <v>37</v>
      </c>
      <c r="Y10" s="343">
        <v>0.21249999999999991</v>
      </c>
      <c r="Z10" s="343"/>
      <c r="AA10" s="343"/>
      <c r="AB10" s="343">
        <v>0</v>
      </c>
      <c r="AC10" s="343">
        <v>0</v>
      </c>
      <c r="AD10" s="343">
        <v>0.42250000000000021</v>
      </c>
      <c r="AE10" s="343">
        <v>0</v>
      </c>
      <c r="AF10" s="343">
        <v>0</v>
      </c>
      <c r="AG10" s="343">
        <v>0</v>
      </c>
      <c r="AH10" s="343"/>
      <c r="AI10" s="343"/>
      <c r="AK10" s="314" t="s">
        <v>186</v>
      </c>
      <c r="AL10" s="314" t="s">
        <v>13</v>
      </c>
      <c r="AM10" s="329">
        <f t="shared" si="7"/>
        <v>2653.7066514644248</v>
      </c>
      <c r="AN10" s="329">
        <f t="shared" si="8"/>
        <v>4467.85521077059</v>
      </c>
      <c r="AO10" s="329">
        <f t="shared" si="9"/>
        <v>5622.4773507396567</v>
      </c>
      <c r="AP10" s="329">
        <f t="shared" si="10"/>
        <v>1230.0080473719822</v>
      </c>
      <c r="AQ10" s="329">
        <f t="shared" si="11"/>
        <v>15451.80365398411</v>
      </c>
      <c r="AR10" s="329">
        <f t="shared" si="12"/>
        <v>11357.126471377096</v>
      </c>
      <c r="AS10" s="329">
        <f t="shared" si="13"/>
        <v>12372.385875123529</v>
      </c>
      <c r="AU10" s="314" t="s">
        <v>186</v>
      </c>
      <c r="AV10" s="314" t="s">
        <v>13</v>
      </c>
      <c r="AW10" s="334">
        <v>0.16664824487970514</v>
      </c>
      <c r="AX10" s="331">
        <v>7.1645021901037345E-2</v>
      </c>
      <c r="AY10" s="334">
        <v>0.1257402963376866</v>
      </c>
      <c r="AZ10" s="334">
        <v>9.223907366869008E-2</v>
      </c>
      <c r="BA10" s="334">
        <v>0.22028689059626069</v>
      </c>
      <c r="BB10" s="334">
        <v>7.3715503458736106E-2</v>
      </c>
      <c r="BC10" s="334">
        <v>6.739176026408733E-2</v>
      </c>
      <c r="BE10" s="337" t="s">
        <v>186</v>
      </c>
      <c r="BF10" s="337" t="s">
        <v>5</v>
      </c>
      <c r="BG10" s="344">
        <v>154067</v>
      </c>
      <c r="BH10" s="345">
        <v>38848</v>
      </c>
      <c r="BI10" s="346" t="s">
        <v>21</v>
      </c>
      <c r="BK10" s="508">
        <v>22</v>
      </c>
      <c r="BL10" s="508" t="s">
        <v>241</v>
      </c>
      <c r="BM10" s="508" t="s">
        <v>26</v>
      </c>
    </row>
    <row r="11" spans="2:65" x14ac:dyDescent="0.2">
      <c r="B11" s="313">
        <v>2001</v>
      </c>
      <c r="C11" s="313">
        <v>4</v>
      </c>
      <c r="D11" s="323">
        <f t="shared" si="0"/>
        <v>1302.9277213436083</v>
      </c>
      <c r="E11" s="324">
        <f t="shared" si="1"/>
        <v>3675.8317018633647</v>
      </c>
      <c r="F11" s="323">
        <f t="shared" si="2"/>
        <v>5518.5017061653998</v>
      </c>
      <c r="G11" s="324">
        <f t="shared" si="3"/>
        <v>1056.2761390925486</v>
      </c>
      <c r="H11" s="323">
        <f t="shared" si="4"/>
        <v>5273.0466792298757</v>
      </c>
      <c r="I11" s="324">
        <f t="shared" si="5"/>
        <v>8893.4310584356026</v>
      </c>
      <c r="J11" s="324">
        <f t="shared" si="6"/>
        <v>12813.88367889992</v>
      </c>
      <c r="K11" s="323"/>
      <c r="L11" s="325">
        <v>2001</v>
      </c>
      <c r="M11" s="314" t="s">
        <v>31</v>
      </c>
      <c r="N11" s="326">
        <v>2.8435000000000006</v>
      </c>
      <c r="O11" s="326"/>
      <c r="P11" s="326"/>
      <c r="Q11" s="326">
        <v>3.4634999999999998</v>
      </c>
      <c r="R11" s="326">
        <v>0.43350000000000033</v>
      </c>
      <c r="S11" s="326">
        <v>0</v>
      </c>
      <c r="T11" s="326">
        <v>0</v>
      </c>
      <c r="U11" s="326">
        <v>0</v>
      </c>
      <c r="V11" s="326">
        <v>0</v>
      </c>
      <c r="W11" s="326"/>
      <c r="X11" s="327" t="s">
        <v>31</v>
      </c>
      <c r="Y11" s="328">
        <v>1.1994999999999996</v>
      </c>
      <c r="Z11" s="328"/>
      <c r="AA11" s="328"/>
      <c r="AB11" s="328">
        <v>3.2095000000000002</v>
      </c>
      <c r="AC11" s="328">
        <v>0.48449999999999982</v>
      </c>
      <c r="AD11" s="328">
        <v>0</v>
      </c>
      <c r="AE11" s="328">
        <v>0</v>
      </c>
      <c r="AF11" s="328">
        <v>0</v>
      </c>
      <c r="AG11" s="328">
        <v>0</v>
      </c>
      <c r="AH11" s="328"/>
      <c r="AI11" s="328"/>
      <c r="AK11" s="314" t="s">
        <v>186</v>
      </c>
      <c r="AL11" s="377" t="s">
        <v>14</v>
      </c>
      <c r="AM11" s="329">
        <f t="shared" si="7"/>
        <v>1883.1416590423378</v>
      </c>
      <c r="AN11" s="329">
        <f t="shared" si="8"/>
        <v>5207.5887460741651</v>
      </c>
      <c r="AO11" s="329">
        <f t="shared" si="9"/>
        <v>5897.7577541264282</v>
      </c>
      <c r="AP11" s="329">
        <f t="shared" si="10"/>
        <v>1073.0936191328765</v>
      </c>
      <c r="AQ11" s="329">
        <f t="shared" si="11"/>
        <v>10387.904373551894</v>
      </c>
      <c r="AR11" s="329">
        <f t="shared" si="12"/>
        <v>10758.075718967129</v>
      </c>
      <c r="AS11" s="329">
        <f t="shared" si="13"/>
        <v>7771.5282913737647</v>
      </c>
      <c r="AU11" s="314" t="s">
        <v>186</v>
      </c>
      <c r="AV11" s="377" t="s">
        <v>14</v>
      </c>
      <c r="AW11" s="334">
        <v>0.11825807956809456</v>
      </c>
      <c r="AX11" s="331">
        <v>8.3507139816137735E-2</v>
      </c>
      <c r="AY11" s="334">
        <v>0.13189662874038752</v>
      </c>
      <c r="AZ11" s="334">
        <v>8.0471962439660774E-2</v>
      </c>
      <c r="BA11" s="334">
        <v>0.14809398342769009</v>
      </c>
      <c r="BB11" s="334">
        <v>6.9827255148520645E-2</v>
      </c>
      <c r="BC11" s="334">
        <v>4.2331121643310682E-2</v>
      </c>
      <c r="BE11" s="314"/>
      <c r="BF11" s="348" t="s">
        <v>180</v>
      </c>
      <c r="BK11" s="508">
        <v>23</v>
      </c>
      <c r="BL11" s="508" t="s">
        <v>14</v>
      </c>
      <c r="BM11" s="508" t="s">
        <v>26</v>
      </c>
    </row>
    <row r="12" spans="2:65" x14ac:dyDescent="0.2">
      <c r="B12" s="313">
        <v>2001</v>
      </c>
      <c r="C12" s="313">
        <v>5</v>
      </c>
      <c r="D12" s="323">
        <f t="shared" si="0"/>
        <v>5358.3226317986664</v>
      </c>
      <c r="E12" s="324">
        <f t="shared" si="1"/>
        <v>21938.559228316768</v>
      </c>
      <c r="F12" s="323">
        <f t="shared" si="2"/>
        <v>18300.861088720241</v>
      </c>
      <c r="G12" s="324">
        <f t="shared" si="3"/>
        <v>5134.2274874115001</v>
      </c>
      <c r="H12" s="323">
        <f t="shared" si="4"/>
        <v>24917.993108157079</v>
      </c>
      <c r="I12" s="324">
        <f t="shared" si="5"/>
        <v>51572.51862669026</v>
      </c>
      <c r="J12" s="324">
        <f t="shared" si="6"/>
        <v>65090.964686876236</v>
      </c>
      <c r="K12" s="323"/>
      <c r="L12" s="325">
        <f>L11</f>
        <v>2001</v>
      </c>
      <c r="M12" s="314" t="s">
        <v>32</v>
      </c>
      <c r="N12" s="326">
        <v>6.5569999999999995</v>
      </c>
      <c r="O12" s="326"/>
      <c r="P12" s="326"/>
      <c r="Q12" s="326">
        <v>7.7569999999999979</v>
      </c>
      <c r="R12" s="326">
        <v>6.2320000000000011</v>
      </c>
      <c r="S12" s="326">
        <v>1.7636666666666678</v>
      </c>
      <c r="T12" s="326">
        <v>0.16033333333333344</v>
      </c>
      <c r="U12" s="326">
        <v>0</v>
      </c>
      <c r="V12" s="326">
        <v>0</v>
      </c>
      <c r="W12" s="326"/>
      <c r="X12" s="327" t="s">
        <v>32</v>
      </c>
      <c r="Y12" s="328">
        <v>6.4985000000000008</v>
      </c>
      <c r="Z12" s="328"/>
      <c r="AA12" s="328"/>
      <c r="AB12" s="328">
        <v>7.7085000000000008</v>
      </c>
      <c r="AC12" s="328">
        <v>6.9085000000000001</v>
      </c>
      <c r="AD12" s="328">
        <v>1.8685000000000007</v>
      </c>
      <c r="AE12" s="328">
        <v>0.40850000000000003</v>
      </c>
      <c r="AF12" s="328">
        <v>0</v>
      </c>
      <c r="AG12" s="328">
        <v>0.34350000000000008</v>
      </c>
      <c r="AH12" s="328"/>
      <c r="AI12" s="328"/>
      <c r="AK12" s="314" t="s">
        <v>186</v>
      </c>
      <c r="AL12" s="337" t="s">
        <v>15</v>
      </c>
      <c r="AM12" s="329">
        <f t="shared" si="7"/>
        <v>1265.1179043515483</v>
      </c>
      <c r="AN12" s="329">
        <f t="shared" si="8"/>
        <v>3522.6129471160912</v>
      </c>
      <c r="AO12" s="329">
        <f t="shared" si="9"/>
        <v>10299.132952561758</v>
      </c>
      <c r="AP12" s="329">
        <f t="shared" si="10"/>
        <v>2262.8621197137231</v>
      </c>
      <c r="AQ12" s="329">
        <f t="shared" si="11"/>
        <v>6860.5951829444766</v>
      </c>
      <c r="AR12" s="329">
        <f t="shared" si="12"/>
        <v>10382.633595774249</v>
      </c>
      <c r="AS12" s="329">
        <f t="shared" si="13"/>
        <v>22897.49740813364</v>
      </c>
      <c r="AU12" s="314" t="s">
        <v>186</v>
      </c>
      <c r="AV12" s="337" t="s">
        <v>15</v>
      </c>
      <c r="AW12" s="349">
        <v>7.9447243428255987E-2</v>
      </c>
      <c r="AX12" s="349">
        <v>5.6487435209763973E-2</v>
      </c>
      <c r="AY12" s="349">
        <v>0.23032836749551064</v>
      </c>
      <c r="AZ12" s="349">
        <v>0.16969344729761704</v>
      </c>
      <c r="BA12" s="349">
        <v>9.7807299026922853E-2</v>
      </c>
      <c r="BB12" s="349">
        <v>6.7390379482785076E-2</v>
      </c>
      <c r="BC12" s="349">
        <v>0.1247215105923211</v>
      </c>
      <c r="BE12" s="314"/>
      <c r="BF12" s="348"/>
      <c r="BG12" s="336" t="s">
        <v>181</v>
      </c>
      <c r="BK12" s="508">
        <v>24</v>
      </c>
      <c r="BL12" s="508" t="s">
        <v>15</v>
      </c>
      <c r="BM12" s="508" t="s">
        <v>25</v>
      </c>
    </row>
    <row r="13" spans="2:65" x14ac:dyDescent="0.2">
      <c r="B13" s="313">
        <v>2001</v>
      </c>
      <c r="C13" s="313">
        <v>6</v>
      </c>
      <c r="D13" s="323">
        <f t="shared" si="0"/>
        <v>8211.7166773378431</v>
      </c>
      <c r="E13" s="324">
        <f t="shared" si="1"/>
        <v>32637.280845494519</v>
      </c>
      <c r="F13" s="323">
        <f t="shared" si="2"/>
        <v>25183.772012341677</v>
      </c>
      <c r="G13" s="324">
        <f t="shared" si="3"/>
        <v>7237.9578616613899</v>
      </c>
      <c r="H13" s="323">
        <f t="shared" si="4"/>
        <v>37815.330683104061</v>
      </c>
      <c r="I13" s="324">
        <f t="shared" si="5"/>
        <v>78518.190510034037</v>
      </c>
      <c r="J13" s="324">
        <f t="shared" si="6"/>
        <v>93823.880351200554</v>
      </c>
      <c r="L13" s="325">
        <f>L11</f>
        <v>2001</v>
      </c>
      <c r="M13" s="314" t="s">
        <v>33</v>
      </c>
      <c r="N13" s="326">
        <v>7.1899999999999968</v>
      </c>
      <c r="O13" s="326"/>
      <c r="P13" s="326"/>
      <c r="Q13" s="326">
        <v>8.43</v>
      </c>
      <c r="R13" s="326">
        <v>8.4700000000000006</v>
      </c>
      <c r="S13" s="326">
        <v>4.543333333333333</v>
      </c>
      <c r="T13" s="326">
        <v>3.8699999999999997</v>
      </c>
      <c r="U13" s="326">
        <v>2.8000000000000007</v>
      </c>
      <c r="V13" s="326">
        <v>2.9950000000000006</v>
      </c>
      <c r="W13" s="326"/>
      <c r="X13" s="327" t="s">
        <v>33</v>
      </c>
      <c r="Y13" s="328">
        <v>7.479499999999998</v>
      </c>
      <c r="Z13" s="328"/>
      <c r="AA13" s="328"/>
      <c r="AB13" s="328">
        <v>8.5195000000000007</v>
      </c>
      <c r="AC13" s="328">
        <v>8.8245000000000022</v>
      </c>
      <c r="AD13" s="328">
        <v>5.1745000000000001</v>
      </c>
      <c r="AE13" s="328">
        <v>4.0644999999999998</v>
      </c>
      <c r="AF13" s="328">
        <v>2.0145000000000004</v>
      </c>
      <c r="AG13" s="328">
        <v>3.6595000000000009</v>
      </c>
      <c r="AH13" s="328"/>
      <c r="AI13" s="328"/>
      <c r="AK13" s="350"/>
      <c r="AL13" s="350" t="s">
        <v>16</v>
      </c>
      <c r="AM13" s="351">
        <f>SUM(AM4:AM12)</f>
        <v>15923.999999999996</v>
      </c>
      <c r="AN13" s="351">
        <f t="shared" ref="AN13:AS13" si="14">SUM(AN4:AN12)</f>
        <v>62361</v>
      </c>
      <c r="AO13" s="351">
        <f t="shared" si="14"/>
        <v>44715</v>
      </c>
      <c r="AP13" s="351">
        <f t="shared" si="14"/>
        <v>13334.999999999998</v>
      </c>
      <c r="AQ13" s="351">
        <f t="shared" si="14"/>
        <v>70144</v>
      </c>
      <c r="AR13" s="351">
        <f t="shared" si="14"/>
        <v>154066.99999999997</v>
      </c>
      <c r="AS13" s="351">
        <f t="shared" si="14"/>
        <v>183589.00000000003</v>
      </c>
      <c r="AV13" s="350" t="s">
        <v>16</v>
      </c>
      <c r="AW13" s="352">
        <v>1.0000000000000002</v>
      </c>
      <c r="AX13" s="352">
        <v>1.0000000000000002</v>
      </c>
      <c r="AY13" s="352">
        <v>1</v>
      </c>
      <c r="AZ13" s="352">
        <v>1</v>
      </c>
      <c r="BA13" s="352">
        <v>1</v>
      </c>
      <c r="BB13" s="352">
        <v>0.99999999999999989</v>
      </c>
      <c r="BC13" s="352">
        <v>1</v>
      </c>
      <c r="BF13" s="348"/>
      <c r="BG13" s="316" t="s">
        <v>182</v>
      </c>
      <c r="BK13" s="508">
        <v>25</v>
      </c>
      <c r="BL13" s="508" t="s">
        <v>273</v>
      </c>
      <c r="BM13" s="508" t="s">
        <v>26</v>
      </c>
    </row>
    <row r="14" spans="2:65" x14ac:dyDescent="0.2">
      <c r="B14" s="313">
        <v>2001</v>
      </c>
      <c r="C14" s="313">
        <v>7</v>
      </c>
      <c r="D14" s="323">
        <f t="shared" si="0"/>
        <v>10520.169196628965</v>
      </c>
      <c r="E14" s="324">
        <f t="shared" si="1"/>
        <v>35765.624857233139</v>
      </c>
      <c r="F14" s="323">
        <f t="shared" si="2"/>
        <v>26724.376678203938</v>
      </c>
      <c r="G14" s="324">
        <f t="shared" si="3"/>
        <v>6803.0642213843657</v>
      </c>
      <c r="H14" s="323">
        <f t="shared" si="4"/>
        <v>46571.558892762245</v>
      </c>
      <c r="I14" s="324">
        <f t="shared" si="5"/>
        <v>87655.606447323938</v>
      </c>
      <c r="J14" s="324">
        <f t="shared" si="6"/>
        <v>98068.051934414092</v>
      </c>
      <c r="L14" s="325">
        <f>L11</f>
        <v>2001</v>
      </c>
      <c r="M14" s="314" t="s">
        <v>34</v>
      </c>
      <c r="N14" s="326">
        <v>8.1269999999999989</v>
      </c>
      <c r="O14" s="326"/>
      <c r="P14" s="326"/>
      <c r="Q14" s="326">
        <v>3.1270000000000007</v>
      </c>
      <c r="R14" s="326">
        <v>8.5920000000000023</v>
      </c>
      <c r="S14" s="326">
        <v>8.8936666666666682</v>
      </c>
      <c r="T14" s="326">
        <v>8.2703333333333298</v>
      </c>
      <c r="U14" s="326">
        <v>8.2669999999999995</v>
      </c>
      <c r="V14" s="326">
        <v>7.0569999999999995</v>
      </c>
      <c r="W14" s="326"/>
      <c r="X14" s="327" t="s">
        <v>34</v>
      </c>
      <c r="Y14" s="328">
        <v>7.6559999999999997</v>
      </c>
      <c r="Z14" s="328"/>
      <c r="AA14" s="328"/>
      <c r="AB14" s="328">
        <v>1.996</v>
      </c>
      <c r="AC14" s="328">
        <v>4.8260000000000014</v>
      </c>
      <c r="AD14" s="328">
        <v>8.3909999999999982</v>
      </c>
      <c r="AE14" s="328">
        <v>7.8410000000000002</v>
      </c>
      <c r="AF14" s="328">
        <v>7.105999999999999</v>
      </c>
      <c r="AG14" s="328">
        <v>7.4360000000000008</v>
      </c>
      <c r="AH14" s="328"/>
      <c r="AI14" s="328"/>
      <c r="BF14" s="348"/>
      <c r="BG14" s="316" t="s">
        <v>183</v>
      </c>
      <c r="BK14" s="508">
        <v>27</v>
      </c>
      <c r="BL14" s="508" t="s">
        <v>242</v>
      </c>
      <c r="BM14" s="508" t="s">
        <v>26</v>
      </c>
    </row>
    <row r="15" spans="2:65" x14ac:dyDescent="0.2">
      <c r="B15" s="313">
        <v>2001</v>
      </c>
      <c r="C15" s="313">
        <v>8</v>
      </c>
      <c r="D15" s="323">
        <f t="shared" si="0"/>
        <v>7544.8538306337068</v>
      </c>
      <c r="E15" s="324">
        <f t="shared" si="1"/>
        <v>33601.883025938041</v>
      </c>
      <c r="F15" s="323">
        <f t="shared" si="2"/>
        <v>17179.731271086344</v>
      </c>
      <c r="G15" s="324">
        <f t="shared" si="3"/>
        <v>5593.3312133892523</v>
      </c>
      <c r="H15" s="323">
        <f t="shared" si="4"/>
        <v>29720.214108891294</v>
      </c>
      <c r="I15" s="324">
        <f t="shared" si="5"/>
        <v>82189.867256580488</v>
      </c>
      <c r="J15" s="324">
        <f t="shared" si="6"/>
        <v>85720.35271958755</v>
      </c>
      <c r="K15" s="313"/>
      <c r="L15" s="325">
        <f>L11</f>
        <v>2001</v>
      </c>
      <c r="M15" s="314" t="s">
        <v>35</v>
      </c>
      <c r="N15" s="326">
        <v>8.1814999999999998</v>
      </c>
      <c r="O15" s="326"/>
      <c r="P15" s="326"/>
      <c r="Q15" s="326">
        <v>0</v>
      </c>
      <c r="R15" s="326">
        <v>0.49149999999999994</v>
      </c>
      <c r="S15" s="326">
        <v>9.4515000000000011</v>
      </c>
      <c r="T15" s="326">
        <v>8.6181666666666654</v>
      </c>
      <c r="U15" s="326">
        <v>7.3914999999999988</v>
      </c>
      <c r="V15" s="326">
        <v>9.551499999999999</v>
      </c>
      <c r="W15" s="326"/>
      <c r="X15" s="327" t="s">
        <v>35</v>
      </c>
      <c r="Y15" s="328">
        <v>7.8600000000000012</v>
      </c>
      <c r="Z15" s="328"/>
      <c r="AA15" s="328"/>
      <c r="AB15" s="328">
        <v>0</v>
      </c>
      <c r="AC15" s="328">
        <v>0</v>
      </c>
      <c r="AD15" s="328">
        <v>8.8350000000000009</v>
      </c>
      <c r="AE15" s="328">
        <v>8.23</v>
      </c>
      <c r="AF15" s="328">
        <v>6.92</v>
      </c>
      <c r="AG15" s="328">
        <v>9.0950000000000006</v>
      </c>
      <c r="AH15" s="328"/>
      <c r="AI15" s="328"/>
      <c r="BK15" s="508">
        <v>28</v>
      </c>
      <c r="BL15" s="508" t="s">
        <v>11</v>
      </c>
      <c r="BM15" s="508" t="s">
        <v>26</v>
      </c>
    </row>
    <row r="16" spans="2:65" x14ac:dyDescent="0.2">
      <c r="B16" s="313">
        <v>2001</v>
      </c>
      <c r="C16" s="313">
        <v>9</v>
      </c>
      <c r="D16" s="323">
        <f t="shared" si="0"/>
        <v>3663.9427552864918</v>
      </c>
      <c r="E16" s="324">
        <f t="shared" si="1"/>
        <v>17118.16791169389</v>
      </c>
      <c r="F16" s="323">
        <f t="shared" si="2"/>
        <v>8597.6340924316974</v>
      </c>
      <c r="G16" s="324">
        <f t="shared" si="3"/>
        <v>2482.3893712011682</v>
      </c>
      <c r="H16" s="323">
        <f t="shared" si="4"/>
        <v>14483.025032696234</v>
      </c>
      <c r="I16" s="324">
        <f t="shared" si="5"/>
        <v>40125.810307723536</v>
      </c>
      <c r="J16" s="324">
        <f t="shared" si="6"/>
        <v>36770.282115138245</v>
      </c>
      <c r="K16" s="323"/>
      <c r="L16" s="325">
        <f>L11</f>
        <v>2001</v>
      </c>
      <c r="M16" s="314" t="s">
        <v>36</v>
      </c>
      <c r="N16" s="326">
        <v>5.3355000000000006</v>
      </c>
      <c r="O16" s="326"/>
      <c r="P16" s="326"/>
      <c r="Q16" s="326">
        <v>0</v>
      </c>
      <c r="R16" s="326">
        <v>0</v>
      </c>
      <c r="S16" s="326">
        <v>5.2388333333333348</v>
      </c>
      <c r="T16" s="326">
        <v>3.2321666666666662</v>
      </c>
      <c r="U16" s="326">
        <v>0</v>
      </c>
      <c r="V16" s="326">
        <v>4.8805000000000014</v>
      </c>
      <c r="W16" s="326"/>
      <c r="X16" s="327" t="s">
        <v>36</v>
      </c>
      <c r="Y16" s="328">
        <v>4.8310000000000004</v>
      </c>
      <c r="Z16" s="328"/>
      <c r="AA16" s="328"/>
      <c r="AB16" s="328">
        <v>0</v>
      </c>
      <c r="AC16" s="328">
        <v>0</v>
      </c>
      <c r="AD16" s="328">
        <v>3.8310000000000004</v>
      </c>
      <c r="AE16" s="328">
        <v>3.1259999999999986</v>
      </c>
      <c r="AF16" s="328">
        <v>0.13100000000000006</v>
      </c>
      <c r="AG16" s="328">
        <v>4.4760000000000009</v>
      </c>
      <c r="AH16" s="328"/>
      <c r="AI16" s="328"/>
      <c r="BG16" s="353">
        <f>SUM(BG4:BG10)</f>
        <v>544135</v>
      </c>
      <c r="BK16" s="508">
        <v>31</v>
      </c>
      <c r="BL16" s="508" t="s">
        <v>243</v>
      </c>
      <c r="BM16" s="508" t="s">
        <v>29</v>
      </c>
    </row>
    <row r="17" spans="2:65" x14ac:dyDescent="0.2">
      <c r="B17" s="337">
        <v>2001</v>
      </c>
      <c r="C17" s="337">
        <v>10</v>
      </c>
      <c r="D17" s="338">
        <f t="shared" si="0"/>
        <v>450.00056951592433</v>
      </c>
      <c r="E17" s="339">
        <f t="shared" si="1"/>
        <v>5813.820694774342</v>
      </c>
      <c r="F17" s="338">
        <f t="shared" si="2"/>
        <v>1163.426300251434</v>
      </c>
      <c r="G17" s="339">
        <f t="shared" si="3"/>
        <v>866.74341617485356</v>
      </c>
      <c r="H17" s="338">
        <f t="shared" si="4"/>
        <v>1741.7949701019706</v>
      </c>
      <c r="I17" s="339">
        <f t="shared" si="5"/>
        <v>12903.497278440564</v>
      </c>
      <c r="J17" s="339">
        <f t="shared" si="6"/>
        <v>13596.580001764234</v>
      </c>
      <c r="K17" s="323"/>
      <c r="L17" s="340">
        <f>L11</f>
        <v>2001</v>
      </c>
      <c r="M17" s="337" t="s">
        <v>37</v>
      </c>
      <c r="N17" s="341">
        <v>1.1950000000000001</v>
      </c>
      <c r="O17" s="341"/>
      <c r="P17" s="341"/>
      <c r="Q17" s="341">
        <v>0</v>
      </c>
      <c r="R17" s="341">
        <v>0</v>
      </c>
      <c r="S17" s="341">
        <v>0.56166666666666676</v>
      </c>
      <c r="T17" s="341">
        <v>0</v>
      </c>
      <c r="U17" s="341">
        <v>0</v>
      </c>
      <c r="V17" s="341">
        <v>0</v>
      </c>
      <c r="W17" s="341"/>
      <c r="X17" s="342" t="s">
        <v>37</v>
      </c>
      <c r="Y17" s="343">
        <v>2.9379999999999997</v>
      </c>
      <c r="Z17" s="343"/>
      <c r="AA17" s="343"/>
      <c r="AB17" s="343">
        <v>0</v>
      </c>
      <c r="AC17" s="343">
        <v>0</v>
      </c>
      <c r="AD17" s="343">
        <v>0.31300000000000028</v>
      </c>
      <c r="AE17" s="343">
        <v>0</v>
      </c>
      <c r="AF17" s="343">
        <v>0</v>
      </c>
      <c r="AG17" s="343">
        <v>0</v>
      </c>
      <c r="AH17" s="343"/>
      <c r="AI17" s="343"/>
      <c r="BK17" s="508">
        <v>32</v>
      </c>
      <c r="BL17" s="508" t="s">
        <v>244</v>
      </c>
      <c r="BM17" s="508" t="s">
        <v>29</v>
      </c>
    </row>
    <row r="18" spans="2:65" x14ac:dyDescent="0.2">
      <c r="B18" s="313">
        <v>2002</v>
      </c>
      <c r="C18" s="313">
        <v>4</v>
      </c>
      <c r="D18" s="323">
        <f t="shared" si="0"/>
        <v>498.22446309313182</v>
      </c>
      <c r="E18" s="324">
        <f t="shared" si="1"/>
        <v>1904.0840888962953</v>
      </c>
      <c r="F18" s="323">
        <f t="shared" si="2"/>
        <v>2822.9983126582038</v>
      </c>
      <c r="G18" s="324">
        <f t="shared" si="3"/>
        <v>575.03277259566642</v>
      </c>
      <c r="H18" s="323">
        <f t="shared" si="4"/>
        <v>2175.2790930082456</v>
      </c>
      <c r="I18" s="324">
        <f t="shared" si="5"/>
        <v>4652.0609518178817</v>
      </c>
      <c r="J18" s="324">
        <f t="shared" si="6"/>
        <v>6926.2538962607205</v>
      </c>
      <c r="K18" s="323"/>
      <c r="L18" s="325">
        <v>2002</v>
      </c>
      <c r="M18" s="314" t="s">
        <v>31</v>
      </c>
      <c r="N18" s="326">
        <v>0.84099999999999997</v>
      </c>
      <c r="O18" s="326"/>
      <c r="P18" s="326"/>
      <c r="Q18" s="326">
        <v>2.551000000000001</v>
      </c>
      <c r="R18" s="326">
        <v>0</v>
      </c>
      <c r="S18" s="326">
        <v>0</v>
      </c>
      <c r="T18" s="326">
        <v>0</v>
      </c>
      <c r="U18" s="326">
        <v>0</v>
      </c>
      <c r="V18" s="326">
        <v>0</v>
      </c>
      <c r="W18" s="326"/>
      <c r="X18" s="327" t="s">
        <v>31</v>
      </c>
      <c r="Y18" s="328">
        <v>0.67400000000000015</v>
      </c>
      <c r="Z18" s="328"/>
      <c r="AA18" s="328"/>
      <c r="AB18" s="328">
        <v>2.0340000000000007</v>
      </c>
      <c r="AC18" s="328">
        <v>0</v>
      </c>
      <c r="AD18" s="328">
        <v>0</v>
      </c>
      <c r="AE18" s="328">
        <v>0</v>
      </c>
      <c r="AF18" s="328">
        <v>0</v>
      </c>
      <c r="AG18" s="328">
        <v>0</v>
      </c>
      <c r="AH18" s="328"/>
      <c r="AI18" s="328"/>
      <c r="BF18" s="315" t="s">
        <v>38</v>
      </c>
      <c r="BK18" s="508">
        <v>33</v>
      </c>
      <c r="BL18" s="508" t="s">
        <v>245</v>
      </c>
      <c r="BM18" s="508" t="s">
        <v>29</v>
      </c>
    </row>
    <row r="19" spans="2:65" ht="13.5" thickBot="1" x14ac:dyDescent="0.25">
      <c r="B19" s="313">
        <v>2002</v>
      </c>
      <c r="C19" s="313">
        <v>5</v>
      </c>
      <c r="D19" s="323">
        <f t="shared" si="0"/>
        <v>2504.6836935160527</v>
      </c>
      <c r="E19" s="324">
        <f t="shared" si="1"/>
        <v>19950.289917776758</v>
      </c>
      <c r="F19" s="323">
        <f t="shared" si="2"/>
        <v>9948.7016045036908</v>
      </c>
      <c r="G19" s="324">
        <f t="shared" si="3"/>
        <v>4543.2514615018245</v>
      </c>
      <c r="H19" s="323">
        <f t="shared" si="4"/>
        <v>10649.969803700804</v>
      </c>
      <c r="I19" s="324">
        <f t="shared" si="5"/>
        <v>46845.168717589389</v>
      </c>
      <c r="J19" s="324">
        <f t="shared" si="6"/>
        <v>58357.384052423156</v>
      </c>
      <c r="K19" s="323"/>
      <c r="L19" s="325">
        <f>L18</f>
        <v>2002</v>
      </c>
      <c r="M19" s="314" t="s">
        <v>32</v>
      </c>
      <c r="N19" s="326">
        <v>4.6240000000000006</v>
      </c>
      <c r="O19" s="326"/>
      <c r="P19" s="326"/>
      <c r="Q19" s="326">
        <v>5.674000000000003</v>
      </c>
      <c r="R19" s="326">
        <v>1.6590000000000003</v>
      </c>
      <c r="S19" s="326">
        <v>0.10733333333333372</v>
      </c>
      <c r="T19" s="326">
        <v>0</v>
      </c>
      <c r="U19" s="326">
        <v>0</v>
      </c>
      <c r="V19" s="326">
        <v>0</v>
      </c>
      <c r="W19" s="326"/>
      <c r="X19" s="327" t="s">
        <v>32</v>
      </c>
      <c r="Y19" s="328">
        <v>6.0875000000000004</v>
      </c>
      <c r="Z19" s="328"/>
      <c r="AA19" s="328"/>
      <c r="AB19" s="328">
        <v>7.1675000000000013</v>
      </c>
      <c r="AC19" s="328">
        <v>5.4425000000000008</v>
      </c>
      <c r="AD19" s="328">
        <v>1.1525000000000003</v>
      </c>
      <c r="AE19" s="328">
        <v>0.34249999999999997</v>
      </c>
      <c r="AF19" s="328">
        <v>0</v>
      </c>
      <c r="AG19" s="328">
        <v>0.8125</v>
      </c>
      <c r="AH19" s="328"/>
      <c r="AI19" s="328"/>
      <c r="BF19" s="310" t="s">
        <v>17</v>
      </c>
      <c r="BG19" s="319" t="s">
        <v>39</v>
      </c>
      <c r="BK19" s="508">
        <v>35</v>
      </c>
      <c r="BL19" s="508" t="s">
        <v>246</v>
      </c>
      <c r="BM19" s="508" t="s">
        <v>29</v>
      </c>
    </row>
    <row r="20" spans="2:65" ht="13.5" thickTop="1" x14ac:dyDescent="0.2">
      <c r="B20" s="313">
        <v>2002</v>
      </c>
      <c r="C20" s="313">
        <v>6</v>
      </c>
      <c r="D20" s="323">
        <f t="shared" si="0"/>
        <v>7367.5329632023913</v>
      </c>
      <c r="E20" s="324">
        <f t="shared" si="1"/>
        <v>33192.027501916637</v>
      </c>
      <c r="F20" s="323">
        <f t="shared" si="2"/>
        <v>23420.621215591411</v>
      </c>
      <c r="G20" s="324">
        <f t="shared" si="3"/>
        <v>7342.4477638266126</v>
      </c>
      <c r="H20" s="323">
        <f t="shared" si="4"/>
        <v>33626.223948490428</v>
      </c>
      <c r="I20" s="324">
        <f t="shared" si="5"/>
        <v>79831.480414629536</v>
      </c>
      <c r="J20" s="324">
        <f t="shared" si="6"/>
        <v>94889.50235594844</v>
      </c>
      <c r="K20" s="323"/>
      <c r="L20" s="325">
        <f>L18</f>
        <v>2002</v>
      </c>
      <c r="M20" s="314" t="s">
        <v>33</v>
      </c>
      <c r="N20" s="326">
        <v>7.4035000000000011</v>
      </c>
      <c r="O20" s="326"/>
      <c r="P20" s="326"/>
      <c r="Q20" s="326">
        <v>8.7234999999999978</v>
      </c>
      <c r="R20" s="326">
        <v>6.5034999999999998</v>
      </c>
      <c r="S20" s="326">
        <v>4.3935000000000004</v>
      </c>
      <c r="T20" s="326">
        <v>3.6468333333333338</v>
      </c>
      <c r="U20" s="326">
        <v>2.1035000000000008</v>
      </c>
      <c r="V20" s="326">
        <v>2.3585000000000003</v>
      </c>
      <c r="W20" s="326"/>
      <c r="X20" s="327" t="s">
        <v>33</v>
      </c>
      <c r="Y20" s="328">
        <v>7.6329999999999991</v>
      </c>
      <c r="Z20" s="328"/>
      <c r="AA20" s="328"/>
      <c r="AB20" s="328">
        <v>8.9429999999999996</v>
      </c>
      <c r="AC20" s="328">
        <v>8.9879999999999995</v>
      </c>
      <c r="AD20" s="328">
        <v>4.2030000000000012</v>
      </c>
      <c r="AE20" s="328">
        <v>4.7680000000000007</v>
      </c>
      <c r="AF20" s="328">
        <v>1.7630000000000003</v>
      </c>
      <c r="AG20" s="328">
        <v>3.718</v>
      </c>
      <c r="AH20" s="328"/>
      <c r="AI20" s="328"/>
      <c r="BF20" s="313" t="s">
        <v>1</v>
      </c>
      <c r="BG20" s="311" t="s">
        <v>40</v>
      </c>
      <c r="BK20" s="508">
        <v>36</v>
      </c>
      <c r="BL20" s="508" t="s">
        <v>7</v>
      </c>
      <c r="BM20" s="508" t="s">
        <v>24</v>
      </c>
    </row>
    <row r="21" spans="2:65" x14ac:dyDescent="0.2">
      <c r="B21" s="313">
        <v>2002</v>
      </c>
      <c r="C21" s="313">
        <v>7</v>
      </c>
      <c r="D21" s="323">
        <f t="shared" si="0"/>
        <v>10960.739351834169</v>
      </c>
      <c r="E21" s="324">
        <f t="shared" si="1"/>
        <v>41886.443977163777</v>
      </c>
      <c r="F21" s="323">
        <f t="shared" si="2"/>
        <v>29257.896709629516</v>
      </c>
      <c r="G21" s="324">
        <f t="shared" si="3"/>
        <v>8073.6293172023879</v>
      </c>
      <c r="H21" s="323">
        <f t="shared" si="4"/>
        <v>48956.244967357336</v>
      </c>
      <c r="I21" s="324">
        <f t="shared" si="5"/>
        <v>102667.87813480833</v>
      </c>
      <c r="J21" s="324">
        <f t="shared" si="6"/>
        <v>115802.38161779306</v>
      </c>
      <c r="K21" s="323"/>
      <c r="L21" s="325">
        <f>L18</f>
        <v>2002</v>
      </c>
      <c r="M21" s="314" t="s">
        <v>34</v>
      </c>
      <c r="N21" s="326">
        <v>8.575999999999997</v>
      </c>
      <c r="O21" s="326"/>
      <c r="P21" s="326"/>
      <c r="Q21" s="326">
        <v>5.306</v>
      </c>
      <c r="R21" s="326">
        <v>8.8710000000000004</v>
      </c>
      <c r="S21" s="326">
        <v>8.9626666666666654</v>
      </c>
      <c r="T21" s="326">
        <v>8.5893333333333324</v>
      </c>
      <c r="U21" s="326">
        <v>7.8360000000000003</v>
      </c>
      <c r="V21" s="326">
        <v>6.6210000000000004</v>
      </c>
      <c r="W21" s="326"/>
      <c r="X21" s="327" t="s">
        <v>34</v>
      </c>
      <c r="Y21" s="328">
        <v>8.9259999999999984</v>
      </c>
      <c r="Z21" s="328"/>
      <c r="AA21" s="328"/>
      <c r="AB21" s="328">
        <v>2.9060000000000006</v>
      </c>
      <c r="AC21" s="328">
        <v>6.3209999999999988</v>
      </c>
      <c r="AD21" s="328">
        <v>8.6759999999999984</v>
      </c>
      <c r="AE21" s="328">
        <v>9.2309999999999981</v>
      </c>
      <c r="AF21" s="328">
        <v>8.2459999999999987</v>
      </c>
      <c r="AG21" s="328">
        <v>8.4909999999999997</v>
      </c>
      <c r="AH21" s="328"/>
      <c r="AI21" s="328"/>
      <c r="BF21" s="313" t="s">
        <v>0</v>
      </c>
      <c r="BG21" s="313" t="s">
        <v>41</v>
      </c>
      <c r="BK21" s="508">
        <v>37</v>
      </c>
      <c r="BL21" s="508" t="s">
        <v>247</v>
      </c>
      <c r="BM21" s="508" t="s">
        <v>166</v>
      </c>
    </row>
    <row r="22" spans="2:65" x14ac:dyDescent="0.2">
      <c r="B22" s="313">
        <v>2002</v>
      </c>
      <c r="C22" s="313">
        <v>8</v>
      </c>
      <c r="D22" s="323">
        <f t="shared" si="0"/>
        <v>8098.0629309708384</v>
      </c>
      <c r="E22" s="324">
        <f t="shared" si="1"/>
        <v>29327.494797264691</v>
      </c>
      <c r="F22" s="323">
        <f t="shared" si="2"/>
        <v>18671.519490570583</v>
      </c>
      <c r="G22" s="324">
        <f t="shared" si="3"/>
        <v>4925.0440866649315</v>
      </c>
      <c r="H22" s="323">
        <f t="shared" si="4"/>
        <v>33701.135004865369</v>
      </c>
      <c r="I22" s="324">
        <f t="shared" si="5"/>
        <v>71889.44493021458</v>
      </c>
      <c r="J22" s="324">
        <f t="shared" si="6"/>
        <v>75753.716324573179</v>
      </c>
      <c r="K22" s="323"/>
      <c r="L22" s="325">
        <f>L18</f>
        <v>2002</v>
      </c>
      <c r="M22" s="314" t="s">
        <v>35</v>
      </c>
      <c r="N22" s="326">
        <v>7.2650000000000015</v>
      </c>
      <c r="O22" s="326"/>
      <c r="P22" s="326"/>
      <c r="Q22" s="326">
        <v>0</v>
      </c>
      <c r="R22" s="326">
        <v>3.9250000000000007</v>
      </c>
      <c r="S22" s="326">
        <v>8.4516666666666662</v>
      </c>
      <c r="T22" s="326">
        <v>7.7516666666666669</v>
      </c>
      <c r="U22" s="326">
        <v>7.3749999999999991</v>
      </c>
      <c r="V22" s="326">
        <v>8.4250000000000007</v>
      </c>
      <c r="W22" s="326"/>
      <c r="X22" s="327" t="s">
        <v>35</v>
      </c>
      <c r="Y22" s="328">
        <v>6.8160000000000007</v>
      </c>
      <c r="Z22" s="328"/>
      <c r="AA22" s="328"/>
      <c r="AB22" s="328">
        <v>0</v>
      </c>
      <c r="AC22" s="328">
        <v>0</v>
      </c>
      <c r="AD22" s="328">
        <v>7.886000000000001</v>
      </c>
      <c r="AE22" s="328">
        <v>7.0259999999999998</v>
      </c>
      <c r="AF22" s="328">
        <v>6.4660000000000011</v>
      </c>
      <c r="AG22" s="328">
        <v>7.9510000000000005</v>
      </c>
      <c r="AH22" s="328"/>
      <c r="AI22" s="328"/>
      <c r="BF22" s="313" t="s">
        <v>3</v>
      </c>
      <c r="BG22" s="313" t="s">
        <v>40</v>
      </c>
      <c r="BK22" s="508">
        <v>38</v>
      </c>
      <c r="BL22" s="508" t="s">
        <v>248</v>
      </c>
      <c r="BM22" s="508" t="s">
        <v>29</v>
      </c>
    </row>
    <row r="23" spans="2:65" x14ac:dyDescent="0.2">
      <c r="B23" s="313">
        <v>2002</v>
      </c>
      <c r="C23" s="313">
        <v>9</v>
      </c>
      <c r="D23" s="323">
        <f t="shared" si="0"/>
        <v>2939.3042860170685</v>
      </c>
      <c r="E23" s="324">
        <f t="shared" si="1"/>
        <v>14397.724947836978</v>
      </c>
      <c r="F23" s="323">
        <f t="shared" si="2"/>
        <v>6939.9150865511292</v>
      </c>
      <c r="G23" s="324">
        <f t="shared" si="3"/>
        <v>2130.0659998662918</v>
      </c>
      <c r="H23" s="323">
        <f t="shared" si="4"/>
        <v>12007.472385861089</v>
      </c>
      <c r="I23" s="324">
        <f t="shared" si="5"/>
        <v>33825.212501186033</v>
      </c>
      <c r="J23" s="324">
        <f t="shared" si="6"/>
        <v>31178.041032561654</v>
      </c>
      <c r="K23" s="323"/>
      <c r="L23" s="325">
        <f>L18</f>
        <v>2002</v>
      </c>
      <c r="M23" s="314" t="s">
        <v>36</v>
      </c>
      <c r="N23" s="326">
        <v>3.8079999999999998</v>
      </c>
      <c r="O23" s="326"/>
      <c r="P23" s="326"/>
      <c r="Q23" s="326">
        <v>0</v>
      </c>
      <c r="R23" s="326">
        <v>0.64300000000000024</v>
      </c>
      <c r="S23" s="326">
        <v>3.8146666666666658</v>
      </c>
      <c r="T23" s="326">
        <v>2.6480000000000006</v>
      </c>
      <c r="U23" s="326">
        <v>0</v>
      </c>
      <c r="V23" s="326">
        <v>3.5879999999999992</v>
      </c>
      <c r="W23" s="326"/>
      <c r="X23" s="327" t="s">
        <v>36</v>
      </c>
      <c r="Y23" s="328">
        <v>3.9515000000000007</v>
      </c>
      <c r="Z23" s="328"/>
      <c r="AA23" s="328"/>
      <c r="AB23" s="328">
        <v>0</v>
      </c>
      <c r="AC23" s="328">
        <v>0</v>
      </c>
      <c r="AD23" s="328">
        <v>4.0515000000000008</v>
      </c>
      <c r="AE23" s="328">
        <v>2.5114999999999994</v>
      </c>
      <c r="AF23" s="328">
        <v>0.14150000000000007</v>
      </c>
      <c r="AG23" s="328">
        <v>3.7265000000000001</v>
      </c>
      <c r="AH23" s="328"/>
      <c r="AI23" s="328"/>
      <c r="BF23" s="313" t="s">
        <v>4</v>
      </c>
      <c r="BG23" s="313" t="s">
        <v>41</v>
      </c>
      <c r="BK23" s="508">
        <v>41</v>
      </c>
      <c r="BL23" s="508" t="s">
        <v>13</v>
      </c>
      <c r="BM23" s="508" t="s">
        <v>27</v>
      </c>
    </row>
    <row r="24" spans="2:65" x14ac:dyDescent="0.2">
      <c r="B24" s="337">
        <v>2002</v>
      </c>
      <c r="C24" s="337">
        <v>10</v>
      </c>
      <c r="D24" s="338">
        <f t="shared" si="0"/>
        <v>268.20180090290842</v>
      </c>
      <c r="E24" s="339">
        <f t="shared" si="1"/>
        <v>5188.4616676277928</v>
      </c>
      <c r="F24" s="338">
        <f t="shared" si="2"/>
        <v>688.35818101903715</v>
      </c>
      <c r="G24" s="339">
        <f t="shared" si="3"/>
        <v>809.22341334273688</v>
      </c>
      <c r="H24" s="338">
        <f t="shared" si="4"/>
        <v>1059.2301442365224</v>
      </c>
      <c r="I24" s="339">
        <f t="shared" si="5"/>
        <v>11606.789971697002</v>
      </c>
      <c r="J24" s="339">
        <f t="shared" si="6"/>
        <v>12255.88453061877</v>
      </c>
      <c r="K24" s="323"/>
      <c r="L24" s="340">
        <f>L18</f>
        <v>2002</v>
      </c>
      <c r="M24" s="337" t="s">
        <v>37</v>
      </c>
      <c r="N24" s="341">
        <v>0.6835</v>
      </c>
      <c r="O24" s="341"/>
      <c r="P24" s="341"/>
      <c r="Q24" s="341">
        <v>0</v>
      </c>
      <c r="R24" s="341">
        <v>0</v>
      </c>
      <c r="S24" s="341">
        <v>0.37016666666666659</v>
      </c>
      <c r="T24" s="341">
        <v>0</v>
      </c>
      <c r="U24" s="341">
        <v>0</v>
      </c>
      <c r="V24" s="341">
        <v>0</v>
      </c>
      <c r="W24" s="341"/>
      <c r="X24" s="342" t="s">
        <v>37</v>
      </c>
      <c r="Y24" s="343">
        <v>2.479000000000001</v>
      </c>
      <c r="Z24" s="343"/>
      <c r="AA24" s="343"/>
      <c r="AB24" s="343">
        <v>0</v>
      </c>
      <c r="AC24" s="343">
        <v>0</v>
      </c>
      <c r="AD24" s="343">
        <v>1.0240000000000002</v>
      </c>
      <c r="AE24" s="343">
        <v>0</v>
      </c>
      <c r="AF24" s="343">
        <v>0</v>
      </c>
      <c r="AG24" s="343">
        <v>0</v>
      </c>
      <c r="AH24" s="343"/>
      <c r="AI24" s="343"/>
      <c r="BF24" s="313" t="s">
        <v>2</v>
      </c>
      <c r="BG24" s="313" t="s">
        <v>41</v>
      </c>
      <c r="BK24" s="508">
        <v>42</v>
      </c>
      <c r="BL24" s="508" t="s">
        <v>9</v>
      </c>
      <c r="BM24" s="508" t="s">
        <v>29</v>
      </c>
    </row>
    <row r="25" spans="2:65" x14ac:dyDescent="0.2">
      <c r="B25" s="313">
        <v>2003</v>
      </c>
      <c r="C25" s="313">
        <v>4</v>
      </c>
      <c r="D25" s="323">
        <f t="shared" si="0"/>
        <v>867.49805908288306</v>
      </c>
      <c r="E25" s="324">
        <f t="shared" si="1"/>
        <v>1701.8522090520232</v>
      </c>
      <c r="F25" s="323">
        <f t="shared" si="2"/>
        <v>3976.0762496297612</v>
      </c>
      <c r="G25" s="324">
        <f t="shared" si="3"/>
        <v>594.17016397355565</v>
      </c>
      <c r="H25" s="323">
        <f t="shared" si="4"/>
        <v>3386.4379381532667</v>
      </c>
      <c r="I25" s="324">
        <f t="shared" si="5"/>
        <v>4276.7882469400829</v>
      </c>
      <c r="J25" s="324">
        <f t="shared" si="6"/>
        <v>6865.1865991044215</v>
      </c>
      <c r="L25" s="325">
        <v>2003</v>
      </c>
      <c r="M25" s="314" t="s">
        <v>31</v>
      </c>
      <c r="N25" s="326">
        <v>2.1050000000000004</v>
      </c>
      <c r="O25" s="326"/>
      <c r="P25" s="326"/>
      <c r="Q25" s="326">
        <v>2.7850000000000001</v>
      </c>
      <c r="R25" s="326">
        <v>0</v>
      </c>
      <c r="S25" s="326">
        <v>0</v>
      </c>
      <c r="T25" s="326">
        <v>0</v>
      </c>
      <c r="U25" s="326">
        <v>0</v>
      </c>
      <c r="V25" s="326">
        <v>0</v>
      </c>
      <c r="W25" s="326"/>
      <c r="X25" s="327" t="s">
        <v>31</v>
      </c>
      <c r="Y25" s="328">
        <v>0.51900000000000035</v>
      </c>
      <c r="Z25" s="328"/>
      <c r="AA25" s="328"/>
      <c r="AB25" s="328">
        <v>2.3690000000000007</v>
      </c>
      <c r="AC25" s="328">
        <v>0</v>
      </c>
      <c r="AD25" s="328">
        <v>0</v>
      </c>
      <c r="AE25" s="328">
        <v>0</v>
      </c>
      <c r="AF25" s="328">
        <v>0</v>
      </c>
      <c r="AG25" s="328">
        <v>0</v>
      </c>
      <c r="AH25" s="328"/>
      <c r="AI25" s="328"/>
      <c r="BF25" s="313" t="s">
        <v>6</v>
      </c>
      <c r="BG25" s="313" t="s">
        <v>40</v>
      </c>
      <c r="BK25" s="508">
        <v>43</v>
      </c>
      <c r="BL25" s="508" t="s">
        <v>84</v>
      </c>
      <c r="BM25" s="508" t="s">
        <v>28</v>
      </c>
    </row>
    <row r="26" spans="2:65" x14ac:dyDescent="0.2">
      <c r="B26" s="313">
        <v>2003</v>
      </c>
      <c r="C26" s="313">
        <v>5</v>
      </c>
      <c r="D26" s="323">
        <f t="shared" si="0"/>
        <v>3764.8788184845248</v>
      </c>
      <c r="E26" s="324">
        <f t="shared" si="1"/>
        <v>15997.766253840577</v>
      </c>
      <c r="F26" s="323">
        <f t="shared" si="2"/>
        <v>13306.706159647545</v>
      </c>
      <c r="G26" s="324">
        <f t="shared" si="3"/>
        <v>3807.4885137574961</v>
      </c>
      <c r="H26" s="323">
        <f t="shared" si="4"/>
        <v>17231.652749608904</v>
      </c>
      <c r="I26" s="324">
        <f t="shared" si="5"/>
        <v>37536.39227339426</v>
      </c>
      <c r="J26" s="324">
        <f t="shared" si="6"/>
        <v>48210.106166968297</v>
      </c>
      <c r="L26" s="325">
        <f>L25</f>
        <v>2003</v>
      </c>
      <c r="M26" s="314" t="s">
        <v>32</v>
      </c>
      <c r="N26" s="326">
        <v>5.0149999999999988</v>
      </c>
      <c r="O26" s="326"/>
      <c r="P26" s="326"/>
      <c r="Q26" s="326">
        <v>6.1050000000000004</v>
      </c>
      <c r="R26" s="326">
        <v>4.1850000000000005</v>
      </c>
      <c r="S26" s="326">
        <v>0.83500000000000107</v>
      </c>
      <c r="T26" s="326">
        <v>0</v>
      </c>
      <c r="U26" s="326">
        <v>0</v>
      </c>
      <c r="V26" s="326">
        <v>0</v>
      </c>
      <c r="W26" s="326"/>
      <c r="X26" s="327" t="s">
        <v>32</v>
      </c>
      <c r="Y26" s="328">
        <v>4.8730000000000011</v>
      </c>
      <c r="Z26" s="328"/>
      <c r="AA26" s="328"/>
      <c r="AB26" s="328">
        <v>5.9530000000000012</v>
      </c>
      <c r="AC26" s="328">
        <v>5.2730000000000006</v>
      </c>
      <c r="AD26" s="328">
        <v>0.97800000000000065</v>
      </c>
      <c r="AE26" s="328">
        <v>0</v>
      </c>
      <c r="AF26" s="328">
        <v>0</v>
      </c>
      <c r="AG26" s="328">
        <v>0</v>
      </c>
      <c r="AH26" s="328"/>
      <c r="AI26" s="328"/>
      <c r="BF26" s="337" t="s">
        <v>5</v>
      </c>
      <c r="BG26" s="337" t="s">
        <v>40</v>
      </c>
      <c r="BK26" s="508">
        <v>44</v>
      </c>
      <c r="BL26" s="508" t="s">
        <v>249</v>
      </c>
      <c r="BM26" s="508" t="s">
        <v>29</v>
      </c>
    </row>
    <row r="27" spans="2:65" x14ac:dyDescent="0.2">
      <c r="B27" s="313">
        <v>2003</v>
      </c>
      <c r="C27" s="313">
        <v>6</v>
      </c>
      <c r="D27" s="323">
        <f t="shared" si="0"/>
        <v>9611.8825744932838</v>
      </c>
      <c r="E27" s="324">
        <f t="shared" si="1"/>
        <v>36349.723383429096</v>
      </c>
      <c r="F27" s="323">
        <f t="shared" si="2"/>
        <v>29417.422172134597</v>
      </c>
      <c r="G27" s="324">
        <f t="shared" si="3"/>
        <v>8184.8206644832271</v>
      </c>
      <c r="H27" s="323">
        <f t="shared" si="4"/>
        <v>44332.916727503012</v>
      </c>
      <c r="I27" s="324">
        <f t="shared" si="5"/>
        <v>87480.288114664116</v>
      </c>
      <c r="J27" s="324">
        <f t="shared" si="6"/>
        <v>104683.60858115378</v>
      </c>
      <c r="K27" s="313"/>
      <c r="L27" s="325">
        <f>L25</f>
        <v>2003</v>
      </c>
      <c r="M27" s="314" t="s">
        <v>33</v>
      </c>
      <c r="N27" s="326">
        <v>8.3819999999999997</v>
      </c>
      <c r="O27" s="326"/>
      <c r="P27" s="326"/>
      <c r="Q27" s="326">
        <v>9.6519999999999992</v>
      </c>
      <c r="R27" s="326">
        <v>9.7719999999999985</v>
      </c>
      <c r="S27" s="326">
        <v>5.3786666666666667</v>
      </c>
      <c r="T27" s="326">
        <v>5.2519999999999998</v>
      </c>
      <c r="U27" s="326">
        <v>2.4420000000000011</v>
      </c>
      <c r="V27" s="326">
        <v>3.7320000000000007</v>
      </c>
      <c r="W27" s="326"/>
      <c r="X27" s="327" t="s">
        <v>33</v>
      </c>
      <c r="Y27" s="328">
        <v>8.4049999999999976</v>
      </c>
      <c r="Z27" s="328"/>
      <c r="AA27" s="328"/>
      <c r="AB27" s="328">
        <v>9.8550000000000004</v>
      </c>
      <c r="AC27" s="328">
        <v>9.9250000000000007</v>
      </c>
      <c r="AD27" s="328">
        <v>6.2750000000000004</v>
      </c>
      <c r="AE27" s="328">
        <v>5.3349999999999991</v>
      </c>
      <c r="AF27" s="328">
        <v>1.8250000000000004</v>
      </c>
      <c r="AG27" s="328">
        <v>3.29</v>
      </c>
      <c r="AH27" s="328"/>
      <c r="AI27" s="328"/>
      <c r="AV27" s="347"/>
      <c r="AW27" s="323"/>
      <c r="AX27" s="323"/>
      <c r="AY27" s="323"/>
      <c r="AZ27" s="323"/>
      <c r="BA27" s="323"/>
      <c r="BB27" s="323"/>
      <c r="BC27" s="323"/>
      <c r="BK27" s="508">
        <v>47</v>
      </c>
      <c r="BL27" s="508" t="s">
        <v>274</v>
      </c>
      <c r="BM27" s="508" t="s">
        <v>29</v>
      </c>
    </row>
    <row r="28" spans="2:65" x14ac:dyDescent="0.2">
      <c r="B28" s="313">
        <v>2003</v>
      </c>
      <c r="C28" s="313">
        <v>7</v>
      </c>
      <c r="D28" s="323">
        <f t="shared" si="0"/>
        <v>12935.69793920458</v>
      </c>
      <c r="E28" s="324">
        <f t="shared" si="1"/>
        <v>42857.518234476214</v>
      </c>
      <c r="F28" s="323">
        <f t="shared" si="2"/>
        <v>33690.527732509145</v>
      </c>
      <c r="G28" s="324">
        <f t="shared" si="3"/>
        <v>8238.3890628822028</v>
      </c>
      <c r="H28" s="323">
        <f t="shared" si="4"/>
        <v>57763.673003625256</v>
      </c>
      <c r="I28" s="324">
        <f t="shared" si="5"/>
        <v>105246.950320897</v>
      </c>
      <c r="J28" s="324">
        <f t="shared" si="6"/>
        <v>118348.35331933758</v>
      </c>
      <c r="K28" s="323"/>
      <c r="L28" s="325">
        <f>L25</f>
        <v>2003</v>
      </c>
      <c r="M28" s="314" t="s">
        <v>34</v>
      </c>
      <c r="N28" s="326">
        <v>9.8035000000000014</v>
      </c>
      <c r="O28" s="326"/>
      <c r="P28" s="326"/>
      <c r="Q28" s="326">
        <v>5.0135000000000005</v>
      </c>
      <c r="R28" s="326">
        <v>10.733500000000001</v>
      </c>
      <c r="S28" s="326">
        <v>10.800166666666668</v>
      </c>
      <c r="T28" s="326">
        <v>10.293500000000002</v>
      </c>
      <c r="U28" s="326">
        <v>9.0434999999999981</v>
      </c>
      <c r="V28" s="326">
        <v>8.3834999999999997</v>
      </c>
      <c r="W28" s="326"/>
      <c r="X28" s="327" t="s">
        <v>34</v>
      </c>
      <c r="Y28" s="328">
        <v>9.3684999999999956</v>
      </c>
      <c r="Z28" s="328"/>
      <c r="AA28" s="328"/>
      <c r="AB28" s="328">
        <v>2.9585000000000004</v>
      </c>
      <c r="AC28" s="328">
        <v>5.0635000000000003</v>
      </c>
      <c r="AD28" s="328">
        <v>10.493499999999999</v>
      </c>
      <c r="AE28" s="328">
        <v>9.9884999999999984</v>
      </c>
      <c r="AF28" s="328">
        <v>8.6784999999999997</v>
      </c>
      <c r="AG28" s="328">
        <v>8.5134999999999987</v>
      </c>
      <c r="AH28" s="328"/>
      <c r="AI28" s="328"/>
      <c r="AV28" s="347"/>
      <c r="AW28" s="323"/>
      <c r="AX28" s="323"/>
      <c r="AY28" s="323"/>
      <c r="AZ28" s="323"/>
      <c r="BA28" s="323"/>
      <c r="BB28" s="323"/>
      <c r="BC28" s="323"/>
      <c r="BK28" s="508">
        <v>49</v>
      </c>
      <c r="BL28" s="508" t="s">
        <v>250</v>
      </c>
      <c r="BM28" s="508" t="s">
        <v>29</v>
      </c>
    </row>
    <row r="29" spans="2:65" x14ac:dyDescent="0.2">
      <c r="B29" s="313">
        <v>2003</v>
      </c>
      <c r="C29" s="313">
        <v>8</v>
      </c>
      <c r="D29" s="323">
        <f t="shared" si="0"/>
        <v>7357.3339022939008</v>
      </c>
      <c r="E29" s="324">
        <f t="shared" si="1"/>
        <v>25672.810298931436</v>
      </c>
      <c r="F29" s="323">
        <f t="shared" si="2"/>
        <v>16723.038233215433</v>
      </c>
      <c r="G29" s="324">
        <f t="shared" si="3"/>
        <v>4236.1869590259194</v>
      </c>
      <c r="H29" s="323">
        <f t="shared" si="4"/>
        <v>29139.001486597859</v>
      </c>
      <c r="I29" s="324">
        <f t="shared" si="5"/>
        <v>62615.46817637729</v>
      </c>
      <c r="J29" s="324">
        <f t="shared" si="6"/>
        <v>65052.842245738386</v>
      </c>
      <c r="K29" s="323"/>
      <c r="L29" s="325">
        <f>L25</f>
        <v>2003</v>
      </c>
      <c r="M29" s="314" t="s">
        <v>35</v>
      </c>
      <c r="N29" s="326">
        <v>7.6985000000000001</v>
      </c>
      <c r="O29" s="326"/>
      <c r="P29" s="326"/>
      <c r="Q29" s="326">
        <v>0</v>
      </c>
      <c r="R29" s="326">
        <v>0.95850000000000002</v>
      </c>
      <c r="S29" s="326">
        <v>8.9485000000000028</v>
      </c>
      <c r="T29" s="326">
        <v>8.0151666666666674</v>
      </c>
      <c r="U29" s="326">
        <v>7.8185000000000029</v>
      </c>
      <c r="V29" s="326">
        <v>9.0185000000000013</v>
      </c>
      <c r="W29" s="326"/>
      <c r="X29" s="327" t="s">
        <v>35</v>
      </c>
      <c r="Y29" s="328">
        <v>6.0309999999999997</v>
      </c>
      <c r="Z29" s="328"/>
      <c r="AA29" s="328"/>
      <c r="AB29" s="328">
        <v>0</v>
      </c>
      <c r="AC29" s="328">
        <v>0</v>
      </c>
      <c r="AD29" s="328">
        <v>7.0409999999999995</v>
      </c>
      <c r="AE29" s="328">
        <v>5.6210000000000004</v>
      </c>
      <c r="AF29" s="328">
        <v>5.0710000000000006</v>
      </c>
      <c r="AG29" s="328">
        <v>7.1459999999999999</v>
      </c>
      <c r="AH29" s="328"/>
      <c r="AI29" s="328"/>
      <c r="AV29" s="347"/>
      <c r="AW29" s="323"/>
      <c r="AX29" s="323"/>
      <c r="AY29" s="323"/>
      <c r="AZ29" s="323"/>
      <c r="BA29" s="323"/>
      <c r="BB29" s="323"/>
      <c r="BC29" s="323"/>
      <c r="BK29" s="508">
        <v>53</v>
      </c>
      <c r="BL29" s="508" t="s">
        <v>164</v>
      </c>
      <c r="BM29" s="508" t="s">
        <v>167</v>
      </c>
    </row>
    <row r="30" spans="2:65" x14ac:dyDescent="0.2">
      <c r="B30" s="313">
        <v>2003</v>
      </c>
      <c r="C30" s="313">
        <v>9</v>
      </c>
      <c r="D30" s="323">
        <f t="shared" si="0"/>
        <v>4339.4050792653879</v>
      </c>
      <c r="E30" s="324">
        <f t="shared" si="1"/>
        <v>14794.039854029073</v>
      </c>
      <c r="F30" s="323">
        <f t="shared" si="2"/>
        <v>10212.589909552515</v>
      </c>
      <c r="G30" s="324">
        <f t="shared" si="3"/>
        <v>2269.6208407552272</v>
      </c>
      <c r="H30" s="323">
        <f t="shared" si="4"/>
        <v>17208.711232485824</v>
      </c>
      <c r="I30" s="324">
        <f t="shared" si="5"/>
        <v>34381.473416933834</v>
      </c>
      <c r="J30" s="324">
        <f t="shared" si="6"/>
        <v>33298.900048440984</v>
      </c>
      <c r="K30" s="323"/>
      <c r="L30" s="325">
        <f>L25</f>
        <v>2003</v>
      </c>
      <c r="M30" s="314" t="s">
        <v>36</v>
      </c>
      <c r="N30" s="326">
        <v>6.1680000000000001</v>
      </c>
      <c r="O30" s="326"/>
      <c r="P30" s="326"/>
      <c r="Q30" s="326">
        <v>0</v>
      </c>
      <c r="R30" s="326">
        <v>0</v>
      </c>
      <c r="S30" s="326">
        <v>6.0380000000000003</v>
      </c>
      <c r="T30" s="326">
        <v>4.298</v>
      </c>
      <c r="U30" s="326">
        <v>0.218</v>
      </c>
      <c r="V30" s="326">
        <v>5.6330000000000018</v>
      </c>
      <c r="W30" s="326"/>
      <c r="X30" s="327" t="s">
        <v>36</v>
      </c>
      <c r="Y30" s="328">
        <v>4.78</v>
      </c>
      <c r="Z30" s="328"/>
      <c r="AA30" s="328"/>
      <c r="AB30" s="328">
        <v>0</v>
      </c>
      <c r="AC30" s="328">
        <v>0</v>
      </c>
      <c r="AD30" s="328">
        <v>4.7450000000000001</v>
      </c>
      <c r="AE30" s="328">
        <v>1.5700000000000003</v>
      </c>
      <c r="AF30" s="328">
        <v>0.22500000000000031</v>
      </c>
      <c r="AG30" s="328">
        <v>2.7650000000000006</v>
      </c>
      <c r="AH30" s="328"/>
      <c r="AI30" s="328"/>
      <c r="AV30" s="347"/>
      <c r="AW30" s="323"/>
      <c r="AX30" s="323"/>
      <c r="AY30" s="323"/>
      <c r="AZ30" s="323"/>
      <c r="BA30" s="323"/>
      <c r="BB30" s="323"/>
      <c r="BC30" s="323"/>
      <c r="BK30" s="508">
        <v>57</v>
      </c>
      <c r="BL30" s="508" t="s">
        <v>275</v>
      </c>
      <c r="BM30" s="508" t="s">
        <v>29</v>
      </c>
    </row>
    <row r="31" spans="2:65" x14ac:dyDescent="0.2">
      <c r="B31" s="337">
        <v>2003</v>
      </c>
      <c r="C31" s="337">
        <v>10</v>
      </c>
      <c r="D31" s="338">
        <f t="shared" si="0"/>
        <v>580.34647337831666</v>
      </c>
      <c r="E31" s="339">
        <f t="shared" si="1"/>
        <v>8166.2373232207574</v>
      </c>
      <c r="F31" s="338">
        <f t="shared" si="2"/>
        <v>1466.8318430713678</v>
      </c>
      <c r="G31" s="339">
        <f t="shared" si="3"/>
        <v>1279.088517373903</v>
      </c>
      <c r="H31" s="338">
        <f t="shared" si="4"/>
        <v>2386.824096713322</v>
      </c>
      <c r="I31" s="339">
        <f t="shared" si="5"/>
        <v>18282.073106011918</v>
      </c>
      <c r="J31" s="339">
        <f t="shared" si="6"/>
        <v>19308.34793551105</v>
      </c>
      <c r="K31" s="323"/>
      <c r="L31" s="340">
        <f>L25</f>
        <v>2003</v>
      </c>
      <c r="M31" s="337" t="s">
        <v>37</v>
      </c>
      <c r="N31" s="341">
        <v>1.3499999999999999</v>
      </c>
      <c r="O31" s="341"/>
      <c r="P31" s="341"/>
      <c r="Q31" s="341">
        <v>0</v>
      </c>
      <c r="R31" s="341">
        <v>0</v>
      </c>
      <c r="S31" s="341">
        <v>0.96</v>
      </c>
      <c r="T31" s="341">
        <v>0</v>
      </c>
      <c r="U31" s="341">
        <v>0</v>
      </c>
      <c r="V31" s="341">
        <v>0</v>
      </c>
      <c r="W31" s="341"/>
      <c r="X31" s="342" t="s">
        <v>37</v>
      </c>
      <c r="Y31" s="343">
        <v>3.88</v>
      </c>
      <c r="Z31" s="343"/>
      <c r="AA31" s="343"/>
      <c r="AB31" s="343">
        <v>0</v>
      </c>
      <c r="AC31" s="343">
        <v>0</v>
      </c>
      <c r="AD31" s="343">
        <v>1.7249999999999999</v>
      </c>
      <c r="AE31" s="343">
        <v>0</v>
      </c>
      <c r="AF31" s="343">
        <v>0</v>
      </c>
      <c r="AG31" s="343">
        <v>0</v>
      </c>
      <c r="AH31" s="343"/>
      <c r="AI31" s="343"/>
      <c r="AV31" s="347"/>
      <c r="AW31" s="323"/>
      <c r="AX31" s="323"/>
      <c r="AY31" s="323"/>
      <c r="AZ31" s="323"/>
      <c r="BA31" s="323"/>
      <c r="BB31" s="323"/>
      <c r="BC31" s="323"/>
      <c r="BK31" s="508">
        <v>58</v>
      </c>
      <c r="BL31" s="508" t="s">
        <v>276</v>
      </c>
      <c r="BM31" s="508" t="s">
        <v>29</v>
      </c>
    </row>
    <row r="32" spans="2:65" x14ac:dyDescent="0.2">
      <c r="B32" s="313">
        <v>2004</v>
      </c>
      <c r="C32" s="313">
        <v>4</v>
      </c>
      <c r="D32" s="323">
        <f t="shared" si="0"/>
        <v>1748.7433345083175</v>
      </c>
      <c r="E32" s="324">
        <f t="shared" si="1"/>
        <v>6621.7638027775165</v>
      </c>
      <c r="F32" s="323">
        <f t="shared" si="2"/>
        <v>7477.7609646765604</v>
      </c>
      <c r="G32" s="324">
        <f t="shared" si="3"/>
        <v>1627.1748667828565</v>
      </c>
      <c r="H32" s="323">
        <f t="shared" si="4"/>
        <v>7136.7363308204458</v>
      </c>
      <c r="I32" s="324">
        <f t="shared" si="5"/>
        <v>15613.384355256945</v>
      </c>
      <c r="J32" s="324">
        <f t="shared" si="6"/>
        <v>20775.932319539006</v>
      </c>
      <c r="K32" s="323"/>
      <c r="L32" s="325">
        <v>2004</v>
      </c>
      <c r="M32" s="314" t="s">
        <v>31</v>
      </c>
      <c r="N32" s="326">
        <v>3.7199999999999993</v>
      </c>
      <c r="O32" s="326"/>
      <c r="P32" s="326"/>
      <c r="Q32" s="326">
        <v>4.78</v>
      </c>
      <c r="R32" s="326">
        <v>0.6150000000000001</v>
      </c>
      <c r="S32" s="326">
        <v>0</v>
      </c>
      <c r="T32" s="326">
        <v>0</v>
      </c>
      <c r="U32" s="326">
        <v>0</v>
      </c>
      <c r="V32" s="326">
        <v>0</v>
      </c>
      <c r="W32" s="326"/>
      <c r="X32" s="327" t="s">
        <v>31</v>
      </c>
      <c r="Y32" s="328">
        <v>2.4635000000000007</v>
      </c>
      <c r="Z32" s="328"/>
      <c r="AA32" s="328"/>
      <c r="AB32" s="328">
        <v>3.9235000000000007</v>
      </c>
      <c r="AC32" s="328">
        <v>0.82350000000000012</v>
      </c>
      <c r="AD32" s="328">
        <v>0</v>
      </c>
      <c r="AE32" s="328">
        <v>0</v>
      </c>
      <c r="AF32" s="328">
        <v>0</v>
      </c>
      <c r="AG32" s="328">
        <v>0</v>
      </c>
      <c r="AH32" s="328"/>
      <c r="AI32" s="328"/>
      <c r="AV32" s="347"/>
      <c r="AW32" s="323"/>
      <c r="AX32" s="323"/>
      <c r="AY32" s="323"/>
      <c r="AZ32" s="323"/>
      <c r="BA32" s="323"/>
      <c r="BB32" s="323"/>
      <c r="BC32" s="323"/>
      <c r="BK32" s="508">
        <v>59</v>
      </c>
      <c r="BL32" s="508" t="s">
        <v>251</v>
      </c>
      <c r="BM32" s="508" t="s">
        <v>165</v>
      </c>
    </row>
    <row r="33" spans="2:65" x14ac:dyDescent="0.2">
      <c r="B33" s="313">
        <v>2004</v>
      </c>
      <c r="C33" s="313">
        <v>5</v>
      </c>
      <c r="D33" s="323">
        <f t="shared" si="0"/>
        <v>3591.6203461094387</v>
      </c>
      <c r="E33" s="324">
        <f t="shared" si="1"/>
        <v>17016.007892020512</v>
      </c>
      <c r="F33" s="323">
        <f t="shared" si="2"/>
        <v>13222.583374493568</v>
      </c>
      <c r="G33" s="324">
        <f t="shared" si="3"/>
        <v>4041.3508803116501</v>
      </c>
      <c r="H33" s="323">
        <f t="shared" si="4"/>
        <v>15923.053941006743</v>
      </c>
      <c r="I33" s="324">
        <f t="shared" si="5"/>
        <v>39909.045872055118</v>
      </c>
      <c r="J33" s="324">
        <f t="shared" si="6"/>
        <v>51208.900337855099</v>
      </c>
      <c r="K33" s="323"/>
      <c r="L33" s="325">
        <f>L32</f>
        <v>2004</v>
      </c>
      <c r="M33" s="314" t="s">
        <v>32</v>
      </c>
      <c r="N33" s="326">
        <v>5.569</v>
      </c>
      <c r="O33" s="326"/>
      <c r="P33" s="326"/>
      <c r="Q33" s="326">
        <v>6.6890000000000001</v>
      </c>
      <c r="R33" s="326">
        <v>2.9539999999999993</v>
      </c>
      <c r="S33" s="326">
        <v>1.0923333333333347</v>
      </c>
      <c r="T33" s="326">
        <v>0</v>
      </c>
      <c r="U33" s="326">
        <v>0</v>
      </c>
      <c r="V33" s="326">
        <v>0.17400000000000004</v>
      </c>
      <c r="W33" s="326"/>
      <c r="X33" s="327" t="s">
        <v>32</v>
      </c>
      <c r="Y33" s="328">
        <v>5.1815000000000007</v>
      </c>
      <c r="Z33" s="328"/>
      <c r="AA33" s="328"/>
      <c r="AB33" s="328">
        <v>6.2514999999999992</v>
      </c>
      <c r="AC33" s="328">
        <v>5.6664999999999992</v>
      </c>
      <c r="AD33" s="328">
        <v>0.98150000000000071</v>
      </c>
      <c r="AE33" s="328">
        <v>0</v>
      </c>
      <c r="AF33" s="328">
        <v>0</v>
      </c>
      <c r="AG33" s="328">
        <v>0</v>
      </c>
      <c r="AH33" s="328"/>
      <c r="AI33" s="328"/>
      <c r="AV33" s="347"/>
      <c r="AW33" s="323"/>
      <c r="AX33" s="323"/>
      <c r="AY33" s="323"/>
      <c r="AZ33" s="323"/>
      <c r="BA33" s="323"/>
      <c r="BB33" s="323"/>
      <c r="BC33" s="323"/>
      <c r="BK33" s="508">
        <v>61</v>
      </c>
      <c r="BL33" s="508" t="s">
        <v>252</v>
      </c>
      <c r="BM33" s="508" t="s">
        <v>179</v>
      </c>
    </row>
    <row r="34" spans="2:65" x14ac:dyDescent="0.2">
      <c r="B34" s="313">
        <v>2004</v>
      </c>
      <c r="C34" s="313">
        <v>6</v>
      </c>
      <c r="D34" s="323">
        <f t="shared" si="0"/>
        <v>8861.7076127930468</v>
      </c>
      <c r="E34" s="324">
        <f t="shared" si="1"/>
        <v>37850.249969906399</v>
      </c>
      <c r="F34" s="323">
        <f t="shared" si="2"/>
        <v>27452.542161590914</v>
      </c>
      <c r="G34" s="324">
        <f t="shared" si="3"/>
        <v>8364.0026370170672</v>
      </c>
      <c r="H34" s="323">
        <f t="shared" si="4"/>
        <v>40418.808619922274</v>
      </c>
      <c r="I34" s="324">
        <f t="shared" si="5"/>
        <v>91096.295190427743</v>
      </c>
      <c r="J34" s="324">
        <f t="shared" si="6"/>
        <v>107554.9303276424</v>
      </c>
      <c r="K34" s="323"/>
      <c r="L34" s="325">
        <f>L32</f>
        <v>2004</v>
      </c>
      <c r="M34" s="314" t="s">
        <v>33</v>
      </c>
      <c r="N34" s="326">
        <v>8.2035</v>
      </c>
      <c r="O34" s="326"/>
      <c r="P34" s="326"/>
      <c r="Q34" s="326">
        <v>9.5635000000000012</v>
      </c>
      <c r="R34" s="326">
        <v>8.2135000000000016</v>
      </c>
      <c r="S34" s="326">
        <v>5.280166666666668</v>
      </c>
      <c r="T34" s="326">
        <v>4.6701666666666668</v>
      </c>
      <c r="U34" s="326">
        <v>2.3735000000000004</v>
      </c>
      <c r="V34" s="326">
        <v>3.8584999999999998</v>
      </c>
      <c r="W34" s="326"/>
      <c r="X34" s="327" t="s">
        <v>33</v>
      </c>
      <c r="Y34" s="328">
        <v>8.561499999999997</v>
      </c>
      <c r="Z34" s="328"/>
      <c r="AA34" s="328"/>
      <c r="AB34" s="328">
        <v>9.7114999999999974</v>
      </c>
      <c r="AC34" s="328">
        <v>10.021500000000001</v>
      </c>
      <c r="AD34" s="328">
        <v>6.5364999999999993</v>
      </c>
      <c r="AE34" s="328">
        <v>5.6414999999999997</v>
      </c>
      <c r="AF34" s="328">
        <v>1.8965000000000001</v>
      </c>
      <c r="AG34" s="328">
        <v>4.1315000000000008</v>
      </c>
      <c r="AH34" s="328"/>
      <c r="AI34" s="328"/>
      <c r="AV34" s="347"/>
      <c r="AW34" s="323"/>
      <c r="AX34" s="323"/>
      <c r="AY34" s="323"/>
      <c r="AZ34" s="323"/>
      <c r="BA34" s="323"/>
      <c r="BB34" s="323"/>
      <c r="BC34" s="323"/>
      <c r="BK34" s="508">
        <v>111</v>
      </c>
      <c r="BL34" s="508" t="s">
        <v>253</v>
      </c>
      <c r="BM34" s="508" t="s">
        <v>179</v>
      </c>
    </row>
    <row r="35" spans="2:65" x14ac:dyDescent="0.2">
      <c r="B35" s="313">
        <v>2004</v>
      </c>
      <c r="C35" s="313">
        <v>7</v>
      </c>
      <c r="D35" s="323">
        <f t="shared" si="0"/>
        <v>11030.3848475665</v>
      </c>
      <c r="E35" s="324">
        <f t="shared" si="1"/>
        <v>35741.440889197787</v>
      </c>
      <c r="F35" s="323">
        <f t="shared" si="2"/>
        <v>28629.652428844271</v>
      </c>
      <c r="G35" s="324">
        <f t="shared" si="3"/>
        <v>6681.3004404078774</v>
      </c>
      <c r="H35" s="323">
        <f t="shared" si="4"/>
        <v>49116.945099542565</v>
      </c>
      <c r="I35" s="324">
        <f t="shared" si="5"/>
        <v>87624.42645333246</v>
      </c>
      <c r="J35" s="324">
        <f t="shared" si="6"/>
        <v>96856.009033717812</v>
      </c>
      <c r="K35" s="323"/>
      <c r="L35" s="325">
        <f>L32</f>
        <v>2004</v>
      </c>
      <c r="M35" s="314" t="s">
        <v>34</v>
      </c>
      <c r="N35" s="326">
        <v>8.447499999999998</v>
      </c>
      <c r="O35" s="326"/>
      <c r="P35" s="326"/>
      <c r="Q35" s="326">
        <v>4.1575000000000006</v>
      </c>
      <c r="R35" s="326">
        <v>8.9825000000000017</v>
      </c>
      <c r="S35" s="326">
        <v>9.3175000000000008</v>
      </c>
      <c r="T35" s="326">
        <v>8.8108333333333331</v>
      </c>
      <c r="U35" s="326">
        <v>7.7275000000000027</v>
      </c>
      <c r="V35" s="326">
        <v>7.3475000000000001</v>
      </c>
      <c r="W35" s="326"/>
      <c r="X35" s="327" t="s">
        <v>34</v>
      </c>
      <c r="Y35" s="328">
        <v>7.9005000000000001</v>
      </c>
      <c r="Z35" s="328"/>
      <c r="AA35" s="328"/>
      <c r="AB35" s="328">
        <v>1.7305000000000001</v>
      </c>
      <c r="AC35" s="328">
        <v>3.6455000000000006</v>
      </c>
      <c r="AD35" s="328">
        <v>8.9954999999999998</v>
      </c>
      <c r="AE35" s="328">
        <v>8.490499999999999</v>
      </c>
      <c r="AF35" s="328">
        <v>7.1004999999999994</v>
      </c>
      <c r="AG35" s="328">
        <v>7.4655000000000014</v>
      </c>
      <c r="AH35" s="328"/>
      <c r="AI35" s="328"/>
      <c r="AV35" s="347"/>
      <c r="AW35" s="323"/>
      <c r="AX35" s="323"/>
      <c r="AY35" s="323"/>
      <c r="AZ35" s="323"/>
      <c r="BA35" s="323"/>
      <c r="BB35" s="323"/>
      <c r="BC35" s="323"/>
      <c r="BK35" s="508">
        <v>121</v>
      </c>
      <c r="BL35" s="508" t="s">
        <v>254</v>
      </c>
      <c r="BM35" s="508" t="s">
        <v>165</v>
      </c>
    </row>
    <row r="36" spans="2:65" x14ac:dyDescent="0.2">
      <c r="B36" s="313">
        <v>2004</v>
      </c>
      <c r="C36" s="313">
        <v>8</v>
      </c>
      <c r="D36" s="323">
        <f t="shared" ref="D36:D67" si="15">($N36/12)*AM$4+($R36/12)*AM$5+($U36/12)*AM$6+($V36/12)*AM$7+($R36/12)*AM$8+($T36/12)*AM$9+($S36/12)*AM$10+($R36/12)*AM$11+($Q36/12)*AM$12</f>
        <v>7157.966084473067</v>
      </c>
      <c r="E36" s="324">
        <f t="shared" ref="E36:E67" si="16">($Y36/12)*AN$4+($AC36/12)*AN$5+($AF36/12)*AN$6+($AG36/12)*AN$7+($AC36/12)*AN$8+($AE36/12)*AN$9+($AD36/12)*AN$10+($AC36/12)*AN$11+($AB36/12)*AN$12</f>
        <v>25582.017571774009</v>
      </c>
      <c r="F36" s="323">
        <f t="shared" ref="F36:F67" si="17">($N36/12)*AO$4+($R36/12)*AO$5+($U36/12)*AO$6+($V36/12)*AO$7+($R36/12)*AO$8+($T36/12)*AO$9+($S36/12)*AO$10+($R36/12)*AO$11+($Q36/12)*AO$12</f>
        <v>16436.004449218097</v>
      </c>
      <c r="G36" s="324">
        <f t="shared" ref="G36:G67" si="18">($Y36/12)*AP$4+($AC36/12)*AP$5+($AF36/12)*AP$6+($AG36/12)*AP$7+($AC36/12)*AP$8+($AE36/12)*AP$9+($AD36/12)*AP$10+($AC36/12)*AP$11+($AB36/12)*AP$12</f>
        <v>4241.3632518101631</v>
      </c>
      <c r="H36" s="323">
        <f t="shared" ref="H36:H67" si="19">($N36/12)*AQ$4+($R36/12)*AQ$5+($U36/12)*AQ$6+($V36/12)*AQ$7+($R36/12)*AQ$8+($T36/12)*AQ$9+($S36/12)*AQ$10+($R36/12)*AQ$11+($Q36/12)*AQ$12</f>
        <v>29507.928200518403</v>
      </c>
      <c r="I36" s="324">
        <f t="shared" ref="I36:I67" si="20">($Y36/12)*AR$4+($AC36/12)*AR$5+($AF36/12)*AR$6+($AG36/12)*AR$7+($AC36/12)*AR$8+($AE36/12)*AR$9+($AD36/12)*AR$10+($AC36/12)*AR$11+($AB36/12)*AR$12</f>
        <v>62466.611069241779</v>
      </c>
      <c r="J36" s="324">
        <f t="shared" ref="J36:J67" si="21">($Y36/12)*AS$4+($AC36/12)*AS$5+($AF36/12)*AS$6+($AG36/12)*AS$7+($AC36/12)*AS$8+($AE36/12)*AS$9+($AD36/12)*AS$10+($AC36/12)*AS$11+($AB36/12)*AS$12</f>
        <v>65251.839691839705</v>
      </c>
      <c r="K36" s="323"/>
      <c r="L36" s="325">
        <f>L32</f>
        <v>2004</v>
      </c>
      <c r="M36" s="314" t="s">
        <v>35</v>
      </c>
      <c r="N36" s="326">
        <v>6.6060000000000025</v>
      </c>
      <c r="O36" s="326"/>
      <c r="P36" s="326"/>
      <c r="Q36" s="326">
        <v>0</v>
      </c>
      <c r="R36" s="326">
        <v>3.0110000000000019</v>
      </c>
      <c r="S36" s="326">
        <v>7.7593333333333332</v>
      </c>
      <c r="T36" s="326">
        <v>6.8893333333333358</v>
      </c>
      <c r="U36" s="326">
        <v>6.6859999999999999</v>
      </c>
      <c r="V36" s="326">
        <v>7.796000000000002</v>
      </c>
      <c r="W36" s="326"/>
      <c r="X36" s="327" t="s">
        <v>35</v>
      </c>
      <c r="Y36" s="328">
        <v>6.0179999999999989</v>
      </c>
      <c r="Z36" s="328"/>
      <c r="AA36" s="328"/>
      <c r="AB36" s="328">
        <v>0</v>
      </c>
      <c r="AC36" s="328">
        <v>0</v>
      </c>
      <c r="AD36" s="328">
        <v>6.9530000000000012</v>
      </c>
      <c r="AE36" s="328">
        <v>5.6530000000000022</v>
      </c>
      <c r="AF36" s="328">
        <v>5.2480000000000011</v>
      </c>
      <c r="AG36" s="328">
        <v>7.0680000000000014</v>
      </c>
      <c r="AH36" s="328"/>
      <c r="AI36" s="328"/>
      <c r="AV36" s="347"/>
      <c r="AW36" s="323"/>
      <c r="AX36" s="323"/>
      <c r="AY36" s="323"/>
      <c r="AZ36" s="323"/>
      <c r="BA36" s="323"/>
      <c r="BB36" s="323"/>
      <c r="BC36" s="323"/>
      <c r="BK36" s="508">
        <v>122</v>
      </c>
      <c r="BL36" s="508" t="s">
        <v>255</v>
      </c>
      <c r="BM36" s="508" t="s">
        <v>165</v>
      </c>
    </row>
    <row r="37" spans="2:65" x14ac:dyDescent="0.2">
      <c r="B37" s="313">
        <v>2004</v>
      </c>
      <c r="C37" s="313">
        <v>9</v>
      </c>
      <c r="D37" s="323">
        <f t="shared" si="15"/>
        <v>4463.4968672458936</v>
      </c>
      <c r="E37" s="324">
        <f t="shared" si="16"/>
        <v>15298.013064303645</v>
      </c>
      <c r="F37" s="323">
        <f t="shared" si="17"/>
        <v>10570.511177102562</v>
      </c>
      <c r="G37" s="324">
        <f t="shared" si="18"/>
        <v>2313.9613063458983</v>
      </c>
      <c r="H37" s="323">
        <f t="shared" si="19"/>
        <v>18560.877145722843</v>
      </c>
      <c r="I37" s="324">
        <f t="shared" si="20"/>
        <v>35808.018961587164</v>
      </c>
      <c r="J37" s="324">
        <f t="shared" si="21"/>
        <v>34497.406171109149</v>
      </c>
      <c r="L37" s="325">
        <f>L32</f>
        <v>2004</v>
      </c>
      <c r="M37" s="314" t="s">
        <v>36</v>
      </c>
      <c r="N37" s="326">
        <v>5.3545000000000016</v>
      </c>
      <c r="O37" s="326"/>
      <c r="P37" s="326"/>
      <c r="Q37" s="326">
        <v>0</v>
      </c>
      <c r="R37" s="326">
        <v>1.6545000000000001</v>
      </c>
      <c r="S37" s="326">
        <v>5.3245000000000013</v>
      </c>
      <c r="T37" s="326">
        <v>3.9378333333333337</v>
      </c>
      <c r="U37" s="326">
        <v>0.23450000000000004</v>
      </c>
      <c r="V37" s="326">
        <v>5.0795000000000021</v>
      </c>
      <c r="W37" s="326"/>
      <c r="X37" s="327" t="s">
        <v>36</v>
      </c>
      <c r="Y37" s="328">
        <v>4.5675000000000008</v>
      </c>
      <c r="Z37" s="328"/>
      <c r="AA37" s="328"/>
      <c r="AB37" s="328">
        <v>0</v>
      </c>
      <c r="AC37" s="328">
        <v>0</v>
      </c>
      <c r="AD37" s="328">
        <v>4.5425000000000013</v>
      </c>
      <c r="AE37" s="328">
        <v>1.7024999999999997</v>
      </c>
      <c r="AF37" s="328">
        <v>0.56250000000000044</v>
      </c>
      <c r="AG37" s="328">
        <v>3.5725000000000011</v>
      </c>
      <c r="AH37" s="328"/>
      <c r="AI37" s="328"/>
      <c r="AV37" s="347"/>
      <c r="AW37" s="323"/>
      <c r="AX37" s="323"/>
      <c r="AY37" s="323"/>
      <c r="AZ37" s="323"/>
      <c r="BA37" s="323"/>
      <c r="BB37" s="323"/>
      <c r="BC37" s="323"/>
      <c r="BK37" s="508">
        <v>123</v>
      </c>
      <c r="BL37" s="508" t="s">
        <v>256</v>
      </c>
      <c r="BM37" s="508" t="s">
        <v>165</v>
      </c>
    </row>
    <row r="38" spans="2:65" x14ac:dyDescent="0.2">
      <c r="B38" s="337">
        <v>2004</v>
      </c>
      <c r="C38" s="337">
        <v>10</v>
      </c>
      <c r="D38" s="338">
        <f t="shared" si="15"/>
        <v>345.61073372568723</v>
      </c>
      <c r="E38" s="339">
        <f t="shared" si="16"/>
        <v>4716.5294402274667</v>
      </c>
      <c r="F38" s="338">
        <f t="shared" si="17"/>
        <v>889.88504099321631</v>
      </c>
      <c r="G38" s="339">
        <f t="shared" si="18"/>
        <v>731.50067839093731</v>
      </c>
      <c r="H38" s="338">
        <f t="shared" si="19"/>
        <v>1353.0189925203022</v>
      </c>
      <c r="I38" s="339">
        <f t="shared" si="20"/>
        <v>10540.538622777631</v>
      </c>
      <c r="J38" s="339">
        <f t="shared" si="21"/>
        <v>11127.06898846619</v>
      </c>
      <c r="L38" s="340">
        <f>L32</f>
        <v>2004</v>
      </c>
      <c r="M38" s="337" t="s">
        <v>37</v>
      </c>
      <c r="N38" s="341">
        <v>0.89700000000000013</v>
      </c>
      <c r="O38" s="341"/>
      <c r="P38" s="341"/>
      <c r="Q38" s="341">
        <v>0</v>
      </c>
      <c r="R38" s="341">
        <v>0</v>
      </c>
      <c r="S38" s="341">
        <v>0.45699999999999985</v>
      </c>
      <c r="T38" s="341">
        <v>0</v>
      </c>
      <c r="U38" s="341">
        <v>0</v>
      </c>
      <c r="V38" s="341">
        <v>0</v>
      </c>
      <c r="W38" s="341"/>
      <c r="X38" s="342" t="s">
        <v>37</v>
      </c>
      <c r="Y38" s="343">
        <v>2.2699999999999987</v>
      </c>
      <c r="Z38" s="343"/>
      <c r="AA38" s="343"/>
      <c r="AB38" s="343">
        <v>0</v>
      </c>
      <c r="AC38" s="343">
        <v>0</v>
      </c>
      <c r="AD38" s="343">
        <v>0.84499999999999975</v>
      </c>
      <c r="AE38" s="343">
        <v>0</v>
      </c>
      <c r="AF38" s="343">
        <v>0</v>
      </c>
      <c r="AG38" s="343">
        <v>0</v>
      </c>
      <c r="AH38" s="343"/>
      <c r="AI38" s="343"/>
      <c r="AV38" s="347"/>
      <c r="AW38" s="323"/>
      <c r="AX38" s="323"/>
      <c r="AY38" s="323"/>
      <c r="AZ38" s="323"/>
      <c r="BA38" s="323"/>
      <c r="BB38" s="323"/>
      <c r="BC38" s="323"/>
      <c r="BK38" s="508">
        <v>124</v>
      </c>
      <c r="BL38" s="508" t="s">
        <v>257</v>
      </c>
      <c r="BM38" s="508" t="s">
        <v>165</v>
      </c>
    </row>
    <row r="39" spans="2:65" x14ac:dyDescent="0.2">
      <c r="B39" s="313">
        <v>2005</v>
      </c>
      <c r="C39" s="313">
        <v>4</v>
      </c>
      <c r="D39" s="323">
        <f t="shared" si="15"/>
        <v>147.99231331325601</v>
      </c>
      <c r="E39" s="324">
        <f t="shared" si="16"/>
        <v>287.44521648467321</v>
      </c>
      <c r="F39" s="323">
        <f t="shared" si="17"/>
        <v>1186.8968239336955</v>
      </c>
      <c r="G39" s="324">
        <f t="shared" si="18"/>
        <v>184.64954896863992</v>
      </c>
      <c r="H39" s="323">
        <f t="shared" si="19"/>
        <v>794.90779517978547</v>
      </c>
      <c r="I39" s="324">
        <f t="shared" si="20"/>
        <v>847.22290141517919</v>
      </c>
      <c r="J39" s="324">
        <f t="shared" si="21"/>
        <v>1868.4357885037061</v>
      </c>
      <c r="K39" s="313"/>
      <c r="L39" s="325">
        <v>2005</v>
      </c>
      <c r="M39" s="314" t="s">
        <v>31</v>
      </c>
      <c r="N39" s="354">
        <v>1.2199999999999989E-2</v>
      </c>
      <c r="O39" s="354"/>
      <c r="P39" s="354"/>
      <c r="Q39" s="354">
        <v>1.3722000000000003</v>
      </c>
      <c r="R39" s="354">
        <v>0</v>
      </c>
      <c r="S39" s="354">
        <v>0</v>
      </c>
      <c r="T39" s="354">
        <v>0</v>
      </c>
      <c r="U39" s="354">
        <v>0</v>
      </c>
      <c r="V39" s="354">
        <v>0</v>
      </c>
      <c r="W39" s="354"/>
      <c r="X39" s="327" t="s">
        <v>31</v>
      </c>
      <c r="Y39" s="355">
        <v>0</v>
      </c>
      <c r="Z39" s="355"/>
      <c r="AA39" s="355"/>
      <c r="AB39" s="355">
        <v>0.97920000000000051</v>
      </c>
      <c r="AC39" s="355">
        <v>0</v>
      </c>
      <c r="AD39" s="355">
        <v>0</v>
      </c>
      <c r="AE39" s="355">
        <v>0</v>
      </c>
      <c r="AF39" s="355">
        <v>0</v>
      </c>
      <c r="AG39" s="355">
        <v>0</v>
      </c>
      <c r="AH39" s="486"/>
      <c r="AI39" s="355"/>
      <c r="AV39" s="347"/>
      <c r="AW39" s="323"/>
      <c r="AX39" s="323"/>
      <c r="AY39" s="323"/>
      <c r="AZ39" s="323"/>
      <c r="BA39" s="323"/>
      <c r="BB39" s="323"/>
      <c r="BC39" s="323"/>
      <c r="BK39" s="508">
        <v>131</v>
      </c>
      <c r="BL39" s="508" t="s">
        <v>258</v>
      </c>
      <c r="BM39" s="508" t="s">
        <v>179</v>
      </c>
    </row>
    <row r="40" spans="2:65" x14ac:dyDescent="0.2">
      <c r="B40" s="313">
        <v>2005</v>
      </c>
      <c r="C40" s="313">
        <v>5</v>
      </c>
      <c r="D40" s="323">
        <f t="shared" si="15"/>
        <v>1145.9685077342588</v>
      </c>
      <c r="E40" s="324">
        <f t="shared" si="16"/>
        <v>8587.500854181515</v>
      </c>
      <c r="F40" s="323">
        <f t="shared" si="17"/>
        <v>4616.5888038595967</v>
      </c>
      <c r="G40" s="324">
        <f t="shared" si="18"/>
        <v>2087.9491965963607</v>
      </c>
      <c r="H40" s="323">
        <f t="shared" si="19"/>
        <v>5060.6505732380647</v>
      </c>
      <c r="I40" s="324">
        <f t="shared" si="20"/>
        <v>20185.721874292427</v>
      </c>
      <c r="J40" s="324">
        <f t="shared" si="21"/>
        <v>26349.816946702747</v>
      </c>
      <c r="K40" s="323"/>
      <c r="L40" s="325">
        <f>L39</f>
        <v>2005</v>
      </c>
      <c r="M40" s="314" t="s">
        <v>32</v>
      </c>
      <c r="N40" s="354">
        <v>1.7985000000000015</v>
      </c>
      <c r="O40" s="354"/>
      <c r="P40" s="354"/>
      <c r="Q40" s="354">
        <v>2.738500000000001</v>
      </c>
      <c r="R40" s="354">
        <v>0.97850000000000126</v>
      </c>
      <c r="S40" s="354">
        <v>0</v>
      </c>
      <c r="T40" s="354">
        <v>0</v>
      </c>
      <c r="U40" s="354">
        <v>0</v>
      </c>
      <c r="V40" s="354">
        <v>0</v>
      </c>
      <c r="W40" s="354"/>
      <c r="X40" s="327" t="s">
        <v>32</v>
      </c>
      <c r="Y40" s="355">
        <v>2.6055000000000006</v>
      </c>
      <c r="Z40" s="355"/>
      <c r="AA40" s="355"/>
      <c r="AB40" s="355">
        <v>3.5855000000000028</v>
      </c>
      <c r="AC40" s="355">
        <v>2.9505000000000021</v>
      </c>
      <c r="AD40" s="355">
        <v>0</v>
      </c>
      <c r="AE40" s="355">
        <v>0</v>
      </c>
      <c r="AF40" s="355">
        <v>0</v>
      </c>
      <c r="AG40" s="355">
        <v>0</v>
      </c>
      <c r="AH40" s="486"/>
      <c r="AI40" s="355"/>
      <c r="AV40" s="347"/>
      <c r="AW40" s="323"/>
      <c r="AX40" s="323"/>
      <c r="AY40" s="323"/>
      <c r="AZ40" s="323"/>
      <c r="BA40" s="323"/>
      <c r="BB40" s="323"/>
      <c r="BC40" s="323"/>
      <c r="BK40" s="508">
        <v>141</v>
      </c>
      <c r="BL40" s="508" t="s">
        <v>259</v>
      </c>
      <c r="BM40" s="508" t="s">
        <v>179</v>
      </c>
    </row>
    <row r="41" spans="2:65" x14ac:dyDescent="0.2">
      <c r="B41" s="313">
        <v>2005</v>
      </c>
      <c r="C41" s="313">
        <v>6</v>
      </c>
      <c r="D41" s="323">
        <f t="shared" si="15"/>
        <v>6447.8072043465436</v>
      </c>
      <c r="E41" s="324">
        <f t="shared" si="16"/>
        <v>24855.179609054197</v>
      </c>
      <c r="F41" s="323">
        <f t="shared" si="17"/>
        <v>20259.972146060121</v>
      </c>
      <c r="G41" s="324">
        <f t="shared" si="18"/>
        <v>5582.7444763347121</v>
      </c>
      <c r="H41" s="323">
        <f t="shared" si="19"/>
        <v>30151.164792590542</v>
      </c>
      <c r="I41" s="324">
        <f t="shared" si="20"/>
        <v>59592.505553799951</v>
      </c>
      <c r="J41" s="324">
        <f t="shared" si="21"/>
        <v>70511.920024143867</v>
      </c>
      <c r="K41" s="323"/>
      <c r="L41" s="325">
        <f>L39</f>
        <v>2005</v>
      </c>
      <c r="M41" s="314" t="s">
        <v>33</v>
      </c>
      <c r="N41" s="354">
        <v>5.9230000000000018</v>
      </c>
      <c r="O41" s="354"/>
      <c r="P41" s="354"/>
      <c r="Q41" s="354">
        <v>7.1230000000000011</v>
      </c>
      <c r="R41" s="354">
        <v>7.0730000000000004</v>
      </c>
      <c r="S41" s="354">
        <v>3.5430000000000001</v>
      </c>
      <c r="T41" s="354">
        <v>2.4696666666666669</v>
      </c>
      <c r="U41" s="354">
        <v>0.31300000000000017</v>
      </c>
      <c r="V41" s="354">
        <v>2.0430000000000001</v>
      </c>
      <c r="W41" s="354"/>
      <c r="X41" s="327" t="s">
        <v>33</v>
      </c>
      <c r="Y41" s="355">
        <v>5.8334999999999999</v>
      </c>
      <c r="Z41" s="355"/>
      <c r="AA41" s="355"/>
      <c r="AB41" s="355">
        <v>6.8834999999999971</v>
      </c>
      <c r="AC41" s="355">
        <v>6.9934999999999974</v>
      </c>
      <c r="AD41" s="355">
        <v>3.8734999999999999</v>
      </c>
      <c r="AE41" s="355">
        <v>4.0385000000000009</v>
      </c>
      <c r="AF41" s="355">
        <v>0.55349999999999988</v>
      </c>
      <c r="AG41" s="355">
        <v>1.9835000000000005</v>
      </c>
      <c r="AH41" s="486"/>
      <c r="AI41" s="355"/>
      <c r="AV41" s="347"/>
      <c r="AW41" s="323"/>
      <c r="AX41" s="323"/>
      <c r="AY41" s="323"/>
      <c r="AZ41" s="323"/>
      <c r="BA41" s="323"/>
      <c r="BB41" s="323"/>
      <c r="BC41" s="323"/>
      <c r="BK41" s="508">
        <v>142</v>
      </c>
      <c r="BL41" s="508" t="s">
        <v>260</v>
      </c>
      <c r="BM41" s="508" t="s">
        <v>179</v>
      </c>
    </row>
    <row r="42" spans="2:65" x14ac:dyDescent="0.2">
      <c r="B42" s="313">
        <v>2005</v>
      </c>
      <c r="C42" s="313">
        <v>7</v>
      </c>
      <c r="D42" s="323">
        <f t="shared" si="15"/>
        <v>12087.17407715946</v>
      </c>
      <c r="E42" s="324">
        <f t="shared" si="16"/>
        <v>40931.512520076685</v>
      </c>
      <c r="F42" s="323">
        <f t="shared" si="17"/>
        <v>32072.726391756372</v>
      </c>
      <c r="G42" s="324">
        <f t="shared" si="18"/>
        <v>7832.6008858986925</v>
      </c>
      <c r="H42" s="323">
        <f t="shared" si="19"/>
        <v>54070.627901279855</v>
      </c>
      <c r="I42" s="324">
        <f t="shared" si="20"/>
        <v>100490.06166704209</v>
      </c>
      <c r="J42" s="324">
        <f t="shared" si="21"/>
        <v>112739.21293097237</v>
      </c>
      <c r="K42" s="323"/>
      <c r="L42" s="325">
        <f>L39</f>
        <v>2005</v>
      </c>
      <c r="M42" s="314" t="s">
        <v>34</v>
      </c>
      <c r="N42" s="354">
        <v>9.2604999999999986</v>
      </c>
      <c r="O42" s="354"/>
      <c r="P42" s="354"/>
      <c r="Q42" s="354">
        <v>5.5905000000000014</v>
      </c>
      <c r="R42" s="354">
        <v>10.255500000000001</v>
      </c>
      <c r="S42" s="354">
        <v>9.7705000000000002</v>
      </c>
      <c r="T42" s="354">
        <v>9.0705000000000009</v>
      </c>
      <c r="U42" s="354">
        <v>7.9404999999999983</v>
      </c>
      <c r="V42" s="354">
        <v>7.7805000000000009</v>
      </c>
      <c r="W42" s="354"/>
      <c r="X42" s="327" t="s">
        <v>34</v>
      </c>
      <c r="Y42" s="355">
        <v>8.9499999999999975</v>
      </c>
      <c r="Z42" s="355"/>
      <c r="AA42" s="355"/>
      <c r="AB42" s="355">
        <v>2.5799999999999996</v>
      </c>
      <c r="AC42" s="355">
        <v>4.8550000000000004</v>
      </c>
      <c r="AD42" s="355">
        <v>9.9699999999999989</v>
      </c>
      <c r="AE42" s="355">
        <v>9.59</v>
      </c>
      <c r="AF42" s="355">
        <v>8.31</v>
      </c>
      <c r="AG42" s="355">
        <v>8.17</v>
      </c>
      <c r="AH42" s="486"/>
      <c r="AI42" s="355"/>
      <c r="AV42" s="347"/>
      <c r="AW42" s="323"/>
      <c r="AX42" s="323"/>
      <c r="AY42" s="323"/>
      <c r="AZ42" s="323"/>
      <c r="BA42" s="323"/>
      <c r="BB42" s="323"/>
      <c r="BC42" s="323"/>
      <c r="BK42" s="508">
        <v>152</v>
      </c>
      <c r="BL42" s="508" t="s">
        <v>261</v>
      </c>
      <c r="BM42" s="508" t="s">
        <v>179</v>
      </c>
    </row>
    <row r="43" spans="2:65" x14ac:dyDescent="0.2">
      <c r="B43" s="313">
        <v>2005</v>
      </c>
      <c r="C43" s="313">
        <v>8</v>
      </c>
      <c r="D43" s="323">
        <f t="shared" si="15"/>
        <v>7920.1113247087114</v>
      </c>
      <c r="E43" s="324">
        <f t="shared" si="16"/>
        <v>31030.274535515986</v>
      </c>
      <c r="F43" s="323">
        <f t="shared" si="17"/>
        <v>18074.66373099924</v>
      </c>
      <c r="G43" s="324">
        <f t="shared" si="18"/>
        <v>5185.6183221671754</v>
      </c>
      <c r="H43" s="323">
        <f t="shared" si="19"/>
        <v>31656.006925217811</v>
      </c>
      <c r="I43" s="324">
        <f t="shared" si="20"/>
        <v>75893.357557511379</v>
      </c>
      <c r="J43" s="324">
        <f t="shared" si="21"/>
        <v>80093.566937649492</v>
      </c>
      <c r="K43" s="323"/>
      <c r="L43" s="325">
        <f>L39</f>
        <v>2005</v>
      </c>
      <c r="M43" s="314" t="s">
        <v>35</v>
      </c>
      <c r="N43" s="354">
        <v>8.1224999999999987</v>
      </c>
      <c r="O43" s="354"/>
      <c r="P43" s="354"/>
      <c r="Q43" s="354">
        <v>0</v>
      </c>
      <c r="R43" s="354">
        <v>1.4924999999999999</v>
      </c>
      <c r="S43" s="354">
        <v>9.3658333333333328</v>
      </c>
      <c r="T43" s="354">
        <v>8.5691666666666659</v>
      </c>
      <c r="U43" s="354">
        <v>8.1024999999999991</v>
      </c>
      <c r="V43" s="354">
        <v>9.4024999999999999</v>
      </c>
      <c r="W43" s="354"/>
      <c r="X43" s="327" t="s">
        <v>35</v>
      </c>
      <c r="Y43" s="355">
        <v>7.3460000000000019</v>
      </c>
      <c r="Z43" s="355"/>
      <c r="AA43" s="355"/>
      <c r="AB43" s="355">
        <v>0</v>
      </c>
      <c r="AC43" s="355">
        <v>0</v>
      </c>
      <c r="AD43" s="355">
        <v>8.3360000000000003</v>
      </c>
      <c r="AE43" s="355">
        <v>6.8260000000000014</v>
      </c>
      <c r="AF43" s="355">
        <v>6.7810000000000006</v>
      </c>
      <c r="AG43" s="355">
        <v>8.4610000000000003</v>
      </c>
      <c r="AH43" s="486"/>
      <c r="AI43" s="355"/>
      <c r="AV43" s="347"/>
      <c r="AW43" s="323"/>
      <c r="AX43" s="323"/>
      <c r="AY43" s="323"/>
      <c r="AZ43" s="323"/>
      <c r="BA43" s="323"/>
      <c r="BB43" s="323"/>
      <c r="BC43" s="323"/>
      <c r="BK43" s="508">
        <v>176</v>
      </c>
      <c r="BL43" s="508" t="s">
        <v>262</v>
      </c>
      <c r="BM43" s="508" t="s">
        <v>166</v>
      </c>
    </row>
    <row r="44" spans="2:65" x14ac:dyDescent="0.2">
      <c r="B44" s="313">
        <v>2005</v>
      </c>
      <c r="C44" s="313">
        <v>9</v>
      </c>
      <c r="D44" s="323">
        <f t="shared" si="15"/>
        <v>3399.2303085327749</v>
      </c>
      <c r="E44" s="324">
        <f t="shared" si="16"/>
        <v>16674.822077006855</v>
      </c>
      <c r="F44" s="323">
        <f t="shared" si="17"/>
        <v>7973.8307847408223</v>
      </c>
      <c r="G44" s="324">
        <f t="shared" si="18"/>
        <v>2537.0755074050621</v>
      </c>
      <c r="H44" s="323">
        <f t="shared" si="19"/>
        <v>13463.495346795389</v>
      </c>
      <c r="I44" s="324">
        <f t="shared" si="20"/>
        <v>39149.489113804782</v>
      </c>
      <c r="J44" s="324">
        <f t="shared" si="21"/>
        <v>37960.077708614866</v>
      </c>
      <c r="K44" s="323"/>
      <c r="L44" s="325">
        <f>L39</f>
        <v>2005</v>
      </c>
      <c r="M44" s="314" t="s">
        <v>36</v>
      </c>
      <c r="N44" s="354">
        <v>4.8439999999999994</v>
      </c>
      <c r="O44" s="354"/>
      <c r="P44" s="354"/>
      <c r="Q44" s="354">
        <v>0</v>
      </c>
      <c r="R44" s="354">
        <v>0</v>
      </c>
      <c r="S44" s="354">
        <v>4.8339999999999996</v>
      </c>
      <c r="T44" s="354">
        <v>3.1806666666666668</v>
      </c>
      <c r="U44" s="354">
        <v>4.0000000000000036E-3</v>
      </c>
      <c r="V44" s="354">
        <v>4.5740000000000016</v>
      </c>
      <c r="W44" s="354"/>
      <c r="X44" s="327" t="s">
        <v>36</v>
      </c>
      <c r="Y44" s="355">
        <v>4.9140000000000015</v>
      </c>
      <c r="Z44" s="355"/>
      <c r="AA44" s="355"/>
      <c r="AB44" s="355">
        <v>0</v>
      </c>
      <c r="AC44" s="355">
        <v>0</v>
      </c>
      <c r="AD44" s="355">
        <v>4.8390000000000013</v>
      </c>
      <c r="AE44" s="355">
        <v>2.0039999999999991</v>
      </c>
      <c r="AF44" s="355">
        <v>0.82400000000000018</v>
      </c>
      <c r="AG44" s="355">
        <v>3.9439999999999995</v>
      </c>
      <c r="AH44" s="486"/>
      <c r="AI44" s="355"/>
      <c r="AV44" s="347"/>
      <c r="AW44" s="323"/>
      <c r="AX44" s="323"/>
      <c r="AY44" s="323"/>
      <c r="AZ44" s="323"/>
      <c r="BA44" s="323"/>
      <c r="BB44" s="323"/>
      <c r="BC44" s="323"/>
      <c r="BK44" s="508">
        <v>190</v>
      </c>
      <c r="BL44" s="508" t="s">
        <v>263</v>
      </c>
      <c r="BM44" s="508" t="s">
        <v>179</v>
      </c>
    </row>
    <row r="45" spans="2:65" x14ac:dyDescent="0.2">
      <c r="B45" s="337">
        <v>2005</v>
      </c>
      <c r="C45" s="337">
        <v>10</v>
      </c>
      <c r="D45" s="338">
        <f t="shared" si="15"/>
        <v>342.24998709364962</v>
      </c>
      <c r="E45" s="339">
        <f t="shared" si="16"/>
        <v>1784.6595590604568</v>
      </c>
      <c r="F45" s="338">
        <f t="shared" si="17"/>
        <v>870.28764835305196</v>
      </c>
      <c r="G45" s="339">
        <f t="shared" si="18"/>
        <v>279.31430078792869</v>
      </c>
      <c r="H45" s="338">
        <f t="shared" si="19"/>
        <v>1385.6417970553243</v>
      </c>
      <c r="I45" s="339">
        <f t="shared" si="20"/>
        <v>4015.4810764687941</v>
      </c>
      <c r="J45" s="339">
        <f t="shared" si="21"/>
        <v>4189.4936947644446</v>
      </c>
      <c r="K45" s="323"/>
      <c r="L45" s="340">
        <f>L39</f>
        <v>2005</v>
      </c>
      <c r="M45" s="337" t="s">
        <v>37</v>
      </c>
      <c r="N45" s="341">
        <v>0.82600000000000007</v>
      </c>
      <c r="O45" s="341"/>
      <c r="P45" s="341"/>
      <c r="Q45" s="341">
        <v>0</v>
      </c>
      <c r="R45" s="341">
        <v>0</v>
      </c>
      <c r="S45" s="341">
        <v>0.52933333333333343</v>
      </c>
      <c r="T45" s="341">
        <v>0</v>
      </c>
      <c r="U45" s="341">
        <v>0</v>
      </c>
      <c r="V45" s="341">
        <v>0</v>
      </c>
      <c r="W45" s="341"/>
      <c r="X45" s="342" t="s">
        <v>37</v>
      </c>
      <c r="Y45" s="343">
        <v>0.80424999999999991</v>
      </c>
      <c r="Z45" s="343"/>
      <c r="AA45" s="343"/>
      <c r="AB45" s="343">
        <v>0</v>
      </c>
      <c r="AC45" s="343">
        <v>0</v>
      </c>
      <c r="AD45" s="343">
        <v>0.44925000000000004</v>
      </c>
      <c r="AE45" s="343">
        <v>0</v>
      </c>
      <c r="AF45" s="343">
        <v>0</v>
      </c>
      <c r="AG45" s="343">
        <v>5.425000000000002E-2</v>
      </c>
      <c r="AH45" s="343"/>
      <c r="AI45" s="343"/>
      <c r="AV45" s="347"/>
      <c r="AW45" s="323"/>
      <c r="AX45" s="323"/>
      <c r="AY45" s="323"/>
      <c r="AZ45" s="323"/>
      <c r="BA45" s="323"/>
      <c r="BB45" s="323"/>
      <c r="BC45" s="323"/>
      <c r="BK45" s="508">
        <v>195</v>
      </c>
      <c r="BL45" s="508" t="s">
        <v>264</v>
      </c>
      <c r="BM45" s="508" t="s">
        <v>179</v>
      </c>
    </row>
    <row r="46" spans="2:65" x14ac:dyDescent="0.2">
      <c r="B46" s="311">
        <v>2006</v>
      </c>
      <c r="C46" s="311">
        <v>4</v>
      </c>
      <c r="D46" s="309">
        <f t="shared" si="15"/>
        <v>414.11010311658447</v>
      </c>
      <c r="E46" s="324">
        <f t="shared" si="16"/>
        <v>3112.0987835708038</v>
      </c>
      <c r="F46" s="309">
        <f t="shared" si="17"/>
        <v>2137.3564207594977</v>
      </c>
      <c r="G46" s="324">
        <f t="shared" si="18"/>
        <v>785.92018897110688</v>
      </c>
      <c r="H46" s="309">
        <f t="shared" si="19"/>
        <v>1718.760523817492</v>
      </c>
      <c r="I46" s="324">
        <f t="shared" si="20"/>
        <v>7374.8426279935238</v>
      </c>
      <c r="J46" s="324">
        <f t="shared" si="21"/>
        <v>10017.529301389281</v>
      </c>
      <c r="K46" s="323"/>
      <c r="L46" s="325">
        <v>2006</v>
      </c>
      <c r="M46" s="314" t="s">
        <v>31</v>
      </c>
      <c r="N46" s="354">
        <v>0.8415999999999999</v>
      </c>
      <c r="O46" s="354"/>
      <c r="P46" s="354"/>
      <c r="Q46" s="354">
        <v>1.7516000000000009</v>
      </c>
      <c r="R46" s="354">
        <v>0</v>
      </c>
      <c r="S46" s="354">
        <v>0</v>
      </c>
      <c r="T46" s="354">
        <v>0</v>
      </c>
      <c r="U46" s="354">
        <v>0</v>
      </c>
      <c r="V46" s="354">
        <v>0</v>
      </c>
      <c r="W46" s="354"/>
      <c r="X46" s="327" t="s">
        <v>31</v>
      </c>
      <c r="Y46" s="355">
        <v>1.2490000000000003</v>
      </c>
      <c r="Z46" s="355"/>
      <c r="AA46" s="355"/>
      <c r="AB46" s="355">
        <v>2.2389999999999999</v>
      </c>
      <c r="AC46" s="355">
        <v>3.9000000000000146E-2</v>
      </c>
      <c r="AD46" s="355">
        <v>0</v>
      </c>
      <c r="AE46" s="355">
        <v>0</v>
      </c>
      <c r="AF46" s="355">
        <v>0</v>
      </c>
      <c r="AG46" s="355">
        <v>0</v>
      </c>
      <c r="AH46" s="486"/>
      <c r="AI46" s="355"/>
      <c r="AV46" s="347"/>
      <c r="AW46" s="323"/>
      <c r="AX46" s="323"/>
      <c r="AY46" s="323"/>
      <c r="AZ46" s="323"/>
      <c r="BA46" s="323"/>
      <c r="BB46" s="323"/>
      <c r="BC46" s="323"/>
      <c r="BK46" s="508">
        <v>205</v>
      </c>
      <c r="BL46" s="508" t="s">
        <v>265</v>
      </c>
      <c r="BM46" s="508" t="s">
        <v>26</v>
      </c>
    </row>
    <row r="47" spans="2:65" x14ac:dyDescent="0.2">
      <c r="B47" s="311">
        <v>2006</v>
      </c>
      <c r="C47" s="311">
        <v>5</v>
      </c>
      <c r="D47" s="309">
        <f t="shared" si="15"/>
        <v>2976.7212447602701</v>
      </c>
      <c r="E47" s="324">
        <f t="shared" si="16"/>
        <v>18295.130652596265</v>
      </c>
      <c r="F47" s="309">
        <f t="shared" si="17"/>
        <v>12225.72786370329</v>
      </c>
      <c r="G47" s="324">
        <f t="shared" si="18"/>
        <v>4315.0264555646027</v>
      </c>
      <c r="H47" s="309">
        <f t="shared" si="19"/>
        <v>12296.836598874219</v>
      </c>
      <c r="I47" s="324">
        <f t="shared" si="20"/>
        <v>43088.272184284608</v>
      </c>
      <c r="J47" s="324">
        <f t="shared" si="21"/>
        <v>54512.187814039484</v>
      </c>
      <c r="K47" s="323"/>
      <c r="L47" s="325">
        <f>L46</f>
        <v>2006</v>
      </c>
      <c r="M47" s="314" t="s">
        <v>32</v>
      </c>
      <c r="N47" s="354">
        <v>6.0759999999999996</v>
      </c>
      <c r="O47" s="354"/>
      <c r="P47" s="354"/>
      <c r="Q47" s="354">
        <v>7.3259999999999996</v>
      </c>
      <c r="R47" s="354">
        <v>1.4610000000000003</v>
      </c>
      <c r="S47" s="354">
        <v>0</v>
      </c>
      <c r="T47" s="354">
        <v>0</v>
      </c>
      <c r="U47" s="354">
        <v>0</v>
      </c>
      <c r="V47" s="354">
        <v>0</v>
      </c>
      <c r="W47" s="354"/>
      <c r="X47" s="327" t="s">
        <v>32</v>
      </c>
      <c r="Y47" s="355">
        <v>5.548</v>
      </c>
      <c r="Z47" s="355"/>
      <c r="AA47" s="355"/>
      <c r="AB47" s="355">
        <v>6.6980000000000004</v>
      </c>
      <c r="AC47" s="355">
        <v>5.5429999999999993</v>
      </c>
      <c r="AD47" s="355">
        <v>1.1580000000000006</v>
      </c>
      <c r="AE47" s="355">
        <v>0.97300000000000053</v>
      </c>
      <c r="AF47" s="355">
        <v>0</v>
      </c>
      <c r="AG47" s="355">
        <v>0</v>
      </c>
      <c r="AH47" s="486"/>
      <c r="AI47" s="355"/>
      <c r="AV47" s="347"/>
      <c r="AW47" s="323"/>
      <c r="AX47" s="323"/>
      <c r="AY47" s="323"/>
      <c r="AZ47" s="323"/>
      <c r="BA47" s="323"/>
      <c r="BB47" s="323"/>
      <c r="BC47" s="323"/>
      <c r="BK47" s="508">
        <v>206</v>
      </c>
      <c r="BL47" s="508" t="s">
        <v>266</v>
      </c>
      <c r="BM47" s="508" t="s">
        <v>26</v>
      </c>
    </row>
    <row r="48" spans="2:65" x14ac:dyDescent="0.2">
      <c r="B48" s="311">
        <v>2006</v>
      </c>
      <c r="C48" s="311">
        <v>6</v>
      </c>
      <c r="D48" s="309">
        <f t="shared" si="15"/>
        <v>9055.4028353925787</v>
      </c>
      <c r="E48" s="324">
        <f t="shared" si="16"/>
        <v>34472.407923839375</v>
      </c>
      <c r="F48" s="309">
        <f t="shared" si="17"/>
        <v>28264.127283729838</v>
      </c>
      <c r="G48" s="324">
        <f t="shared" si="18"/>
        <v>7712.5994922689079</v>
      </c>
      <c r="H48" s="309">
        <f t="shared" si="19"/>
        <v>41232.681085588061</v>
      </c>
      <c r="I48" s="324">
        <f t="shared" si="20"/>
        <v>83518.884308536755</v>
      </c>
      <c r="J48" s="324">
        <f t="shared" si="21"/>
        <v>99150.05460251341</v>
      </c>
      <c r="K48" s="323"/>
      <c r="L48" s="325">
        <f>L46</f>
        <v>2006</v>
      </c>
      <c r="M48" s="314" t="s">
        <v>33</v>
      </c>
      <c r="N48" s="354">
        <v>8.2959999999999994</v>
      </c>
      <c r="O48" s="354"/>
      <c r="P48" s="354"/>
      <c r="Q48" s="354">
        <v>9.8260000000000005</v>
      </c>
      <c r="R48" s="354">
        <v>9.3360000000000003</v>
      </c>
      <c r="S48" s="354">
        <v>3.6126666666666667</v>
      </c>
      <c r="T48" s="354">
        <v>5.1593333333333335</v>
      </c>
      <c r="U48" s="354">
        <v>3.1260000000000012</v>
      </c>
      <c r="V48" s="354">
        <v>3.371</v>
      </c>
      <c r="W48" s="354"/>
      <c r="X48" s="327" t="s">
        <v>33</v>
      </c>
      <c r="Y48" s="355">
        <v>7.5069999999999988</v>
      </c>
      <c r="Z48" s="355"/>
      <c r="AA48" s="355"/>
      <c r="AB48" s="355">
        <v>8.9269999999999996</v>
      </c>
      <c r="AC48" s="355">
        <v>8.9370000000000012</v>
      </c>
      <c r="AD48" s="355">
        <v>6.1419999999999995</v>
      </c>
      <c r="AE48" s="355">
        <v>6.2770000000000001</v>
      </c>
      <c r="AF48" s="355">
        <v>2.3720000000000003</v>
      </c>
      <c r="AG48" s="355">
        <v>3.7120000000000011</v>
      </c>
      <c r="AH48" s="486"/>
      <c r="AI48" s="355"/>
      <c r="AV48" s="347"/>
      <c r="AW48" s="323"/>
      <c r="AX48" s="323"/>
      <c r="AY48" s="323"/>
      <c r="AZ48" s="323"/>
      <c r="BA48" s="323"/>
      <c r="BB48" s="323"/>
      <c r="BC48" s="323"/>
      <c r="BK48" s="508">
        <v>225</v>
      </c>
      <c r="BL48" s="508" t="s">
        <v>267</v>
      </c>
      <c r="BM48" s="508" t="s">
        <v>25</v>
      </c>
    </row>
    <row r="49" spans="2:65" x14ac:dyDescent="0.2">
      <c r="B49" s="311">
        <v>2006</v>
      </c>
      <c r="C49" s="311">
        <v>7</v>
      </c>
      <c r="D49" s="309">
        <f t="shared" si="15"/>
        <v>11439.595611621395</v>
      </c>
      <c r="E49" s="324">
        <f t="shared" si="16"/>
        <v>42899.31358924885</v>
      </c>
      <c r="F49" s="309">
        <f t="shared" si="17"/>
        <v>30235.659521642501</v>
      </c>
      <c r="G49" s="324">
        <f t="shared" si="18"/>
        <v>8508.7657821906305</v>
      </c>
      <c r="H49" s="309">
        <f t="shared" si="19"/>
        <v>50658.317028491037</v>
      </c>
      <c r="I49" s="324">
        <f t="shared" si="20"/>
        <v>105380.81705422221</v>
      </c>
      <c r="J49" s="324">
        <f t="shared" si="21"/>
        <v>120071.20521801653</v>
      </c>
      <c r="L49" s="325">
        <f>L46</f>
        <v>2006</v>
      </c>
      <c r="M49" s="314" t="s">
        <v>34</v>
      </c>
      <c r="N49" s="354">
        <v>8.5815000000000001</v>
      </c>
      <c r="O49" s="354"/>
      <c r="P49" s="354"/>
      <c r="Q49" s="354">
        <v>5.1615000000000002</v>
      </c>
      <c r="R49" s="354">
        <v>10.081499999999997</v>
      </c>
      <c r="S49" s="354">
        <v>7.9748333333333337</v>
      </c>
      <c r="T49" s="354">
        <v>8.9615000000000009</v>
      </c>
      <c r="U49" s="354">
        <v>8.7214999999999989</v>
      </c>
      <c r="V49" s="354">
        <v>7.7615000000000007</v>
      </c>
      <c r="W49" s="354"/>
      <c r="X49" s="327" t="s">
        <v>34</v>
      </c>
      <c r="Y49" s="355">
        <v>8.5454999999999952</v>
      </c>
      <c r="Z49" s="355"/>
      <c r="AA49" s="355"/>
      <c r="AB49" s="355">
        <v>3.4055000000000009</v>
      </c>
      <c r="AC49" s="355">
        <v>7.6755000000000004</v>
      </c>
      <c r="AD49" s="355">
        <v>10.040499999999998</v>
      </c>
      <c r="AE49" s="355">
        <v>9.1805000000000021</v>
      </c>
      <c r="AF49" s="355">
        <v>8.3155000000000001</v>
      </c>
      <c r="AG49" s="355">
        <v>8.4605000000000015</v>
      </c>
      <c r="AH49" s="486"/>
      <c r="AI49" s="355"/>
      <c r="AV49" s="347"/>
      <c r="AW49" s="323"/>
      <c r="AX49" s="323"/>
      <c r="AY49" s="323"/>
      <c r="AZ49" s="323"/>
      <c r="BA49" s="323"/>
      <c r="BB49" s="323"/>
      <c r="BC49" s="323"/>
      <c r="BK49" s="508">
        <v>237</v>
      </c>
      <c r="BL49" s="508" t="s">
        <v>268</v>
      </c>
      <c r="BM49" s="508" t="s">
        <v>26</v>
      </c>
    </row>
    <row r="50" spans="2:65" x14ac:dyDescent="0.2">
      <c r="B50" s="311">
        <v>2006</v>
      </c>
      <c r="C50" s="311">
        <v>8</v>
      </c>
      <c r="D50" s="309">
        <f t="shared" si="15"/>
        <v>8021.6780366234061</v>
      </c>
      <c r="E50" s="324">
        <f t="shared" si="16"/>
        <v>33306.687508747542</v>
      </c>
      <c r="F50" s="309">
        <f t="shared" si="17"/>
        <v>18480.388007502341</v>
      </c>
      <c r="G50" s="324">
        <f t="shared" si="18"/>
        <v>5635.5741476736384</v>
      </c>
      <c r="H50" s="309">
        <f t="shared" si="19"/>
        <v>33158.923930800629</v>
      </c>
      <c r="I50" s="324">
        <f t="shared" si="20"/>
        <v>81470.933149800345</v>
      </c>
      <c r="J50" s="324">
        <f t="shared" si="21"/>
        <v>86785.644380151192</v>
      </c>
      <c r="L50" s="325">
        <f>L46</f>
        <v>2006</v>
      </c>
      <c r="M50" s="314" t="s">
        <v>35</v>
      </c>
      <c r="N50" s="354">
        <v>7.5215000000000014</v>
      </c>
      <c r="O50" s="354"/>
      <c r="P50" s="354"/>
      <c r="Q50" s="354">
        <v>0</v>
      </c>
      <c r="R50" s="354">
        <v>3.3214999999999999</v>
      </c>
      <c r="S50" s="354">
        <v>8.7948333333333331</v>
      </c>
      <c r="T50" s="354">
        <v>7.8415000000000008</v>
      </c>
      <c r="U50" s="354">
        <v>6.9015000000000004</v>
      </c>
      <c r="V50" s="354">
        <v>8.6914999999999996</v>
      </c>
      <c r="W50" s="354"/>
      <c r="X50" s="327" t="s">
        <v>35</v>
      </c>
      <c r="Y50" s="355">
        <v>7.810500000000002</v>
      </c>
      <c r="Z50" s="355"/>
      <c r="AA50" s="355"/>
      <c r="AB50" s="355">
        <v>0</v>
      </c>
      <c r="AC50" s="355">
        <v>0.69550000000000012</v>
      </c>
      <c r="AD50" s="355">
        <v>8.4305000000000003</v>
      </c>
      <c r="AE50" s="355">
        <v>7.1955000000000018</v>
      </c>
      <c r="AF50" s="355">
        <v>7.4054999999999991</v>
      </c>
      <c r="AG50" s="355">
        <v>8.8855000000000004</v>
      </c>
      <c r="AH50" s="486"/>
      <c r="AI50" s="355"/>
      <c r="AV50" s="347"/>
      <c r="AW50" s="323"/>
      <c r="AX50" s="323"/>
      <c r="AY50" s="323"/>
      <c r="AZ50" s="323"/>
      <c r="BA50" s="323"/>
      <c r="BB50" s="323"/>
      <c r="BC50" s="323"/>
      <c r="BK50" s="508">
        <v>247</v>
      </c>
      <c r="BL50" s="508" t="s">
        <v>269</v>
      </c>
      <c r="BM50" s="508" t="s">
        <v>26</v>
      </c>
    </row>
    <row r="51" spans="2:65" x14ac:dyDescent="0.2">
      <c r="B51" s="311">
        <v>2006</v>
      </c>
      <c r="C51" s="311">
        <v>9</v>
      </c>
      <c r="D51" s="309">
        <f t="shared" si="15"/>
        <v>2768.1828831650482</v>
      </c>
      <c r="E51" s="324">
        <f t="shared" si="16"/>
        <v>15490.908638127537</v>
      </c>
      <c r="F51" s="309">
        <f t="shared" si="17"/>
        <v>6525.1783757343565</v>
      </c>
      <c r="G51" s="324">
        <f t="shared" si="18"/>
        <v>2276.7504267233344</v>
      </c>
      <c r="H51" s="309">
        <f t="shared" si="19"/>
        <v>11128.076534676216</v>
      </c>
      <c r="I51" s="324">
        <f t="shared" si="20"/>
        <v>35938.582268854145</v>
      </c>
      <c r="J51" s="324">
        <f t="shared" si="21"/>
        <v>34665.543638518713</v>
      </c>
      <c r="K51" s="313"/>
      <c r="L51" s="325">
        <f>L46</f>
        <v>2006</v>
      </c>
      <c r="M51" s="314" t="s">
        <v>36</v>
      </c>
      <c r="N51" s="354">
        <v>4.0305</v>
      </c>
      <c r="O51" s="354"/>
      <c r="P51" s="354"/>
      <c r="Q51" s="354">
        <v>0</v>
      </c>
      <c r="R51" s="354">
        <v>0</v>
      </c>
      <c r="S51" s="354">
        <v>4.1638333333333346</v>
      </c>
      <c r="T51" s="354">
        <v>2.4004999999999996</v>
      </c>
      <c r="U51" s="354">
        <v>0</v>
      </c>
      <c r="V51" s="354">
        <v>3.3305000000000007</v>
      </c>
      <c r="W51" s="354"/>
      <c r="X51" s="327" t="s">
        <v>36</v>
      </c>
      <c r="Y51" s="355">
        <v>5.0369999999999999</v>
      </c>
      <c r="Z51" s="355"/>
      <c r="AA51" s="355"/>
      <c r="AB51" s="355">
        <v>0</v>
      </c>
      <c r="AC51" s="355">
        <v>0</v>
      </c>
      <c r="AD51" s="355">
        <v>3.4670000000000001</v>
      </c>
      <c r="AE51" s="355">
        <v>1.3319999999999999</v>
      </c>
      <c r="AF51" s="355">
        <v>0.44200000000000006</v>
      </c>
      <c r="AG51" s="355">
        <v>3.4670000000000001</v>
      </c>
      <c r="AH51" s="486"/>
      <c r="AI51" s="355"/>
      <c r="AV51" s="347"/>
      <c r="AW51" s="323"/>
      <c r="AX51" s="323"/>
      <c r="AY51" s="323"/>
      <c r="AZ51" s="323"/>
      <c r="BA51" s="323"/>
      <c r="BB51" s="323"/>
      <c r="BC51" s="323"/>
    </row>
    <row r="52" spans="2:65" x14ac:dyDescent="0.2">
      <c r="B52" s="312">
        <v>2006</v>
      </c>
      <c r="C52" s="312">
        <v>10</v>
      </c>
      <c r="D52" s="356">
        <f t="shared" si="15"/>
        <v>174.66087697193893</v>
      </c>
      <c r="E52" s="339">
        <f t="shared" si="16"/>
        <v>1327.8472816588876</v>
      </c>
      <c r="F52" s="356">
        <f t="shared" si="17"/>
        <v>440.61448749240196</v>
      </c>
      <c r="G52" s="339">
        <f t="shared" si="18"/>
        <v>194.53162648745425</v>
      </c>
      <c r="H52" s="356">
        <f t="shared" si="19"/>
        <v>721.86292882408497</v>
      </c>
      <c r="I52" s="339">
        <f t="shared" si="20"/>
        <v>2938.3339326922192</v>
      </c>
      <c r="J52" s="339">
        <f t="shared" si="21"/>
        <v>3093.6965231488416</v>
      </c>
      <c r="K52" s="323"/>
      <c r="L52" s="340">
        <f>L46</f>
        <v>2006</v>
      </c>
      <c r="M52" s="337" t="s">
        <v>37</v>
      </c>
      <c r="N52" s="341">
        <v>0.40150000000000013</v>
      </c>
      <c r="O52" s="341"/>
      <c r="P52" s="341"/>
      <c r="Q52" s="341">
        <v>0</v>
      </c>
      <c r="R52" s="341">
        <v>0</v>
      </c>
      <c r="S52" s="341">
        <v>0.29483333333333334</v>
      </c>
      <c r="T52" s="341">
        <v>0</v>
      </c>
      <c r="U52" s="341">
        <v>0</v>
      </c>
      <c r="V52" s="341">
        <v>0</v>
      </c>
      <c r="W52" s="341"/>
      <c r="X52" s="342" t="s">
        <v>37</v>
      </c>
      <c r="Y52" s="343">
        <v>0.68474999999999986</v>
      </c>
      <c r="Z52" s="343"/>
      <c r="AA52" s="343"/>
      <c r="AB52" s="343">
        <v>0</v>
      </c>
      <c r="AC52" s="343">
        <v>0</v>
      </c>
      <c r="AD52" s="343">
        <v>0</v>
      </c>
      <c r="AE52" s="343">
        <v>0</v>
      </c>
      <c r="AF52" s="343">
        <v>0</v>
      </c>
      <c r="AG52" s="343">
        <v>0</v>
      </c>
      <c r="AH52" s="343"/>
      <c r="AI52" s="343"/>
      <c r="AV52" s="347"/>
      <c r="AW52" s="323"/>
      <c r="AX52" s="323"/>
      <c r="AY52" s="323"/>
      <c r="AZ52" s="323"/>
      <c r="BA52" s="323"/>
      <c r="BB52" s="323"/>
      <c r="BC52" s="323"/>
    </row>
    <row r="53" spans="2:65" x14ac:dyDescent="0.2">
      <c r="B53" s="313">
        <v>2007</v>
      </c>
      <c r="C53" s="313">
        <v>4</v>
      </c>
      <c r="D53" s="323">
        <f t="shared" si="15"/>
        <v>1871.8849066146963</v>
      </c>
      <c r="E53" s="324">
        <f t="shared" si="16"/>
        <v>7035.4026707204157</v>
      </c>
      <c r="F53" s="323">
        <f t="shared" si="17"/>
        <v>7685.9276325130168</v>
      </c>
      <c r="G53" s="324">
        <f t="shared" si="18"/>
        <v>1621.4542922635273</v>
      </c>
      <c r="H53" s="323">
        <f t="shared" si="19"/>
        <v>7849.6767435087186</v>
      </c>
      <c r="I53" s="324">
        <f t="shared" si="20"/>
        <v>16435.610627714297</v>
      </c>
      <c r="J53" s="324">
        <f t="shared" si="21"/>
        <v>21252.397192814802</v>
      </c>
      <c r="K53" s="323"/>
      <c r="L53" s="325">
        <v>2007</v>
      </c>
      <c r="M53" s="314" t="s">
        <v>31</v>
      </c>
      <c r="N53" s="354">
        <v>3.6280000000000006</v>
      </c>
      <c r="O53" s="354"/>
      <c r="P53" s="354"/>
      <c r="Q53" s="354">
        <v>4.6280000000000001</v>
      </c>
      <c r="R53" s="354">
        <v>1.0530000000000004</v>
      </c>
      <c r="S53" s="354">
        <v>0</v>
      </c>
      <c r="T53" s="354">
        <v>0</v>
      </c>
      <c r="U53" s="354">
        <v>0</v>
      </c>
      <c r="V53" s="354">
        <v>0</v>
      </c>
      <c r="W53" s="354"/>
      <c r="X53" s="327" t="s">
        <v>31</v>
      </c>
      <c r="Y53" s="355">
        <v>2.8520000000000003</v>
      </c>
      <c r="Z53" s="355"/>
      <c r="AA53" s="355"/>
      <c r="AB53" s="355">
        <v>3.702</v>
      </c>
      <c r="AC53" s="355">
        <v>0.49699999999999989</v>
      </c>
      <c r="AD53" s="355">
        <v>0</v>
      </c>
      <c r="AE53" s="355">
        <v>0</v>
      </c>
      <c r="AF53" s="355">
        <v>0</v>
      </c>
      <c r="AG53" s="355">
        <v>0</v>
      </c>
      <c r="AH53" s="486"/>
      <c r="AI53" s="355"/>
      <c r="AV53" s="347"/>
      <c r="AW53" s="323"/>
      <c r="AX53" s="323"/>
      <c r="AY53" s="323"/>
      <c r="AZ53" s="323"/>
      <c r="BA53" s="323"/>
      <c r="BB53" s="323"/>
      <c r="BC53" s="323"/>
    </row>
    <row r="54" spans="2:65" x14ac:dyDescent="0.2">
      <c r="B54" s="313">
        <v>2007</v>
      </c>
      <c r="C54" s="313">
        <v>5</v>
      </c>
      <c r="D54" s="323">
        <f t="shared" si="15"/>
        <v>6244.105902397785</v>
      </c>
      <c r="E54" s="324">
        <f t="shared" si="16"/>
        <v>23379.400980251528</v>
      </c>
      <c r="F54" s="323">
        <f t="shared" si="17"/>
        <v>21101.760800741846</v>
      </c>
      <c r="G54" s="324">
        <f t="shared" si="18"/>
        <v>5494.3263451602834</v>
      </c>
      <c r="H54" s="323">
        <f t="shared" si="19"/>
        <v>29066.7373898064</v>
      </c>
      <c r="I54" s="324">
        <f t="shared" si="20"/>
        <v>55085.999580992277</v>
      </c>
      <c r="J54" s="324">
        <f t="shared" si="21"/>
        <v>69329.683260051999</v>
      </c>
      <c r="K54" s="323"/>
      <c r="L54" s="325">
        <f>L53</f>
        <v>2007</v>
      </c>
      <c r="M54" s="314" t="s">
        <v>32</v>
      </c>
      <c r="N54" s="354">
        <v>7.3584999999999985</v>
      </c>
      <c r="O54" s="354"/>
      <c r="P54" s="354"/>
      <c r="Q54" s="354">
        <v>8.708499999999999</v>
      </c>
      <c r="R54" s="354">
        <v>7.3185000000000011</v>
      </c>
      <c r="S54" s="354">
        <v>2.0185000000000004</v>
      </c>
      <c r="T54" s="354">
        <v>0.62516666666666665</v>
      </c>
      <c r="U54" s="354">
        <v>0.11850000000000005</v>
      </c>
      <c r="V54" s="354">
        <v>0.16849999999999993</v>
      </c>
      <c r="W54" s="354"/>
      <c r="X54" s="327" t="s">
        <v>32</v>
      </c>
      <c r="Y54" s="355">
        <v>6.959500000000002</v>
      </c>
      <c r="Z54" s="355"/>
      <c r="AA54" s="355"/>
      <c r="AB54" s="355">
        <v>8.2695000000000007</v>
      </c>
      <c r="AC54" s="355">
        <v>6.9894999999999996</v>
      </c>
      <c r="AD54" s="355">
        <v>2.4545000000000003</v>
      </c>
      <c r="AE54" s="355">
        <v>1.0495000000000001</v>
      </c>
      <c r="AF54" s="355">
        <v>0</v>
      </c>
      <c r="AG54" s="355">
        <v>0.13950000000000001</v>
      </c>
      <c r="AH54" s="486"/>
      <c r="AI54" s="355"/>
      <c r="AV54" s="347"/>
      <c r="AW54" s="323"/>
      <c r="AX54" s="323"/>
      <c r="AY54" s="323"/>
      <c r="AZ54" s="323"/>
      <c r="BA54" s="323"/>
      <c r="BB54" s="323"/>
      <c r="BC54" s="323"/>
    </row>
    <row r="55" spans="2:65" x14ac:dyDescent="0.2">
      <c r="B55" s="313">
        <v>2007</v>
      </c>
      <c r="C55" s="313">
        <v>6</v>
      </c>
      <c r="D55" s="323">
        <f t="shared" si="15"/>
        <v>8629.5570538557986</v>
      </c>
      <c r="E55" s="324">
        <f t="shared" si="16"/>
        <v>35256.712444843564</v>
      </c>
      <c r="F55" s="323">
        <f t="shared" si="17"/>
        <v>26283.210108602947</v>
      </c>
      <c r="G55" s="324">
        <f t="shared" si="18"/>
        <v>7974.0678740580097</v>
      </c>
      <c r="H55" s="323">
        <f t="shared" si="19"/>
        <v>39653.905858368729</v>
      </c>
      <c r="I55" s="324">
        <f t="shared" si="20"/>
        <v>85327.904114449295</v>
      </c>
      <c r="J55" s="324">
        <f t="shared" si="21"/>
        <v>103073.37501772981</v>
      </c>
      <c r="K55" s="323"/>
      <c r="L55" s="325">
        <f>L53</f>
        <v>2007</v>
      </c>
      <c r="M55" s="314" t="s">
        <v>33</v>
      </c>
      <c r="N55" s="354">
        <v>7.4589999999999996</v>
      </c>
      <c r="O55" s="354"/>
      <c r="P55" s="354"/>
      <c r="Q55" s="354">
        <v>8.5989999999999984</v>
      </c>
      <c r="R55" s="354">
        <v>8.854000000000001</v>
      </c>
      <c r="S55" s="354">
        <v>4.6556666666666677</v>
      </c>
      <c r="T55" s="354">
        <v>4.3290000000000006</v>
      </c>
      <c r="U55" s="354">
        <v>4.0389999999999997</v>
      </c>
      <c r="V55" s="354">
        <v>2.819</v>
      </c>
      <c r="W55" s="354"/>
      <c r="X55" s="327" t="s">
        <v>33</v>
      </c>
      <c r="Y55" s="355">
        <v>7.9875000000000007</v>
      </c>
      <c r="Z55" s="355"/>
      <c r="AA55" s="355"/>
      <c r="AB55" s="355">
        <v>9.2075000000000031</v>
      </c>
      <c r="AC55" s="355">
        <v>9.4574999999999996</v>
      </c>
      <c r="AD55" s="355">
        <v>6.0525000000000011</v>
      </c>
      <c r="AE55" s="355">
        <v>5.6575000000000006</v>
      </c>
      <c r="AF55" s="355">
        <v>2.8525</v>
      </c>
      <c r="AG55" s="355">
        <v>3.3125000000000004</v>
      </c>
      <c r="AH55" s="486"/>
      <c r="AI55" s="355"/>
      <c r="AV55" s="347"/>
      <c r="AW55" s="323"/>
      <c r="AX55" s="323"/>
      <c r="AY55" s="323"/>
      <c r="AZ55" s="323"/>
      <c r="BA55" s="323"/>
      <c r="BB55" s="323"/>
      <c r="BC55" s="323"/>
    </row>
    <row r="56" spans="2:65" x14ac:dyDescent="0.2">
      <c r="B56" s="313">
        <v>2007</v>
      </c>
      <c r="C56" s="313">
        <v>7</v>
      </c>
      <c r="D56" s="323">
        <f t="shared" si="15"/>
        <v>10783.550190273289</v>
      </c>
      <c r="E56" s="324">
        <f t="shared" si="16"/>
        <v>44291.317781619</v>
      </c>
      <c r="F56" s="323">
        <f t="shared" si="17"/>
        <v>27365.870546782138</v>
      </c>
      <c r="G56" s="324">
        <f t="shared" si="18"/>
        <v>8971.2170045737257</v>
      </c>
      <c r="H56" s="323">
        <f t="shared" si="19"/>
        <v>47456.582205833904</v>
      </c>
      <c r="I56" s="324">
        <f t="shared" si="20"/>
        <v>108694.09302818208</v>
      </c>
      <c r="J56" s="324">
        <f t="shared" si="21"/>
        <v>125387.09570134568</v>
      </c>
      <c r="K56" s="323"/>
      <c r="L56" s="325">
        <f>L53</f>
        <v>2007</v>
      </c>
      <c r="M56" s="314" t="s">
        <v>34</v>
      </c>
      <c r="N56" s="354">
        <v>8.3350000000000009</v>
      </c>
      <c r="O56" s="354"/>
      <c r="P56" s="354"/>
      <c r="Q56" s="354">
        <v>3.2249999999999996</v>
      </c>
      <c r="R56" s="354">
        <v>8.7250000000000014</v>
      </c>
      <c r="S56" s="354">
        <v>8.7849999999999984</v>
      </c>
      <c r="T56" s="354">
        <v>8.6483333333333317</v>
      </c>
      <c r="U56" s="354">
        <v>9.1449999999999996</v>
      </c>
      <c r="V56" s="354">
        <v>7.3949999999999996</v>
      </c>
      <c r="W56" s="354"/>
      <c r="X56" s="327" t="s">
        <v>34</v>
      </c>
      <c r="Y56" s="355">
        <v>8.8374999999999968</v>
      </c>
      <c r="Z56" s="355"/>
      <c r="AA56" s="355"/>
      <c r="AB56" s="355">
        <v>3.6175000000000002</v>
      </c>
      <c r="AC56" s="355">
        <v>9.2925000000000004</v>
      </c>
      <c r="AD56" s="355">
        <v>9.9625000000000004</v>
      </c>
      <c r="AE56" s="355">
        <v>9.3875000000000011</v>
      </c>
      <c r="AF56" s="355">
        <v>8.4525000000000006</v>
      </c>
      <c r="AG56" s="355">
        <v>7.8074999999999992</v>
      </c>
      <c r="AH56" s="486"/>
      <c r="AI56" s="355"/>
      <c r="AV56" s="347"/>
      <c r="AW56" s="323"/>
      <c r="AX56" s="323"/>
      <c r="AY56" s="323"/>
      <c r="AZ56" s="323"/>
      <c r="BA56" s="323"/>
      <c r="BB56" s="323"/>
      <c r="BC56" s="323"/>
    </row>
    <row r="57" spans="2:65" x14ac:dyDescent="0.2">
      <c r="B57" s="313">
        <v>2007</v>
      </c>
      <c r="C57" s="313">
        <v>8</v>
      </c>
      <c r="D57" s="323">
        <f t="shared" si="15"/>
        <v>7463.7642319954148</v>
      </c>
      <c r="E57" s="324">
        <f t="shared" si="16"/>
        <v>33640.886333768431</v>
      </c>
      <c r="F57" s="323">
        <f t="shared" si="17"/>
        <v>17042.520450759384</v>
      </c>
      <c r="G57" s="324">
        <f t="shared" si="18"/>
        <v>5709.8770508311263</v>
      </c>
      <c r="H57" s="323">
        <f t="shared" si="19"/>
        <v>29502.052144596033</v>
      </c>
      <c r="I57" s="324">
        <f t="shared" si="20"/>
        <v>82425.171952450313</v>
      </c>
      <c r="J57" s="324">
        <f t="shared" si="21"/>
        <v>87302.010458251985</v>
      </c>
      <c r="K57" s="323"/>
      <c r="L57" s="325">
        <f>L53</f>
        <v>2007</v>
      </c>
      <c r="M57" s="314" t="s">
        <v>35</v>
      </c>
      <c r="N57" s="354">
        <v>8.1364999999999998</v>
      </c>
      <c r="O57" s="354"/>
      <c r="P57" s="354"/>
      <c r="Q57" s="354">
        <v>0</v>
      </c>
      <c r="R57" s="354">
        <v>0.5665</v>
      </c>
      <c r="S57" s="354">
        <v>9.3431666666666668</v>
      </c>
      <c r="T57" s="354">
        <v>8.5398333333333341</v>
      </c>
      <c r="U57" s="354">
        <v>6.8665000000000003</v>
      </c>
      <c r="V57" s="354">
        <v>9.3964999999999996</v>
      </c>
      <c r="W57" s="354"/>
      <c r="X57" s="327" t="s">
        <v>35</v>
      </c>
      <c r="Y57" s="355">
        <v>7.7300000000000013</v>
      </c>
      <c r="Z57" s="355"/>
      <c r="AA57" s="355"/>
      <c r="AB57" s="355">
        <v>0</v>
      </c>
      <c r="AC57" s="355">
        <v>0.65500000000000003</v>
      </c>
      <c r="AD57" s="355">
        <v>8.7800000000000011</v>
      </c>
      <c r="AE57" s="355">
        <v>7.9750000000000005</v>
      </c>
      <c r="AF57" s="355">
        <v>7.3400000000000016</v>
      </c>
      <c r="AG57" s="355">
        <v>8.91</v>
      </c>
      <c r="AH57" s="486"/>
      <c r="AI57" s="355"/>
      <c r="AV57" s="347"/>
      <c r="AW57" s="323"/>
      <c r="AX57" s="323"/>
      <c r="AY57" s="323"/>
      <c r="AZ57" s="323"/>
      <c r="BA57" s="323"/>
      <c r="BB57" s="323"/>
      <c r="BC57" s="323"/>
    </row>
    <row r="58" spans="2:65" x14ac:dyDescent="0.2">
      <c r="B58" s="313">
        <v>2007</v>
      </c>
      <c r="C58" s="313">
        <v>9</v>
      </c>
      <c r="D58" s="323">
        <f t="shared" si="15"/>
        <v>3009.2776219779571</v>
      </c>
      <c r="E58" s="324">
        <f t="shared" si="16"/>
        <v>16980.428844990052</v>
      </c>
      <c r="F58" s="323">
        <f t="shared" si="17"/>
        <v>7125.9103489741556</v>
      </c>
      <c r="G58" s="324">
        <f t="shared" si="18"/>
        <v>2521.3187315175765</v>
      </c>
      <c r="H58" s="323">
        <f t="shared" si="19"/>
        <v>12016.700232028825</v>
      </c>
      <c r="I58" s="324">
        <f t="shared" si="20"/>
        <v>39815.040811172687</v>
      </c>
      <c r="J58" s="324">
        <f t="shared" si="21"/>
        <v>36930.529484444967</v>
      </c>
      <c r="K58" s="323"/>
      <c r="L58" s="325">
        <f>L53</f>
        <v>2007</v>
      </c>
      <c r="M58" s="314" t="s">
        <v>36</v>
      </c>
      <c r="N58" s="354">
        <v>4.4370000000000003</v>
      </c>
      <c r="O58" s="354"/>
      <c r="P58" s="354"/>
      <c r="Q58" s="354">
        <v>0</v>
      </c>
      <c r="R58" s="354">
        <v>0</v>
      </c>
      <c r="S58" s="354">
        <v>4.2936666666666676</v>
      </c>
      <c r="T58" s="354">
        <v>2.823666666666667</v>
      </c>
      <c r="U58" s="354">
        <v>0</v>
      </c>
      <c r="V58" s="354">
        <v>3.6370000000000013</v>
      </c>
      <c r="W58" s="354"/>
      <c r="X58" s="327" t="s">
        <v>36</v>
      </c>
      <c r="Y58" s="355">
        <v>4.8390000000000004</v>
      </c>
      <c r="Z58" s="355"/>
      <c r="AA58" s="355"/>
      <c r="AB58" s="355">
        <v>0</v>
      </c>
      <c r="AC58" s="355">
        <v>0</v>
      </c>
      <c r="AD58" s="355">
        <v>4.604000000000001</v>
      </c>
      <c r="AE58" s="355">
        <v>2.9690000000000003</v>
      </c>
      <c r="AF58" s="355">
        <v>0.15899999999999992</v>
      </c>
      <c r="AG58" s="355">
        <v>4.1290000000000004</v>
      </c>
      <c r="AH58" s="486"/>
      <c r="AI58" s="355"/>
      <c r="AV58" s="347"/>
      <c r="AW58" s="323"/>
      <c r="AX58" s="323"/>
      <c r="AY58" s="323"/>
      <c r="AZ58" s="323"/>
      <c r="BA58" s="323"/>
      <c r="BB58" s="323"/>
      <c r="BC58" s="323"/>
    </row>
    <row r="59" spans="2:65" x14ac:dyDescent="0.2">
      <c r="B59" s="337">
        <v>2007</v>
      </c>
      <c r="C59" s="337">
        <v>10</v>
      </c>
      <c r="D59" s="338">
        <f t="shared" si="15"/>
        <v>13.222534926789917</v>
      </c>
      <c r="E59" s="339">
        <f t="shared" si="16"/>
        <v>0</v>
      </c>
      <c r="F59" s="338">
        <f t="shared" si="17"/>
        <v>36.537875754141822</v>
      </c>
      <c r="G59" s="339">
        <f t="shared" si="18"/>
        <v>0</v>
      </c>
      <c r="H59" s="338">
        <f t="shared" si="19"/>
        <v>41.339237417139074</v>
      </c>
      <c r="I59" s="339">
        <f t="shared" si="20"/>
        <v>0</v>
      </c>
      <c r="J59" s="339">
        <f t="shared" si="21"/>
        <v>0</v>
      </c>
      <c r="K59" s="323"/>
      <c r="L59" s="340">
        <f>L53</f>
        <v>2007</v>
      </c>
      <c r="M59" s="337" t="s">
        <v>37</v>
      </c>
      <c r="N59" s="341">
        <v>4.8499999999999988E-2</v>
      </c>
      <c r="O59" s="341"/>
      <c r="P59" s="341"/>
      <c r="Q59" s="341">
        <v>0</v>
      </c>
      <c r="R59" s="341">
        <v>0</v>
      </c>
      <c r="S59" s="341">
        <v>0</v>
      </c>
      <c r="T59" s="341">
        <v>0</v>
      </c>
      <c r="U59" s="341">
        <v>0</v>
      </c>
      <c r="V59" s="341">
        <v>0</v>
      </c>
      <c r="W59" s="341"/>
      <c r="X59" s="342" t="s">
        <v>37</v>
      </c>
      <c r="Y59" s="343">
        <v>0</v>
      </c>
      <c r="Z59" s="343"/>
      <c r="AA59" s="343"/>
      <c r="AB59" s="343">
        <v>0</v>
      </c>
      <c r="AC59" s="343">
        <v>0</v>
      </c>
      <c r="AD59" s="343">
        <v>0</v>
      </c>
      <c r="AE59" s="343">
        <v>0</v>
      </c>
      <c r="AF59" s="343">
        <v>0</v>
      </c>
      <c r="AG59" s="343">
        <v>0</v>
      </c>
      <c r="AH59" s="343"/>
      <c r="AI59" s="343"/>
      <c r="AV59" s="347"/>
      <c r="AW59" s="323"/>
      <c r="AX59" s="323"/>
      <c r="AY59" s="323"/>
      <c r="AZ59" s="323"/>
      <c r="BA59" s="323"/>
      <c r="BB59" s="323"/>
      <c r="BC59" s="323"/>
    </row>
    <row r="60" spans="2:65" x14ac:dyDescent="0.2">
      <c r="B60" s="313">
        <v>2008</v>
      </c>
      <c r="C60" s="313">
        <v>4</v>
      </c>
      <c r="D60" s="323">
        <f t="shared" si="15"/>
        <v>2233.2579980304586</v>
      </c>
      <c r="E60" s="324">
        <f t="shared" si="16"/>
        <v>7850.6933069952356</v>
      </c>
      <c r="F60" s="323">
        <f t="shared" si="17"/>
        <v>8854.1557191835891</v>
      </c>
      <c r="G60" s="324">
        <f t="shared" si="18"/>
        <v>2022.3101481259359</v>
      </c>
      <c r="H60" s="323">
        <f t="shared" si="19"/>
        <v>9413.1290438313881</v>
      </c>
      <c r="I60" s="324">
        <f t="shared" si="20"/>
        <v>18631.838972938353</v>
      </c>
      <c r="J60" s="324">
        <f t="shared" si="21"/>
        <v>25179.330135375876</v>
      </c>
      <c r="K60" s="323"/>
      <c r="L60" s="325">
        <v>2008</v>
      </c>
      <c r="M60" s="314" t="s">
        <v>31</v>
      </c>
      <c r="N60" s="354">
        <v>4.2454999999999998</v>
      </c>
      <c r="O60" s="354"/>
      <c r="P60" s="354"/>
      <c r="Q60" s="354">
        <v>5.0055000000000014</v>
      </c>
      <c r="R60" s="354">
        <v>1.4505000000000001</v>
      </c>
      <c r="S60" s="354">
        <v>1.8833333333333355E-2</v>
      </c>
      <c r="T60" s="354">
        <v>0</v>
      </c>
      <c r="U60" s="354">
        <v>0</v>
      </c>
      <c r="V60" s="354">
        <v>0</v>
      </c>
      <c r="W60" s="354"/>
      <c r="X60" s="327" t="s">
        <v>31</v>
      </c>
      <c r="Y60" s="355">
        <v>2.4685000000000001</v>
      </c>
      <c r="Z60" s="355"/>
      <c r="AA60" s="355"/>
      <c r="AB60" s="355">
        <v>4.5084999999999997</v>
      </c>
      <c r="AC60" s="355">
        <v>2.0685000000000002</v>
      </c>
      <c r="AD60" s="355">
        <v>0</v>
      </c>
      <c r="AE60" s="355">
        <v>0</v>
      </c>
      <c r="AF60" s="355">
        <v>0</v>
      </c>
      <c r="AG60" s="355">
        <v>0</v>
      </c>
      <c r="AH60" s="486"/>
      <c r="AI60" s="355"/>
      <c r="AV60" s="347"/>
      <c r="AW60" s="323"/>
      <c r="AX60" s="323"/>
      <c r="AY60" s="323"/>
      <c r="AZ60" s="323"/>
      <c r="BA60" s="323"/>
      <c r="BB60" s="323"/>
      <c r="BC60" s="323"/>
    </row>
    <row r="61" spans="2:65" x14ac:dyDescent="0.2">
      <c r="B61" s="313">
        <v>2008</v>
      </c>
      <c r="C61" s="313">
        <v>5</v>
      </c>
      <c r="D61" s="323">
        <f t="shared" si="15"/>
        <v>4949.7030838921264</v>
      </c>
      <c r="E61" s="324">
        <f t="shared" si="16"/>
        <v>18592.228206335411</v>
      </c>
      <c r="F61" s="323">
        <f t="shared" si="17"/>
        <v>17079.806252608862</v>
      </c>
      <c r="G61" s="324">
        <f t="shared" si="18"/>
        <v>4403.2027042751106</v>
      </c>
      <c r="H61" s="323">
        <f t="shared" si="19"/>
        <v>22899.950871569552</v>
      </c>
      <c r="I61" s="324">
        <f t="shared" si="20"/>
        <v>43549.981679573</v>
      </c>
      <c r="J61" s="324">
        <f t="shared" si="21"/>
        <v>55985.119301918508</v>
      </c>
      <c r="L61" s="325">
        <f>L60</f>
        <v>2008</v>
      </c>
      <c r="M61" s="314" t="s">
        <v>32</v>
      </c>
      <c r="N61" s="354">
        <v>6.1925000000000026</v>
      </c>
      <c r="O61" s="354"/>
      <c r="P61" s="354"/>
      <c r="Q61" s="354">
        <v>7.3925000000000018</v>
      </c>
      <c r="R61" s="354">
        <v>5.9275000000000011</v>
      </c>
      <c r="S61" s="354">
        <v>1.1725000000000003</v>
      </c>
      <c r="T61" s="354">
        <v>0</v>
      </c>
      <c r="U61" s="354">
        <v>0</v>
      </c>
      <c r="V61" s="354">
        <v>0</v>
      </c>
      <c r="W61" s="354"/>
      <c r="X61" s="327" t="s">
        <v>32</v>
      </c>
      <c r="Y61" s="355">
        <v>5.7315000000000005</v>
      </c>
      <c r="Z61" s="355"/>
      <c r="AA61" s="355"/>
      <c r="AB61" s="355">
        <v>6.8815000000000017</v>
      </c>
      <c r="AC61" s="355">
        <v>6.3165000000000013</v>
      </c>
      <c r="AD61" s="355">
        <v>0.38483333333333392</v>
      </c>
      <c r="AE61" s="355">
        <v>0</v>
      </c>
      <c r="AF61" s="355">
        <v>0</v>
      </c>
      <c r="AG61" s="355">
        <v>0</v>
      </c>
      <c r="AH61" s="486"/>
      <c r="AI61" s="355"/>
      <c r="AJ61" s="314"/>
      <c r="AK61" s="314"/>
      <c r="AL61" s="314"/>
      <c r="AM61" s="314"/>
      <c r="AN61" s="314"/>
      <c r="AO61" s="314"/>
      <c r="AP61" s="314"/>
      <c r="AQ61" s="314"/>
      <c r="AR61" s="314"/>
      <c r="AS61" s="314"/>
      <c r="AT61" s="314"/>
      <c r="AU61" s="314"/>
      <c r="AV61" s="347"/>
      <c r="AW61" s="323"/>
      <c r="AX61" s="323"/>
      <c r="AY61" s="323"/>
      <c r="AZ61" s="323"/>
      <c r="BA61" s="323"/>
      <c r="BB61" s="323"/>
      <c r="BC61" s="323"/>
    </row>
    <row r="62" spans="2:65" x14ac:dyDescent="0.2">
      <c r="B62" s="313">
        <v>2008</v>
      </c>
      <c r="C62" s="313">
        <v>6</v>
      </c>
      <c r="D62" s="323">
        <f t="shared" si="15"/>
        <v>9147.0537223964966</v>
      </c>
      <c r="E62" s="324">
        <f t="shared" si="16"/>
        <v>30546.989207063674</v>
      </c>
      <c r="F62" s="323">
        <f t="shared" si="17"/>
        <v>28386.585157050351</v>
      </c>
      <c r="G62" s="324">
        <f t="shared" si="18"/>
        <v>6874.8157867414611</v>
      </c>
      <c r="H62" s="323">
        <f t="shared" si="19"/>
        <v>42276.959887861383</v>
      </c>
      <c r="I62" s="324">
        <f t="shared" si="20"/>
        <v>73170.727015809811</v>
      </c>
      <c r="J62" s="324">
        <f t="shared" si="21"/>
        <v>88009.727992517524</v>
      </c>
      <c r="L62" s="325">
        <f>L60</f>
        <v>2008</v>
      </c>
      <c r="M62" s="314" t="s">
        <v>33</v>
      </c>
      <c r="N62" s="354">
        <v>8.2530000000000001</v>
      </c>
      <c r="O62" s="354"/>
      <c r="P62" s="354"/>
      <c r="Q62" s="354">
        <v>9.7430000000000003</v>
      </c>
      <c r="R62" s="354">
        <v>9.7430000000000003</v>
      </c>
      <c r="S62" s="354">
        <v>4.7530000000000001</v>
      </c>
      <c r="T62" s="354">
        <v>3.9596666666666667</v>
      </c>
      <c r="U62" s="354">
        <v>2.3230000000000008</v>
      </c>
      <c r="V62" s="354">
        <v>3.0730000000000008</v>
      </c>
      <c r="W62" s="354"/>
      <c r="X62" s="327" t="s">
        <v>33</v>
      </c>
      <c r="Y62" s="355">
        <v>7.4374999999999982</v>
      </c>
      <c r="Z62" s="355"/>
      <c r="AA62" s="355"/>
      <c r="AB62" s="355">
        <v>8.6875</v>
      </c>
      <c r="AC62" s="355">
        <v>8.817499999999999</v>
      </c>
      <c r="AD62" s="355">
        <v>3.2608333333333337</v>
      </c>
      <c r="AE62" s="355">
        <v>4.2975000000000003</v>
      </c>
      <c r="AF62" s="355">
        <v>1.1875</v>
      </c>
      <c r="AG62" s="355">
        <v>2.4475000000000007</v>
      </c>
      <c r="AH62" s="486"/>
      <c r="AI62" s="355"/>
      <c r="AV62" s="347"/>
      <c r="AW62" s="323"/>
      <c r="AX62" s="323"/>
      <c r="AY62" s="323"/>
      <c r="AZ62" s="323"/>
      <c r="BA62" s="323"/>
      <c r="BB62" s="323"/>
      <c r="BC62" s="323"/>
    </row>
    <row r="63" spans="2:65" x14ac:dyDescent="0.2">
      <c r="B63" s="313">
        <v>2008</v>
      </c>
      <c r="C63" s="313">
        <v>7</v>
      </c>
      <c r="D63" s="323">
        <f t="shared" si="15"/>
        <v>11271.162986332411</v>
      </c>
      <c r="E63" s="324">
        <f t="shared" si="16"/>
        <v>39690.581811102718</v>
      </c>
      <c r="F63" s="323">
        <f t="shared" si="17"/>
        <v>29994.814294397238</v>
      </c>
      <c r="G63" s="324">
        <f t="shared" si="18"/>
        <v>7871.3853856573551</v>
      </c>
      <c r="H63" s="323">
        <f t="shared" si="19"/>
        <v>50302.149646367732</v>
      </c>
      <c r="I63" s="324">
        <f t="shared" si="20"/>
        <v>96885.153754223968</v>
      </c>
      <c r="J63" s="324">
        <f t="shared" si="21"/>
        <v>110139.99605025488</v>
      </c>
      <c r="K63" s="313"/>
      <c r="L63" s="325">
        <f>L60</f>
        <v>2008</v>
      </c>
      <c r="M63" s="314" t="s">
        <v>34</v>
      </c>
      <c r="N63" s="354">
        <v>8.7834999999999965</v>
      </c>
      <c r="O63" s="354"/>
      <c r="P63" s="354"/>
      <c r="Q63" s="354">
        <v>5.3434999999999997</v>
      </c>
      <c r="R63" s="354">
        <v>9.3234999999999975</v>
      </c>
      <c r="S63" s="354">
        <v>9.0934999999999988</v>
      </c>
      <c r="T63" s="354">
        <v>8.5901666666666667</v>
      </c>
      <c r="U63" s="354">
        <v>7.9334999999999996</v>
      </c>
      <c r="V63" s="354">
        <v>7.0185000000000004</v>
      </c>
      <c r="W63" s="354"/>
      <c r="X63" s="327" t="s">
        <v>34</v>
      </c>
      <c r="Y63" s="355">
        <v>8.7395000000000014</v>
      </c>
      <c r="Z63" s="355"/>
      <c r="AA63" s="355"/>
      <c r="AB63" s="355">
        <v>3.4395000000000007</v>
      </c>
      <c r="AC63" s="355">
        <v>7.2295000000000007</v>
      </c>
      <c r="AD63" s="355">
        <v>7.9361666666666659</v>
      </c>
      <c r="AE63" s="355">
        <v>9.0195000000000007</v>
      </c>
      <c r="AF63" s="355">
        <v>6.7044999999999986</v>
      </c>
      <c r="AG63" s="355">
        <v>6.5445000000000002</v>
      </c>
      <c r="AH63" s="486"/>
      <c r="AI63" s="355"/>
      <c r="AV63" s="347"/>
      <c r="AW63" s="323"/>
      <c r="AX63" s="323"/>
      <c r="AY63" s="323"/>
      <c r="AZ63" s="323"/>
      <c r="BA63" s="323"/>
      <c r="BB63" s="323"/>
      <c r="BC63" s="323"/>
    </row>
    <row r="64" spans="2:65" x14ac:dyDescent="0.2">
      <c r="B64" s="313">
        <v>2008</v>
      </c>
      <c r="C64" s="313">
        <v>8</v>
      </c>
      <c r="D64" s="323">
        <f t="shared" si="15"/>
        <v>7472.6748264092166</v>
      </c>
      <c r="E64" s="324">
        <f t="shared" si="16"/>
        <v>34422.083645603234</v>
      </c>
      <c r="F64" s="323">
        <f t="shared" si="17"/>
        <v>16992.286901926371</v>
      </c>
      <c r="G64" s="324">
        <f t="shared" si="18"/>
        <v>5901.6361292243473</v>
      </c>
      <c r="H64" s="323">
        <f t="shared" si="19"/>
        <v>29473.265395013961</v>
      </c>
      <c r="I64" s="324">
        <f t="shared" si="20"/>
        <v>84681.308539958365</v>
      </c>
      <c r="J64" s="324">
        <f t="shared" si="21"/>
        <v>90936.808891169931</v>
      </c>
      <c r="K64" s="323"/>
      <c r="L64" s="325">
        <f>L60</f>
        <v>2008</v>
      </c>
      <c r="M64" s="314" t="s">
        <v>35</v>
      </c>
      <c r="N64" s="354">
        <v>7.9600000000000017</v>
      </c>
      <c r="O64" s="354"/>
      <c r="P64" s="354"/>
      <c r="Q64" s="354">
        <v>0</v>
      </c>
      <c r="R64" s="354">
        <v>0.66500000000000015</v>
      </c>
      <c r="S64" s="354">
        <v>9.2000000000000011</v>
      </c>
      <c r="T64" s="354">
        <v>8.413333333333334</v>
      </c>
      <c r="U64" s="354">
        <v>8</v>
      </c>
      <c r="V64" s="354">
        <v>9.1950000000000021</v>
      </c>
      <c r="W64" s="354"/>
      <c r="X64" s="327" t="s">
        <v>35</v>
      </c>
      <c r="Y64" s="355">
        <v>7.9705000000000004</v>
      </c>
      <c r="Z64" s="355"/>
      <c r="AA64" s="355"/>
      <c r="AB64" s="355">
        <v>0</v>
      </c>
      <c r="AC64" s="355">
        <v>0.23049999999999998</v>
      </c>
      <c r="AD64" s="355">
        <v>9.2571666666666665</v>
      </c>
      <c r="AE64" s="355">
        <v>8.3305000000000025</v>
      </c>
      <c r="AF64" s="355">
        <v>8.3755000000000024</v>
      </c>
      <c r="AG64" s="355">
        <v>9.0204999999999984</v>
      </c>
      <c r="AH64" s="486"/>
      <c r="AI64" s="355"/>
      <c r="AV64" s="347"/>
      <c r="AW64" s="323"/>
      <c r="AX64" s="323"/>
      <c r="AY64" s="323"/>
      <c r="AZ64" s="323"/>
      <c r="BA64" s="323"/>
      <c r="BB64" s="323"/>
      <c r="BC64" s="323"/>
    </row>
    <row r="65" spans="2:62" x14ac:dyDescent="0.2">
      <c r="B65" s="313">
        <v>2008</v>
      </c>
      <c r="C65" s="313">
        <v>9</v>
      </c>
      <c r="D65" s="323">
        <f t="shared" si="15"/>
        <v>3845.8700889911825</v>
      </c>
      <c r="E65" s="324">
        <f t="shared" si="16"/>
        <v>18624.2578162348</v>
      </c>
      <c r="F65" s="323">
        <f t="shared" si="17"/>
        <v>9019.7061862426817</v>
      </c>
      <c r="G65" s="324">
        <f t="shared" si="18"/>
        <v>2944.5391943770087</v>
      </c>
      <c r="H65" s="323">
        <f t="shared" si="19"/>
        <v>15205.200058504483</v>
      </c>
      <c r="I65" s="324">
        <f t="shared" si="20"/>
        <v>44068.98530322322</v>
      </c>
      <c r="J65" s="324">
        <f t="shared" si="21"/>
        <v>43343.292418820711</v>
      </c>
      <c r="K65" s="323"/>
      <c r="L65" s="325">
        <f>L60</f>
        <v>2008</v>
      </c>
      <c r="M65" s="314" t="s">
        <v>36</v>
      </c>
      <c r="N65" s="354">
        <v>5.3920000000000003</v>
      </c>
      <c r="O65" s="354"/>
      <c r="P65" s="354"/>
      <c r="Q65" s="354">
        <v>0</v>
      </c>
      <c r="R65" s="354">
        <v>0</v>
      </c>
      <c r="S65" s="354">
        <v>5.318666666666668</v>
      </c>
      <c r="T65" s="354">
        <v>3.8119999999999994</v>
      </c>
      <c r="U65" s="354">
        <v>0.42199999999999999</v>
      </c>
      <c r="V65" s="354">
        <v>5.0670000000000002</v>
      </c>
      <c r="W65" s="354"/>
      <c r="X65" s="327" t="s">
        <v>36</v>
      </c>
      <c r="Y65" s="355">
        <v>5.44</v>
      </c>
      <c r="Z65" s="355"/>
      <c r="AA65" s="355"/>
      <c r="AB65" s="355">
        <v>0</v>
      </c>
      <c r="AC65" s="355">
        <v>0</v>
      </c>
      <c r="AD65" s="355">
        <v>5.5533333333333346</v>
      </c>
      <c r="AE65" s="355">
        <v>3.4850000000000003</v>
      </c>
      <c r="AF65" s="355">
        <v>1.2449999999999999</v>
      </c>
      <c r="AG65" s="355">
        <v>3.8100000000000005</v>
      </c>
      <c r="AH65" s="486"/>
      <c r="AI65" s="355"/>
      <c r="AV65" s="347"/>
      <c r="AW65" s="323"/>
      <c r="AX65" s="323"/>
      <c r="AY65" s="323"/>
      <c r="AZ65" s="323"/>
      <c r="BA65" s="323"/>
      <c r="BB65" s="323"/>
      <c r="BC65" s="323"/>
    </row>
    <row r="66" spans="2:62" x14ac:dyDescent="0.2">
      <c r="B66" s="337">
        <v>2008</v>
      </c>
      <c r="C66" s="337">
        <v>10</v>
      </c>
      <c r="D66" s="338">
        <f t="shared" si="15"/>
        <v>262.39576747874435</v>
      </c>
      <c r="E66" s="339">
        <f t="shared" si="16"/>
        <v>1165.2246765506568</v>
      </c>
      <c r="F66" s="338">
        <f t="shared" si="17"/>
        <v>692.09222814730447</v>
      </c>
      <c r="G66" s="339">
        <f t="shared" si="18"/>
        <v>186.16467917959008</v>
      </c>
      <c r="H66" s="338">
        <f t="shared" si="19"/>
        <v>958.34609571029887</v>
      </c>
      <c r="I66" s="339">
        <f t="shared" si="20"/>
        <v>2617.9704609810233</v>
      </c>
      <c r="J66" s="339">
        <f t="shared" si="21"/>
        <v>2767.5349013284363</v>
      </c>
      <c r="K66" s="323"/>
      <c r="L66" s="340">
        <f>L60</f>
        <v>2008</v>
      </c>
      <c r="M66" s="337" t="s">
        <v>37</v>
      </c>
      <c r="N66" s="341">
        <v>0.77474999999999994</v>
      </c>
      <c r="O66" s="341"/>
      <c r="P66" s="341"/>
      <c r="Q66" s="341">
        <v>0</v>
      </c>
      <c r="R66" s="341">
        <v>0</v>
      </c>
      <c r="S66" s="341">
        <v>0.2314166666666666</v>
      </c>
      <c r="T66" s="341">
        <v>0</v>
      </c>
      <c r="U66" s="341">
        <v>0</v>
      </c>
      <c r="V66" s="341">
        <v>0</v>
      </c>
      <c r="W66" s="341"/>
      <c r="X66" s="342" t="s">
        <v>37</v>
      </c>
      <c r="Y66" s="343">
        <v>0.53900000000000003</v>
      </c>
      <c r="Z66" s="343"/>
      <c r="AA66" s="343"/>
      <c r="AB66" s="343">
        <v>0</v>
      </c>
      <c r="AC66" s="343">
        <v>0</v>
      </c>
      <c r="AD66" s="343">
        <v>0.32233333333333336</v>
      </c>
      <c r="AE66" s="343">
        <v>0</v>
      </c>
      <c r="AF66" s="343">
        <v>0</v>
      </c>
      <c r="AG66" s="343">
        <v>0</v>
      </c>
      <c r="AH66" s="343"/>
      <c r="AI66" s="343"/>
      <c r="AV66" s="347"/>
      <c r="AW66" s="323"/>
      <c r="AX66" s="323"/>
      <c r="AY66" s="323"/>
      <c r="AZ66" s="323"/>
      <c r="BA66" s="323"/>
      <c r="BB66" s="323"/>
      <c r="BC66" s="323"/>
    </row>
    <row r="67" spans="2:62" x14ac:dyDescent="0.2">
      <c r="B67" s="313">
        <v>2009</v>
      </c>
      <c r="C67" s="313">
        <v>4</v>
      </c>
      <c r="D67" s="323">
        <f t="shared" si="15"/>
        <v>1254.5165361203678</v>
      </c>
      <c r="E67" s="324">
        <f t="shared" si="16"/>
        <v>3084.2858666172142</v>
      </c>
      <c r="F67" s="323">
        <f t="shared" si="17"/>
        <v>5515.515415442128</v>
      </c>
      <c r="G67" s="324">
        <f t="shared" si="18"/>
        <v>807.17954084546</v>
      </c>
      <c r="H67" s="323">
        <f t="shared" si="19"/>
        <v>4797.1293183599473</v>
      </c>
      <c r="I67" s="324">
        <f t="shared" si="20"/>
        <v>7351.4395370140865</v>
      </c>
      <c r="J67" s="324">
        <f t="shared" si="21"/>
        <v>10174.203506518517</v>
      </c>
      <c r="K67" s="323"/>
      <c r="L67" s="325">
        <v>2009</v>
      </c>
      <c r="M67" s="314" t="s">
        <v>31</v>
      </c>
      <c r="N67" s="354">
        <v>3.2040000000000006</v>
      </c>
      <c r="O67" s="354"/>
      <c r="P67" s="354"/>
      <c r="Q67" s="354">
        <v>3.6140000000000008</v>
      </c>
      <c r="R67" s="354">
        <v>0</v>
      </c>
      <c r="S67" s="354">
        <v>0</v>
      </c>
      <c r="T67" s="354">
        <v>0</v>
      </c>
      <c r="U67" s="354">
        <v>0</v>
      </c>
      <c r="V67" s="354">
        <v>0</v>
      </c>
      <c r="W67" s="354"/>
      <c r="X67" s="327" t="s">
        <v>31</v>
      </c>
      <c r="Y67" s="355">
        <v>1.2209999999999996</v>
      </c>
      <c r="Z67" s="355"/>
      <c r="AA67" s="355"/>
      <c r="AB67" s="355">
        <v>2.4410000000000003</v>
      </c>
      <c r="AC67" s="355">
        <v>0</v>
      </c>
      <c r="AD67" s="355">
        <v>0</v>
      </c>
      <c r="AE67" s="355">
        <v>0</v>
      </c>
      <c r="AF67" s="355">
        <v>0</v>
      </c>
      <c r="AG67" s="355">
        <v>0</v>
      </c>
      <c r="AH67" s="486"/>
      <c r="AI67" s="355"/>
      <c r="AV67" s="347"/>
      <c r="AW67" s="323"/>
      <c r="AX67" s="323"/>
      <c r="AY67" s="323"/>
      <c r="AZ67" s="323"/>
      <c r="BA67" s="323"/>
      <c r="BB67" s="323"/>
      <c r="BC67" s="323"/>
    </row>
    <row r="68" spans="2:62" x14ac:dyDescent="0.2">
      <c r="B68" s="313">
        <v>2009</v>
      </c>
      <c r="C68" s="313">
        <v>5</v>
      </c>
      <c r="D68" s="323">
        <f t="shared" ref="D68:D99" si="22">($N68/12)*AM$4+($R68/12)*AM$5+($U68/12)*AM$6+($V68/12)*AM$7+($R68/12)*AM$8+($T68/12)*AM$9+($S68/12)*AM$10+($R68/12)*AM$11+($Q68/12)*AM$12</f>
        <v>4545.506503351362</v>
      </c>
      <c r="E68" s="324">
        <f t="shared" ref="E68:E99" si="23">($Y68/12)*AN$4+($AC68/12)*AN$5+($AF68/12)*AN$6+($AG68/12)*AN$7+($AC68/12)*AN$8+($AE68/12)*AN$9+($AD68/12)*AN$10+($AC68/12)*AN$11+($AB68/12)*AN$12</f>
        <v>19113.629735827493</v>
      </c>
      <c r="F68" s="323">
        <f t="shared" ref="F68:F99" si="24">($N68/12)*AO$4+($R68/12)*AO$5+($U68/12)*AO$6+($V68/12)*AO$7+($R68/12)*AO$8+($T68/12)*AO$9+($S68/12)*AO$10+($R68/12)*AO$11+($Q68/12)*AO$12</f>
        <v>15921.029607704921</v>
      </c>
      <c r="G68" s="324">
        <f t="shared" ref="G68:G99" si="25">($Y68/12)*AP$4+($AC68/12)*AP$5+($AF68/12)*AP$6+($AG68/12)*AP$7+($AC68/12)*AP$8+($AE68/12)*AP$9+($AD68/12)*AP$10+($AC68/12)*AP$11+($AB68/12)*AP$12</f>
        <v>4360.829486580069</v>
      </c>
      <c r="H68" s="323">
        <f t="shared" ref="H68:H99" si="26">($N68/12)*AQ$4+($R68/12)*AQ$5+($U68/12)*AQ$6+($V68/12)*AQ$7+($R68/12)*AQ$8+($T68/12)*AQ$9+($S68/12)*AQ$10+($R68/12)*AQ$11+($Q68/12)*AQ$12</f>
        <v>20477.930625976158</v>
      </c>
      <c r="I68" s="324">
        <f t="shared" ref="I68:I99" si="27">($Y68/12)*AR$4+($AC68/12)*AR$5+($AF68/12)*AR$6+($AG68/12)*AR$7+($AC68/12)*AR$8+($AE68/12)*AR$9+($AD68/12)*AR$10+($AC68/12)*AR$11+($AB68/12)*AR$12</f>
        <v>45114.723836191799</v>
      </c>
      <c r="J68" s="324">
        <f t="shared" ref="J68:J99" si="28">($Y68/12)*AS$4+($AC68/12)*AS$5+($AF68/12)*AS$6+($AG68/12)*AS$7+($AC68/12)*AS$8+($AE68/12)*AS$9+($AD68/12)*AS$10+($AC68/12)*AS$11+($AB68/12)*AS$12</f>
        <v>55604.186350099502</v>
      </c>
      <c r="K68" s="323"/>
      <c r="L68" s="325">
        <f>L67</f>
        <v>2009</v>
      </c>
      <c r="M68" s="314" t="s">
        <v>32</v>
      </c>
      <c r="N68" s="354">
        <v>6.0345000000000004</v>
      </c>
      <c r="O68" s="354"/>
      <c r="P68" s="354"/>
      <c r="Q68" s="354">
        <v>7.2045000000000012</v>
      </c>
      <c r="R68" s="354">
        <v>4.4695</v>
      </c>
      <c r="S68" s="354">
        <v>1.1178333333333341</v>
      </c>
      <c r="T68" s="354">
        <v>0.92450000000000032</v>
      </c>
      <c r="U68" s="354">
        <v>0</v>
      </c>
      <c r="V68" s="354">
        <v>0.62950000000000039</v>
      </c>
      <c r="W68" s="354"/>
      <c r="X68" s="327" t="s">
        <v>32</v>
      </c>
      <c r="Y68" s="355">
        <v>5.7754999999999983</v>
      </c>
      <c r="Z68" s="355"/>
      <c r="AA68" s="355"/>
      <c r="AB68" s="355">
        <v>6.8854999999999986</v>
      </c>
      <c r="AC68" s="355">
        <v>4.8854999999999995</v>
      </c>
      <c r="AD68" s="355">
        <v>0.94300000000000039</v>
      </c>
      <c r="AE68" s="355">
        <v>1.6405000000000003</v>
      </c>
      <c r="AF68" s="355">
        <v>0</v>
      </c>
      <c r="AG68" s="355">
        <v>0.59050000000000014</v>
      </c>
      <c r="AH68" s="486"/>
      <c r="AI68" s="355"/>
      <c r="AV68" s="347"/>
      <c r="AW68" s="323"/>
      <c r="AX68" s="323"/>
      <c r="AY68" s="323"/>
      <c r="AZ68" s="323"/>
      <c r="BA68" s="323"/>
      <c r="BB68" s="323"/>
      <c r="BC68" s="323"/>
      <c r="BJ68" s="314"/>
    </row>
    <row r="69" spans="2:62" x14ac:dyDescent="0.2">
      <c r="B69" s="313">
        <v>2009</v>
      </c>
      <c r="C69" s="313">
        <v>6</v>
      </c>
      <c r="D69" s="323">
        <f t="shared" si="22"/>
        <v>4462.3415562546443</v>
      </c>
      <c r="E69" s="324">
        <f t="shared" si="23"/>
        <v>15352.762688269644</v>
      </c>
      <c r="F69" s="323">
        <f t="shared" si="24"/>
        <v>14042.188410982959</v>
      </c>
      <c r="G69" s="324">
        <f t="shared" si="25"/>
        <v>3509.6033573157379</v>
      </c>
      <c r="H69" s="323">
        <f t="shared" si="26"/>
        <v>20524.581459306399</v>
      </c>
      <c r="I69" s="324">
        <f t="shared" si="27"/>
        <v>36708.841595298181</v>
      </c>
      <c r="J69" s="324">
        <f t="shared" si="28"/>
        <v>43748.471862557097</v>
      </c>
      <c r="K69" s="323"/>
      <c r="L69" s="325">
        <f>L67</f>
        <v>2009</v>
      </c>
      <c r="M69" s="314" t="s">
        <v>33</v>
      </c>
      <c r="N69" s="354">
        <v>3.972599999999999</v>
      </c>
      <c r="O69" s="354"/>
      <c r="P69" s="354"/>
      <c r="Q69" s="354">
        <v>4.9725999999999999</v>
      </c>
      <c r="R69" s="354">
        <v>4.9025999999999996</v>
      </c>
      <c r="S69" s="354">
        <v>1.6159333333333339</v>
      </c>
      <c r="T69" s="354">
        <v>2.3692666666666664</v>
      </c>
      <c r="U69" s="354">
        <v>1.6325999999999992</v>
      </c>
      <c r="V69" s="354">
        <v>1.3026000000000009</v>
      </c>
      <c r="W69" s="354"/>
      <c r="X69" s="327" t="s">
        <v>33</v>
      </c>
      <c r="Y69" s="355">
        <v>3.6841999999999997</v>
      </c>
      <c r="Z69" s="355"/>
      <c r="AA69" s="355"/>
      <c r="AB69" s="355">
        <v>4.7542</v>
      </c>
      <c r="AC69" s="355">
        <v>4.7191999999999998</v>
      </c>
      <c r="AD69" s="355">
        <v>1.4167000000000005</v>
      </c>
      <c r="AE69" s="355">
        <v>2.6992000000000003</v>
      </c>
      <c r="AF69" s="355">
        <v>0</v>
      </c>
      <c r="AG69" s="355">
        <v>0.93420000000000103</v>
      </c>
      <c r="AH69" s="486"/>
      <c r="AI69" s="355"/>
      <c r="AV69" s="347"/>
      <c r="AW69" s="323"/>
      <c r="AX69" s="323"/>
      <c r="AY69" s="323"/>
      <c r="AZ69" s="323"/>
      <c r="BA69" s="323"/>
      <c r="BB69" s="323"/>
      <c r="BC69" s="323"/>
    </row>
    <row r="70" spans="2:62" x14ac:dyDescent="0.2">
      <c r="B70" s="313">
        <v>2009</v>
      </c>
      <c r="C70" s="313">
        <v>7</v>
      </c>
      <c r="D70" s="323">
        <f t="shared" si="22"/>
        <v>11217.165482242735</v>
      </c>
      <c r="E70" s="324">
        <f t="shared" si="23"/>
        <v>43347.262844271805</v>
      </c>
      <c r="F70" s="323">
        <f t="shared" si="24"/>
        <v>29266.525987137058</v>
      </c>
      <c r="G70" s="324">
        <f t="shared" si="25"/>
        <v>8702.2192275890393</v>
      </c>
      <c r="H70" s="323">
        <f t="shared" si="26"/>
        <v>49368.062253869452</v>
      </c>
      <c r="I70" s="324">
        <f t="shared" si="27"/>
        <v>106355.67706631262</v>
      </c>
      <c r="J70" s="324">
        <f t="shared" si="28"/>
        <v>121810.11277715568</v>
      </c>
      <c r="K70" s="323"/>
      <c r="L70" s="325">
        <f>L67</f>
        <v>2009</v>
      </c>
      <c r="M70" s="314" t="s">
        <v>34</v>
      </c>
      <c r="N70" s="354">
        <v>8.3424999999999994</v>
      </c>
      <c r="O70" s="354"/>
      <c r="P70" s="354"/>
      <c r="Q70" s="354">
        <v>4.7625000000000011</v>
      </c>
      <c r="R70" s="354">
        <v>9.2174999999999994</v>
      </c>
      <c r="S70" s="354">
        <v>8.6258333333333326</v>
      </c>
      <c r="T70" s="354">
        <v>8.8191666666666659</v>
      </c>
      <c r="U70" s="354">
        <v>9.1325000000000003</v>
      </c>
      <c r="V70" s="354">
        <v>8.2575000000000003</v>
      </c>
      <c r="W70" s="354"/>
      <c r="X70" s="327" t="s">
        <v>34</v>
      </c>
      <c r="Y70" s="355">
        <v>8.3785000000000007</v>
      </c>
      <c r="Z70" s="355"/>
      <c r="AA70" s="355"/>
      <c r="AB70" s="355">
        <v>3.4584999999999999</v>
      </c>
      <c r="AC70" s="355">
        <v>9.2785000000000011</v>
      </c>
      <c r="AD70" s="355">
        <v>9.2609999999999992</v>
      </c>
      <c r="AE70" s="355">
        <v>9.0935000000000024</v>
      </c>
      <c r="AF70" s="355">
        <v>8.0884999999999998</v>
      </c>
      <c r="AG70" s="355">
        <v>8.2584999999999997</v>
      </c>
      <c r="AH70" s="486"/>
      <c r="AI70" s="355"/>
      <c r="AV70" s="347"/>
      <c r="AW70" s="323"/>
      <c r="AX70" s="323"/>
      <c r="AY70" s="323"/>
      <c r="AZ70" s="323"/>
      <c r="BA70" s="323"/>
      <c r="BB70" s="323"/>
      <c r="BC70" s="323"/>
    </row>
    <row r="71" spans="2:62" x14ac:dyDescent="0.2">
      <c r="B71" s="313">
        <v>2009</v>
      </c>
      <c r="C71" s="313">
        <v>8</v>
      </c>
      <c r="D71" s="323">
        <f t="shared" si="22"/>
        <v>6281.3919241967606</v>
      </c>
      <c r="E71" s="324">
        <f t="shared" si="23"/>
        <v>30376.467112934246</v>
      </c>
      <c r="F71" s="323">
        <f t="shared" si="24"/>
        <v>14352.558303029144</v>
      </c>
      <c r="G71" s="324">
        <f t="shared" si="25"/>
        <v>5234.7050133120974</v>
      </c>
      <c r="H71" s="323">
        <f t="shared" si="26"/>
        <v>25030.394183655098</v>
      </c>
      <c r="I71" s="324">
        <f t="shared" si="27"/>
        <v>74363.128705883064</v>
      </c>
      <c r="J71" s="324">
        <f t="shared" si="28"/>
        <v>79353.015533838916</v>
      </c>
      <c r="K71" s="323"/>
      <c r="L71" s="325">
        <f>L67</f>
        <v>2009</v>
      </c>
      <c r="M71" s="314" t="s">
        <v>35</v>
      </c>
      <c r="N71" s="354">
        <v>6.7265000000000015</v>
      </c>
      <c r="O71" s="354"/>
      <c r="P71" s="354"/>
      <c r="Q71" s="354">
        <v>0</v>
      </c>
      <c r="R71" s="354">
        <v>0.78649999999999998</v>
      </c>
      <c r="S71" s="354">
        <v>7.8465000000000007</v>
      </c>
      <c r="T71" s="354">
        <v>6.8831666666666678</v>
      </c>
      <c r="U71" s="354">
        <v>5.6164999999999994</v>
      </c>
      <c r="V71" s="354">
        <v>7.7515000000000001</v>
      </c>
      <c r="W71" s="354"/>
      <c r="X71" s="327" t="s">
        <v>35</v>
      </c>
      <c r="Y71" s="355">
        <v>6.8510000000000018</v>
      </c>
      <c r="Z71" s="355"/>
      <c r="AA71" s="355"/>
      <c r="AB71" s="355">
        <v>0</v>
      </c>
      <c r="AC71" s="355">
        <v>1.3959999999999999</v>
      </c>
      <c r="AD71" s="355">
        <v>7.895999999999999</v>
      </c>
      <c r="AE71" s="355">
        <v>6.886000000000001</v>
      </c>
      <c r="AF71" s="355">
        <v>6.5160000000000009</v>
      </c>
      <c r="AG71" s="355">
        <v>7.8209999999999997</v>
      </c>
      <c r="AH71" s="486"/>
      <c r="AI71" s="355"/>
      <c r="AV71" s="347"/>
      <c r="AW71" s="323"/>
      <c r="AX71" s="323"/>
      <c r="AY71" s="323"/>
      <c r="AZ71" s="323"/>
      <c r="BA71" s="323"/>
      <c r="BB71" s="323"/>
      <c r="BC71" s="323"/>
      <c r="BF71" s="314"/>
      <c r="BG71" s="314"/>
      <c r="BH71" s="314"/>
      <c r="BI71" s="314"/>
    </row>
    <row r="72" spans="2:62" x14ac:dyDescent="0.2">
      <c r="B72" s="313">
        <v>2009</v>
      </c>
      <c r="C72" s="313">
        <v>9</v>
      </c>
      <c r="D72" s="323">
        <f t="shared" si="22"/>
        <v>3605.5583682055367</v>
      </c>
      <c r="E72" s="324">
        <f t="shared" si="23"/>
        <v>17828.03554749996</v>
      </c>
      <c r="F72" s="323">
        <f t="shared" si="24"/>
        <v>8615.2650403396146</v>
      </c>
      <c r="G72" s="324">
        <f t="shared" si="25"/>
        <v>2737.806731425183</v>
      </c>
      <c r="H72" s="323">
        <f t="shared" si="26"/>
        <v>14674.99053173342</v>
      </c>
      <c r="I72" s="324">
        <f t="shared" si="27"/>
        <v>41607.959859353497</v>
      </c>
      <c r="J72" s="324">
        <f t="shared" si="28"/>
        <v>40139.735900434636</v>
      </c>
      <c r="K72" s="323"/>
      <c r="L72" s="325">
        <f>L67</f>
        <v>2009</v>
      </c>
      <c r="M72" s="314" t="s">
        <v>36</v>
      </c>
      <c r="N72" s="354">
        <v>5.7115</v>
      </c>
      <c r="O72" s="354"/>
      <c r="P72" s="354"/>
      <c r="Q72" s="354">
        <v>0</v>
      </c>
      <c r="R72" s="354">
        <v>0</v>
      </c>
      <c r="S72" s="354">
        <v>5.6281666666666679</v>
      </c>
      <c r="T72" s="354">
        <v>2.6714999999999995</v>
      </c>
      <c r="U72" s="354">
        <v>0</v>
      </c>
      <c r="V72" s="354">
        <v>3.4365000000000006</v>
      </c>
      <c r="W72" s="354"/>
      <c r="X72" s="327" t="s">
        <v>36</v>
      </c>
      <c r="Y72" s="355">
        <v>5.5770000000000008</v>
      </c>
      <c r="Z72" s="355"/>
      <c r="AA72" s="355"/>
      <c r="AB72" s="355">
        <v>0</v>
      </c>
      <c r="AC72" s="355">
        <v>0</v>
      </c>
      <c r="AD72" s="355">
        <v>5.5320000000000018</v>
      </c>
      <c r="AE72" s="355">
        <v>2.3419999999999996</v>
      </c>
      <c r="AF72" s="355">
        <v>0.39200000000000002</v>
      </c>
      <c r="AG72" s="355">
        <v>3.5020000000000007</v>
      </c>
      <c r="AH72" s="486"/>
      <c r="AI72" s="355"/>
      <c r="AV72" s="347"/>
      <c r="AW72" s="323"/>
      <c r="AX72" s="323"/>
      <c r="AY72" s="323"/>
      <c r="AZ72" s="323"/>
      <c r="BA72" s="323"/>
      <c r="BB72" s="323"/>
      <c r="BC72" s="323"/>
    </row>
    <row r="73" spans="2:62" x14ac:dyDescent="0.2">
      <c r="B73" s="337">
        <v>2009</v>
      </c>
      <c r="C73" s="337">
        <v>10</v>
      </c>
      <c r="D73" s="338">
        <f t="shared" si="22"/>
        <v>108.27952397029173</v>
      </c>
      <c r="E73" s="339">
        <f t="shared" si="23"/>
        <v>538.74055767294794</v>
      </c>
      <c r="F73" s="338">
        <f t="shared" si="24"/>
        <v>297.07102793264323</v>
      </c>
      <c r="G73" s="339">
        <f t="shared" si="25"/>
        <v>88.996862319729502</v>
      </c>
      <c r="H73" s="338">
        <f t="shared" si="26"/>
        <v>347.47158767260476</v>
      </c>
      <c r="I73" s="339">
        <f t="shared" si="27"/>
        <v>1217.887075811205</v>
      </c>
      <c r="J73" s="339">
        <f t="shared" si="28"/>
        <v>1289.540373475998</v>
      </c>
      <c r="L73" s="340">
        <f>L67</f>
        <v>2009</v>
      </c>
      <c r="M73" s="337" t="s">
        <v>37</v>
      </c>
      <c r="N73" s="341">
        <v>0.38500000000000001</v>
      </c>
      <c r="O73" s="341"/>
      <c r="P73" s="341"/>
      <c r="Q73" s="341">
        <v>0</v>
      </c>
      <c r="R73" s="341">
        <v>0</v>
      </c>
      <c r="S73" s="341">
        <v>1.4999999999999958E-2</v>
      </c>
      <c r="T73" s="341">
        <v>0</v>
      </c>
      <c r="U73" s="341">
        <v>0</v>
      </c>
      <c r="V73" s="341">
        <v>0</v>
      </c>
      <c r="W73" s="341"/>
      <c r="X73" s="342" t="s">
        <v>37</v>
      </c>
      <c r="Y73" s="343">
        <v>0.23749999999999993</v>
      </c>
      <c r="Z73" s="343"/>
      <c r="AA73" s="343"/>
      <c r="AB73" s="343">
        <v>0</v>
      </c>
      <c r="AC73" s="343">
        <v>0</v>
      </c>
      <c r="AD73" s="343">
        <v>0.21000000000000008</v>
      </c>
      <c r="AE73" s="343">
        <v>0</v>
      </c>
      <c r="AF73" s="343">
        <v>0</v>
      </c>
      <c r="AG73" s="343">
        <v>0</v>
      </c>
      <c r="AH73" s="343"/>
      <c r="AI73" s="343"/>
      <c r="AV73" s="347"/>
      <c r="AW73" s="323"/>
      <c r="AX73" s="323"/>
      <c r="AY73" s="323"/>
      <c r="AZ73" s="323"/>
      <c r="BA73" s="323"/>
      <c r="BB73" s="323"/>
      <c r="BC73" s="323"/>
    </row>
    <row r="74" spans="2:62" x14ac:dyDescent="0.2">
      <c r="B74" s="313">
        <v>2010</v>
      </c>
      <c r="C74" s="313">
        <v>4</v>
      </c>
      <c r="D74" s="357">
        <f t="shared" si="22"/>
        <v>935.33719274715372</v>
      </c>
      <c r="E74" s="358">
        <f t="shared" si="23"/>
        <v>6792.9192245842214</v>
      </c>
      <c r="F74" s="357">
        <f t="shared" si="24"/>
        <v>4682.2825196505364</v>
      </c>
      <c r="G74" s="358">
        <f t="shared" si="25"/>
        <v>1580.3108850409908</v>
      </c>
      <c r="H74" s="357">
        <f t="shared" si="26"/>
        <v>3820.0610027332041</v>
      </c>
      <c r="I74" s="358">
        <f t="shared" si="27"/>
        <v>15885.048822495948</v>
      </c>
      <c r="J74" s="358">
        <f t="shared" si="28"/>
        <v>20562.691161347437</v>
      </c>
      <c r="L74" s="325">
        <v>2010</v>
      </c>
      <c r="M74" s="314" t="s">
        <v>31</v>
      </c>
      <c r="N74" s="354">
        <v>2</v>
      </c>
      <c r="O74" s="354"/>
      <c r="P74" s="354"/>
      <c r="Q74" s="354">
        <v>3.7000000000000011</v>
      </c>
      <c r="R74" s="354">
        <v>0</v>
      </c>
      <c r="S74" s="354">
        <v>0</v>
      </c>
      <c r="T74" s="354">
        <v>0</v>
      </c>
      <c r="U74" s="354">
        <v>0</v>
      </c>
      <c r="V74" s="354">
        <v>0</v>
      </c>
      <c r="W74" s="354"/>
      <c r="X74" s="327" t="s">
        <v>31</v>
      </c>
      <c r="Y74" s="355">
        <v>2.6160000000000001</v>
      </c>
      <c r="Z74" s="355"/>
      <c r="AA74" s="355"/>
      <c r="AB74" s="355">
        <v>3.4060000000000006</v>
      </c>
      <c r="AC74" s="355">
        <v>0.85600000000000032</v>
      </c>
      <c r="AD74" s="355">
        <v>0</v>
      </c>
      <c r="AE74" s="355">
        <v>0</v>
      </c>
      <c r="AF74" s="355">
        <v>0</v>
      </c>
      <c r="AG74" s="355">
        <v>0</v>
      </c>
      <c r="AH74" s="486"/>
      <c r="AI74" s="355"/>
      <c r="AJ74" s="314"/>
      <c r="AK74" s="314"/>
      <c r="AL74" s="314"/>
      <c r="AM74" s="314"/>
      <c r="AN74" s="314"/>
      <c r="AO74" s="314"/>
      <c r="AP74" s="314"/>
      <c r="AQ74" s="314"/>
      <c r="AR74" s="314"/>
      <c r="AS74" s="314"/>
      <c r="AT74" s="314"/>
      <c r="AU74" s="314"/>
      <c r="AV74" s="347"/>
      <c r="AW74" s="323"/>
      <c r="AX74" s="323"/>
      <c r="AY74" s="323"/>
      <c r="AZ74" s="323"/>
      <c r="BA74" s="323"/>
      <c r="BB74" s="323"/>
      <c r="BC74" s="323"/>
    </row>
    <row r="75" spans="2:62" x14ac:dyDescent="0.2">
      <c r="B75" s="313">
        <v>2010</v>
      </c>
      <c r="C75" s="313">
        <v>5</v>
      </c>
      <c r="D75" s="323">
        <f t="shared" si="22"/>
        <v>1793.7603694969516</v>
      </c>
      <c r="E75" s="324">
        <f t="shared" si="23"/>
        <v>13116.445088455923</v>
      </c>
      <c r="F75" s="323">
        <f t="shared" si="24"/>
        <v>6589.7347031728987</v>
      </c>
      <c r="G75" s="324">
        <f t="shared" si="25"/>
        <v>3122.889488290863</v>
      </c>
      <c r="H75" s="323">
        <f t="shared" si="26"/>
        <v>8179.4358597276814</v>
      </c>
      <c r="I75" s="324">
        <f t="shared" si="27"/>
        <v>30732.004293693401</v>
      </c>
      <c r="J75" s="324">
        <f t="shared" si="28"/>
        <v>39671.271579294829</v>
      </c>
      <c r="K75" s="313"/>
      <c r="L75" s="325">
        <f>L74</f>
        <v>2010</v>
      </c>
      <c r="M75" s="314" t="s">
        <v>32</v>
      </c>
      <c r="N75" s="354">
        <v>2.3754999999999997</v>
      </c>
      <c r="O75" s="354"/>
      <c r="P75" s="354"/>
      <c r="Q75" s="354">
        <v>3.275500000000001</v>
      </c>
      <c r="R75" s="354">
        <v>2.1355000000000004</v>
      </c>
      <c r="S75" s="354">
        <v>0</v>
      </c>
      <c r="T75" s="354">
        <v>0</v>
      </c>
      <c r="U75" s="354">
        <v>0</v>
      </c>
      <c r="V75" s="354">
        <v>0</v>
      </c>
      <c r="W75" s="354"/>
      <c r="X75" s="327" t="s">
        <v>32</v>
      </c>
      <c r="Y75" s="355">
        <v>4.0210000000000017</v>
      </c>
      <c r="Z75" s="355"/>
      <c r="AA75" s="355"/>
      <c r="AB75" s="355">
        <v>4.9610000000000003</v>
      </c>
      <c r="AC75" s="355">
        <v>4.5910000000000002</v>
      </c>
      <c r="AD75" s="355">
        <v>0</v>
      </c>
      <c r="AE75" s="355">
        <v>0</v>
      </c>
      <c r="AF75" s="355">
        <v>0</v>
      </c>
      <c r="AG75" s="355">
        <v>0</v>
      </c>
      <c r="AH75" s="486"/>
      <c r="AI75" s="355"/>
      <c r="AV75" s="347"/>
      <c r="AW75" s="323"/>
      <c r="AX75" s="323"/>
      <c r="AY75" s="323"/>
      <c r="AZ75" s="323"/>
      <c r="BA75" s="323"/>
      <c r="BB75" s="323"/>
      <c r="BC75" s="323"/>
    </row>
    <row r="76" spans="2:62" x14ac:dyDescent="0.2">
      <c r="B76" s="313">
        <v>2010</v>
      </c>
      <c r="C76" s="313">
        <v>6</v>
      </c>
      <c r="D76" s="323">
        <f t="shared" si="22"/>
        <v>6417.9071309012397</v>
      </c>
      <c r="E76" s="324">
        <f t="shared" si="23"/>
        <v>26178.196322197538</v>
      </c>
      <c r="F76" s="323">
        <f t="shared" si="24"/>
        <v>19574.723047000422</v>
      </c>
      <c r="G76" s="324">
        <f t="shared" si="25"/>
        <v>5824.5528158478355</v>
      </c>
      <c r="H76" s="323">
        <f t="shared" si="26"/>
        <v>29588.283782005234</v>
      </c>
      <c r="I76" s="324">
        <f t="shared" si="27"/>
        <v>63000.918330653076</v>
      </c>
      <c r="J76" s="324">
        <f t="shared" si="28"/>
        <v>74837.09388109608</v>
      </c>
      <c r="K76" s="323"/>
      <c r="L76" s="325">
        <f>L74</f>
        <v>2010</v>
      </c>
      <c r="M76" s="314" t="s">
        <v>33</v>
      </c>
      <c r="N76" s="354">
        <v>5.5914999999999999</v>
      </c>
      <c r="O76" s="354"/>
      <c r="P76" s="354"/>
      <c r="Q76" s="354">
        <v>6.3215000000000003</v>
      </c>
      <c r="R76" s="354">
        <v>6.6915000000000013</v>
      </c>
      <c r="S76" s="354">
        <v>3.3881666666666663</v>
      </c>
      <c r="T76" s="354">
        <v>3.4081666666666668</v>
      </c>
      <c r="U76" s="354">
        <v>2.1115000000000004</v>
      </c>
      <c r="V76" s="354">
        <v>2.2415000000000003</v>
      </c>
      <c r="W76" s="354"/>
      <c r="X76" s="327" t="s">
        <v>33</v>
      </c>
      <c r="Y76" s="355">
        <v>6.0555000000000003</v>
      </c>
      <c r="Z76" s="355"/>
      <c r="AA76" s="355"/>
      <c r="AB76" s="355">
        <v>6.855500000000001</v>
      </c>
      <c r="AC76" s="355">
        <v>7.2155000000000014</v>
      </c>
      <c r="AD76" s="355">
        <v>3.4888333333333339</v>
      </c>
      <c r="AE76" s="355">
        <v>4.3605</v>
      </c>
      <c r="AF76" s="355">
        <v>1.3405000000000002</v>
      </c>
      <c r="AG76" s="355">
        <v>2.4955000000000003</v>
      </c>
      <c r="AH76" s="486"/>
      <c r="AI76" s="355"/>
      <c r="AV76" s="347"/>
      <c r="AW76" s="323"/>
      <c r="AX76" s="323"/>
      <c r="AY76" s="323"/>
      <c r="AZ76" s="323"/>
      <c r="BA76" s="323"/>
      <c r="BB76" s="323"/>
      <c r="BC76" s="323"/>
    </row>
    <row r="77" spans="2:62" x14ac:dyDescent="0.2">
      <c r="B77" s="313">
        <v>2010</v>
      </c>
      <c r="C77" s="313">
        <v>7</v>
      </c>
      <c r="D77" s="323">
        <f t="shared" si="22"/>
        <v>10853.897524028418</v>
      </c>
      <c r="E77" s="324">
        <f t="shared" si="23"/>
        <v>43180.521687201122</v>
      </c>
      <c r="F77" s="323">
        <f t="shared" si="24"/>
        <v>27438.931997879892</v>
      </c>
      <c r="G77" s="324">
        <f t="shared" si="25"/>
        <v>8489.5672926459738</v>
      </c>
      <c r="H77" s="323">
        <f t="shared" si="26"/>
        <v>47932.510302717848</v>
      </c>
      <c r="I77" s="324">
        <f t="shared" si="27"/>
        <v>105603.8109868586</v>
      </c>
      <c r="J77" s="324">
        <f t="shared" si="28"/>
        <v>119040.87186943524</v>
      </c>
      <c r="K77" s="323"/>
      <c r="L77" s="325">
        <f>L74</f>
        <v>2010</v>
      </c>
      <c r="M77" s="314" t="s">
        <v>34</v>
      </c>
      <c r="N77" s="354">
        <v>8.42</v>
      </c>
      <c r="O77" s="354"/>
      <c r="P77" s="354"/>
      <c r="Q77" s="354">
        <v>2.9699999999999998</v>
      </c>
      <c r="R77" s="354">
        <v>8.9649999999999981</v>
      </c>
      <c r="S77" s="354">
        <v>8.8999999999999986</v>
      </c>
      <c r="T77" s="354">
        <v>8.7133333333333329</v>
      </c>
      <c r="U77" s="354">
        <v>8.4999999999999982</v>
      </c>
      <c r="V77" s="354">
        <v>7.41</v>
      </c>
      <c r="W77" s="354"/>
      <c r="X77" s="327" t="s">
        <v>34</v>
      </c>
      <c r="Y77" s="355">
        <v>8.9099999999999984</v>
      </c>
      <c r="Z77" s="355"/>
      <c r="AA77" s="355"/>
      <c r="AB77" s="355">
        <v>3.43</v>
      </c>
      <c r="AC77" s="355">
        <v>7.8500000000000014</v>
      </c>
      <c r="AD77" s="355">
        <v>9.5183333333333344</v>
      </c>
      <c r="AE77" s="355">
        <v>9.4750000000000014</v>
      </c>
      <c r="AF77" s="355">
        <v>7.3849999999999998</v>
      </c>
      <c r="AG77" s="355">
        <v>8.1350000000000016</v>
      </c>
      <c r="AH77" s="486"/>
      <c r="AI77" s="355"/>
      <c r="AV77" s="347"/>
      <c r="AW77" s="323"/>
      <c r="AX77" s="323"/>
      <c r="AY77" s="323"/>
      <c r="AZ77" s="323"/>
      <c r="BA77" s="323"/>
      <c r="BB77" s="323"/>
      <c r="BC77" s="323"/>
    </row>
    <row r="78" spans="2:62" x14ac:dyDescent="0.2">
      <c r="B78" s="313">
        <v>2010</v>
      </c>
      <c r="C78" s="313">
        <v>8</v>
      </c>
      <c r="D78" s="323">
        <f t="shared" si="22"/>
        <v>7488.0719076183486</v>
      </c>
      <c r="E78" s="324">
        <f t="shared" si="23"/>
        <v>31725.22052844839</v>
      </c>
      <c r="F78" s="323">
        <f t="shared" si="24"/>
        <v>17065.209996402849</v>
      </c>
      <c r="G78" s="324">
        <f t="shared" si="25"/>
        <v>5383.2352917369635</v>
      </c>
      <c r="H78" s="323">
        <f t="shared" si="26"/>
        <v>29589.703691621798</v>
      </c>
      <c r="I78" s="324">
        <f t="shared" si="27"/>
        <v>77891.463629667298</v>
      </c>
      <c r="J78" s="324">
        <f t="shared" si="28"/>
        <v>82886.748676817035</v>
      </c>
      <c r="K78" s="323"/>
      <c r="L78" s="325">
        <f>L74</f>
        <v>2010</v>
      </c>
      <c r="M78" s="314" t="s">
        <v>35</v>
      </c>
      <c r="N78" s="354">
        <v>8.0799999999999983</v>
      </c>
      <c r="O78" s="354"/>
      <c r="P78" s="354"/>
      <c r="Q78" s="354">
        <v>0</v>
      </c>
      <c r="R78" s="354">
        <v>0.66500000000000004</v>
      </c>
      <c r="S78" s="354">
        <v>9.3066666666666631</v>
      </c>
      <c r="T78" s="354">
        <v>8.4066666666666645</v>
      </c>
      <c r="U78" s="354">
        <v>7.3499999999999979</v>
      </c>
      <c r="V78" s="354">
        <v>9.3249999999999993</v>
      </c>
      <c r="W78" s="354"/>
      <c r="X78" s="327" t="s">
        <v>35</v>
      </c>
      <c r="Y78" s="355">
        <v>7.3400000000000016</v>
      </c>
      <c r="Z78" s="355"/>
      <c r="AA78" s="355"/>
      <c r="AB78" s="355">
        <v>0</v>
      </c>
      <c r="AC78" s="355">
        <v>0.19500000000000001</v>
      </c>
      <c r="AD78" s="355">
        <v>8.4433333333333334</v>
      </c>
      <c r="AE78" s="355">
        <v>7.5650000000000022</v>
      </c>
      <c r="AF78" s="355">
        <v>7.3450000000000015</v>
      </c>
      <c r="AG78" s="355">
        <v>8.4899999999999984</v>
      </c>
      <c r="AH78" s="486"/>
      <c r="AI78" s="355"/>
      <c r="AV78" s="347"/>
      <c r="AW78" s="323"/>
      <c r="AX78" s="323"/>
      <c r="AY78" s="323"/>
      <c r="AZ78" s="323"/>
      <c r="BA78" s="323"/>
      <c r="BB78" s="323"/>
      <c r="BC78" s="323"/>
    </row>
    <row r="79" spans="2:62" x14ac:dyDescent="0.2">
      <c r="B79" s="313">
        <v>2010</v>
      </c>
      <c r="C79" s="313">
        <v>9</v>
      </c>
      <c r="D79" s="323">
        <f t="shared" si="22"/>
        <v>3979.1101394320381</v>
      </c>
      <c r="E79" s="324">
        <f t="shared" si="23"/>
        <v>18383.177812599712</v>
      </c>
      <c r="F79" s="323">
        <f t="shared" si="24"/>
        <v>9410.8044620492365</v>
      </c>
      <c r="G79" s="324">
        <f t="shared" si="25"/>
        <v>2677.3124409886877</v>
      </c>
      <c r="H79" s="323">
        <f t="shared" si="26"/>
        <v>15893.826994217496</v>
      </c>
      <c r="I79" s="324">
        <f t="shared" si="27"/>
        <v>43193.888308358575</v>
      </c>
      <c r="J79" s="324">
        <f t="shared" si="28"/>
        <v>39690.206635014656</v>
      </c>
      <c r="K79" s="323"/>
      <c r="L79" s="325">
        <f>L74</f>
        <v>2010</v>
      </c>
      <c r="M79" s="314" t="s">
        <v>36</v>
      </c>
      <c r="N79" s="354">
        <v>5.8500000000000005</v>
      </c>
      <c r="O79" s="354"/>
      <c r="P79" s="354"/>
      <c r="Q79" s="354">
        <v>0</v>
      </c>
      <c r="R79" s="354">
        <v>0</v>
      </c>
      <c r="S79" s="354">
        <v>5.7200000000000015</v>
      </c>
      <c r="T79" s="354">
        <v>3.6833333333333331</v>
      </c>
      <c r="U79" s="354">
        <v>0</v>
      </c>
      <c r="V79" s="354">
        <v>4.8400000000000007</v>
      </c>
      <c r="W79" s="354"/>
      <c r="X79" s="327" t="s">
        <v>36</v>
      </c>
      <c r="Y79" s="355">
        <v>4.9400000000000013</v>
      </c>
      <c r="Z79" s="355"/>
      <c r="AA79" s="355"/>
      <c r="AB79" s="355">
        <v>0</v>
      </c>
      <c r="AC79" s="355">
        <v>0</v>
      </c>
      <c r="AD79" s="355">
        <v>4.8983333333333352</v>
      </c>
      <c r="AE79" s="355">
        <v>2.8649999999999998</v>
      </c>
      <c r="AF79" s="355">
        <v>0.27500000000000008</v>
      </c>
      <c r="AG79" s="355">
        <v>5.1850000000000014</v>
      </c>
      <c r="AH79" s="486"/>
      <c r="AI79" s="355"/>
      <c r="AV79" s="347"/>
      <c r="AW79" s="323"/>
      <c r="AX79" s="323"/>
      <c r="AY79" s="323"/>
      <c r="AZ79" s="323"/>
      <c r="BA79" s="323"/>
      <c r="BB79" s="323"/>
      <c r="BC79" s="323"/>
    </row>
    <row r="80" spans="2:62" x14ac:dyDescent="0.2">
      <c r="B80" s="337">
        <v>2010</v>
      </c>
      <c r="C80" s="337">
        <v>10</v>
      </c>
      <c r="D80" s="338">
        <f t="shared" si="22"/>
        <v>53.16276929327902</v>
      </c>
      <c r="E80" s="339">
        <f t="shared" si="23"/>
        <v>707.25444954299053</v>
      </c>
      <c r="F80" s="338">
        <f t="shared" si="24"/>
        <v>146.9048612795392</v>
      </c>
      <c r="G80" s="339">
        <f t="shared" si="25"/>
        <v>107.29039536500159</v>
      </c>
      <c r="H80" s="338">
        <f t="shared" si="26"/>
        <v>166.20930507921886</v>
      </c>
      <c r="I80" s="339">
        <f t="shared" si="27"/>
        <v>1574.4460586878949</v>
      </c>
      <c r="J80" s="339">
        <f t="shared" si="28"/>
        <v>1660.343765937012</v>
      </c>
      <c r="K80" s="323"/>
      <c r="L80" s="340">
        <f>L74</f>
        <v>2010</v>
      </c>
      <c r="M80" s="337" t="s">
        <v>37</v>
      </c>
      <c r="N80" s="341">
        <v>0.19499999999999984</v>
      </c>
      <c r="O80" s="341"/>
      <c r="P80" s="341"/>
      <c r="Q80" s="341">
        <v>0</v>
      </c>
      <c r="R80" s="341">
        <v>0</v>
      </c>
      <c r="S80" s="341">
        <v>0</v>
      </c>
      <c r="T80" s="341">
        <v>0</v>
      </c>
      <c r="U80" s="341">
        <v>0</v>
      </c>
      <c r="V80" s="341">
        <v>0</v>
      </c>
      <c r="W80" s="341"/>
      <c r="X80" s="342" t="s">
        <v>37</v>
      </c>
      <c r="Y80" s="343">
        <v>0.34999999999999976</v>
      </c>
      <c r="Z80" s="343"/>
      <c r="AA80" s="343"/>
      <c r="AB80" s="343">
        <v>0</v>
      </c>
      <c r="AC80" s="343">
        <v>0</v>
      </c>
      <c r="AD80" s="343">
        <v>7.6666666666666661E-2</v>
      </c>
      <c r="AE80" s="343">
        <v>0</v>
      </c>
      <c r="AF80" s="343">
        <v>0</v>
      </c>
      <c r="AG80" s="343">
        <v>0</v>
      </c>
      <c r="AH80" s="343"/>
      <c r="AI80" s="343"/>
      <c r="AV80" s="347"/>
      <c r="AW80" s="323"/>
      <c r="AX80" s="323"/>
      <c r="AY80" s="323"/>
      <c r="AZ80" s="323"/>
      <c r="BA80" s="323"/>
      <c r="BB80" s="323"/>
      <c r="BC80" s="323"/>
    </row>
    <row r="81" spans="2:55" x14ac:dyDescent="0.2">
      <c r="B81" s="313">
        <v>2011</v>
      </c>
      <c r="C81" s="313">
        <v>4</v>
      </c>
      <c r="D81" s="357">
        <f t="shared" si="22"/>
        <v>1369.0696108502798</v>
      </c>
      <c r="E81" s="358">
        <f t="shared" si="23"/>
        <v>4794.7676351191149</v>
      </c>
      <c r="F81" s="357">
        <f t="shared" si="24"/>
        <v>5706.7467509909202</v>
      </c>
      <c r="G81" s="358">
        <f t="shared" si="25"/>
        <v>1049.1792919774912</v>
      </c>
      <c r="H81" s="357">
        <f t="shared" si="26"/>
        <v>5438.7337093871047</v>
      </c>
      <c r="I81" s="358">
        <f t="shared" si="27"/>
        <v>11123.765862366108</v>
      </c>
      <c r="J81" s="358">
        <f t="shared" si="28"/>
        <v>14087.156969563972</v>
      </c>
      <c r="K81" s="323"/>
      <c r="L81" s="325">
        <v>2011</v>
      </c>
      <c r="M81" s="314" t="s">
        <v>31</v>
      </c>
      <c r="N81" s="354">
        <v>3.1539999999999999</v>
      </c>
      <c r="O81" s="354"/>
      <c r="P81" s="354"/>
      <c r="Q81" s="354">
        <v>3.464</v>
      </c>
      <c r="R81" s="354">
        <v>0.38400000000000023</v>
      </c>
      <c r="S81" s="354">
        <v>0</v>
      </c>
      <c r="T81" s="354">
        <v>0</v>
      </c>
      <c r="U81" s="354">
        <v>0</v>
      </c>
      <c r="V81" s="354">
        <v>0</v>
      </c>
      <c r="W81" s="354"/>
      <c r="X81" s="327" t="s">
        <v>31</v>
      </c>
      <c r="Y81" s="355">
        <v>2.1120000000000005</v>
      </c>
      <c r="Z81" s="355"/>
      <c r="AA81" s="355"/>
      <c r="AB81" s="355">
        <v>2.3820000000000006</v>
      </c>
      <c r="AC81" s="355">
        <v>0</v>
      </c>
      <c r="AD81" s="355">
        <v>0</v>
      </c>
      <c r="AE81" s="355">
        <v>0</v>
      </c>
      <c r="AF81" s="355">
        <v>0</v>
      </c>
      <c r="AG81" s="355">
        <v>0</v>
      </c>
      <c r="AH81" s="486"/>
      <c r="AI81" s="355"/>
      <c r="AV81" s="347"/>
      <c r="AW81" s="323"/>
      <c r="AX81" s="323"/>
      <c r="AY81" s="323"/>
      <c r="AZ81" s="323"/>
      <c r="BA81" s="323"/>
      <c r="BB81" s="323"/>
      <c r="BC81" s="323"/>
    </row>
    <row r="82" spans="2:55" x14ac:dyDescent="0.2">
      <c r="B82" s="313">
        <v>2011</v>
      </c>
      <c r="C82" s="313">
        <v>5</v>
      </c>
      <c r="D82" s="323">
        <f t="shared" si="22"/>
        <v>2654.9321996510998</v>
      </c>
      <c r="E82" s="324">
        <f t="shared" si="23"/>
        <v>10595.914456333285</v>
      </c>
      <c r="F82" s="323">
        <f t="shared" si="24"/>
        <v>9479.2318300316729</v>
      </c>
      <c r="G82" s="324">
        <f t="shared" si="25"/>
        <v>2519.1558677412654</v>
      </c>
      <c r="H82" s="323">
        <f t="shared" si="26"/>
        <v>12113.166510749383</v>
      </c>
      <c r="I82" s="324">
        <f t="shared" si="27"/>
        <v>24828.216497932623</v>
      </c>
      <c r="J82" s="324">
        <f t="shared" si="28"/>
        <v>32116.176645630465</v>
      </c>
      <c r="K82" s="323"/>
      <c r="L82" s="325">
        <f>L81</f>
        <v>2011</v>
      </c>
      <c r="M82" s="314" t="s">
        <v>32</v>
      </c>
      <c r="N82" s="354">
        <v>3.5040000000000009</v>
      </c>
      <c r="O82" s="354"/>
      <c r="P82" s="354"/>
      <c r="Q82" s="354">
        <v>4.3940000000000019</v>
      </c>
      <c r="R82" s="354">
        <v>3.2790000000000012</v>
      </c>
      <c r="S82" s="354">
        <v>3.0666666666667286E-2</v>
      </c>
      <c r="T82" s="354">
        <v>0</v>
      </c>
      <c r="U82" s="354">
        <v>0</v>
      </c>
      <c r="V82" s="354">
        <v>0</v>
      </c>
      <c r="W82" s="354"/>
      <c r="X82" s="327" t="s">
        <v>32</v>
      </c>
      <c r="Y82" s="355">
        <v>3.4009999999999998</v>
      </c>
      <c r="Z82" s="355"/>
      <c r="AA82" s="355"/>
      <c r="AB82" s="355">
        <v>4.3109999999999999</v>
      </c>
      <c r="AC82" s="355">
        <v>3.2509999999999994</v>
      </c>
      <c r="AD82" s="355">
        <v>0</v>
      </c>
      <c r="AE82" s="355">
        <v>0</v>
      </c>
      <c r="AF82" s="355">
        <v>0</v>
      </c>
      <c r="AG82" s="355">
        <v>0</v>
      </c>
      <c r="AH82" s="486"/>
      <c r="AI82" s="355"/>
      <c r="AV82" s="347"/>
      <c r="AW82" s="323"/>
      <c r="AX82" s="323"/>
      <c r="AY82" s="323"/>
      <c r="AZ82" s="323"/>
      <c r="BA82" s="323"/>
      <c r="BB82" s="323"/>
      <c r="BC82" s="323"/>
    </row>
    <row r="83" spans="2:55" x14ac:dyDescent="0.2">
      <c r="B83" s="313">
        <v>2011</v>
      </c>
      <c r="C83" s="313">
        <v>6</v>
      </c>
      <c r="D83" s="323">
        <f t="shared" si="22"/>
        <v>8258.3051021639294</v>
      </c>
      <c r="E83" s="324">
        <f t="shared" si="23"/>
        <v>31943.630619184871</v>
      </c>
      <c r="F83" s="323">
        <f t="shared" si="24"/>
        <v>24815.305883755056</v>
      </c>
      <c r="G83" s="324">
        <f t="shared" si="25"/>
        <v>7095.8975253672288</v>
      </c>
      <c r="H83" s="323">
        <f t="shared" si="26"/>
        <v>37715.388516146842</v>
      </c>
      <c r="I83" s="324">
        <f t="shared" si="27"/>
        <v>77387.440853725391</v>
      </c>
      <c r="J83" s="324">
        <f t="shared" si="28"/>
        <v>92046.837109483546</v>
      </c>
      <c r="K83" s="323"/>
      <c r="L83" s="325">
        <f>L81</f>
        <v>2011</v>
      </c>
      <c r="M83" s="314" t="s">
        <v>33</v>
      </c>
      <c r="N83" s="354">
        <v>6.8144999999999998</v>
      </c>
      <c r="O83" s="354"/>
      <c r="P83" s="354"/>
      <c r="Q83" s="354">
        <v>7.8944999999999999</v>
      </c>
      <c r="R83" s="354">
        <v>8.0145</v>
      </c>
      <c r="S83" s="354">
        <v>4.807833333333333</v>
      </c>
      <c r="T83" s="354">
        <v>4.8711666666666673</v>
      </c>
      <c r="U83" s="354">
        <v>3.9044999999999996</v>
      </c>
      <c r="V83" s="354">
        <v>3.5895000000000001</v>
      </c>
      <c r="W83" s="354"/>
      <c r="X83" s="327" t="s">
        <v>33</v>
      </c>
      <c r="Y83" s="355">
        <v>7.0305000000000017</v>
      </c>
      <c r="Z83" s="355"/>
      <c r="AA83" s="355"/>
      <c r="AB83" s="355">
        <v>8.2304999999999993</v>
      </c>
      <c r="AC83" s="355">
        <v>8.3454999999999995</v>
      </c>
      <c r="AD83" s="355">
        <v>4.4205000000000005</v>
      </c>
      <c r="AE83" s="355">
        <v>5.8055000000000003</v>
      </c>
      <c r="AF83" s="355">
        <v>2.4655</v>
      </c>
      <c r="AG83" s="355">
        <v>3.6655000000000006</v>
      </c>
      <c r="AH83" s="486"/>
      <c r="AI83" s="355"/>
      <c r="AV83" s="347"/>
      <c r="AW83" s="323"/>
      <c r="AX83" s="323"/>
      <c r="AY83" s="323"/>
      <c r="AZ83" s="323"/>
      <c r="BA83" s="323"/>
      <c r="BB83" s="323"/>
      <c r="BC83" s="323"/>
    </row>
    <row r="84" spans="2:55" x14ac:dyDescent="0.2">
      <c r="B84" s="313">
        <v>2011</v>
      </c>
      <c r="C84" s="313">
        <v>7</v>
      </c>
      <c r="D84" s="323">
        <f t="shared" si="22"/>
        <v>10853.152093461318</v>
      </c>
      <c r="E84" s="324">
        <f t="shared" si="23"/>
        <v>44804.006334348727</v>
      </c>
      <c r="F84" s="323">
        <f t="shared" si="24"/>
        <v>27422.366618755717</v>
      </c>
      <c r="G84" s="324">
        <f t="shared" si="25"/>
        <v>8956.1724216263083</v>
      </c>
      <c r="H84" s="323">
        <f t="shared" si="26"/>
        <v>47670.38467024592</v>
      </c>
      <c r="I84" s="324">
        <f t="shared" si="27"/>
        <v>109939.35932521762</v>
      </c>
      <c r="J84" s="324">
        <f t="shared" si="28"/>
        <v>125765.51288000608</v>
      </c>
      <c r="K84" s="323"/>
      <c r="L84" s="325">
        <f>L81</f>
        <v>2011</v>
      </c>
      <c r="M84" s="314" t="s">
        <v>34</v>
      </c>
      <c r="N84" s="354">
        <v>8.1944999999999979</v>
      </c>
      <c r="O84" s="354"/>
      <c r="P84" s="354"/>
      <c r="Q84" s="354">
        <v>3.2245000000000004</v>
      </c>
      <c r="R84" s="354">
        <v>8.6695000000000029</v>
      </c>
      <c r="S84" s="354">
        <v>9.0878333333333323</v>
      </c>
      <c r="T84" s="354">
        <v>8.6511666666666667</v>
      </c>
      <c r="U84" s="354">
        <v>8.9644999999999975</v>
      </c>
      <c r="V84" s="354">
        <v>8.099499999999999</v>
      </c>
      <c r="W84" s="354"/>
      <c r="X84" s="327" t="s">
        <v>34</v>
      </c>
      <c r="Y84" s="355">
        <v>8.7534999999999989</v>
      </c>
      <c r="Z84" s="355"/>
      <c r="AA84" s="355"/>
      <c r="AB84" s="355">
        <v>3.5534999999999997</v>
      </c>
      <c r="AC84" s="355">
        <v>9.2735000000000003</v>
      </c>
      <c r="AD84" s="355">
        <v>9.41207142857143</v>
      </c>
      <c r="AE84" s="355">
        <v>9.4785000000000021</v>
      </c>
      <c r="AF84" s="355">
        <v>8.4585000000000008</v>
      </c>
      <c r="AG84" s="355">
        <v>8.6234999999999999</v>
      </c>
      <c r="AH84" s="486"/>
      <c r="AI84" s="355"/>
      <c r="AV84" s="347"/>
      <c r="AW84" s="323"/>
      <c r="AX84" s="323"/>
      <c r="AY84" s="323"/>
      <c r="AZ84" s="323"/>
      <c r="BA84" s="323"/>
      <c r="BB84" s="323"/>
      <c r="BC84" s="323"/>
    </row>
    <row r="85" spans="2:55" x14ac:dyDescent="0.2">
      <c r="B85" s="313">
        <v>2011</v>
      </c>
      <c r="C85" s="313">
        <v>8</v>
      </c>
      <c r="D85" s="323">
        <f t="shared" si="22"/>
        <v>7041.6712428553583</v>
      </c>
      <c r="E85" s="324">
        <f t="shared" si="23"/>
        <v>32684.887196039486</v>
      </c>
      <c r="F85" s="323">
        <f t="shared" si="24"/>
        <v>16072.956182317461</v>
      </c>
      <c r="G85" s="324">
        <f t="shared" si="25"/>
        <v>5537.8521763404187</v>
      </c>
      <c r="H85" s="323">
        <f t="shared" si="26"/>
        <v>27724.044844527762</v>
      </c>
      <c r="I85" s="324">
        <f t="shared" si="27"/>
        <v>80049.666026752515</v>
      </c>
      <c r="J85" s="324">
        <f t="shared" si="28"/>
        <v>84804.421273046901</v>
      </c>
      <c r="L85" s="325">
        <f>L81</f>
        <v>2011</v>
      </c>
      <c r="M85" s="314" t="s">
        <v>35</v>
      </c>
      <c r="N85" s="354">
        <v>7.854000000000001</v>
      </c>
      <c r="O85" s="354"/>
      <c r="P85" s="354"/>
      <c r="Q85" s="354">
        <v>0</v>
      </c>
      <c r="R85" s="354">
        <v>0.32400000000000007</v>
      </c>
      <c r="S85" s="354">
        <v>8.9539999999999988</v>
      </c>
      <c r="T85" s="354">
        <v>8.0206666666666688</v>
      </c>
      <c r="U85" s="354">
        <v>6.5140000000000002</v>
      </c>
      <c r="V85" s="354">
        <v>8.8889999999999976</v>
      </c>
      <c r="W85" s="354"/>
      <c r="X85" s="327" t="s">
        <v>35</v>
      </c>
      <c r="Y85" s="355">
        <v>7.5889999999999995</v>
      </c>
      <c r="Z85" s="355"/>
      <c r="AA85" s="355"/>
      <c r="AB85" s="355">
        <v>0</v>
      </c>
      <c r="AC85" s="355">
        <v>0.47400000000000014</v>
      </c>
      <c r="AD85" s="355">
        <v>8.7018571428571434</v>
      </c>
      <c r="AE85" s="355">
        <v>7.6190000000000024</v>
      </c>
      <c r="AF85" s="355">
        <v>7.1440000000000001</v>
      </c>
      <c r="AG85" s="355">
        <v>8.6389999999999993</v>
      </c>
      <c r="AH85" s="486"/>
      <c r="AI85" s="355"/>
      <c r="AV85" s="347"/>
      <c r="AW85" s="323"/>
      <c r="AX85" s="323"/>
      <c r="AY85" s="323"/>
      <c r="AZ85" s="323"/>
      <c r="BA85" s="323"/>
      <c r="BB85" s="323"/>
      <c r="BC85" s="323"/>
    </row>
    <row r="86" spans="2:55" x14ac:dyDescent="0.2">
      <c r="B86" s="313">
        <v>2011</v>
      </c>
      <c r="C86" s="313">
        <v>9</v>
      </c>
      <c r="D86" s="323">
        <f t="shared" si="22"/>
        <v>3377.8275865578717</v>
      </c>
      <c r="E86" s="324">
        <f t="shared" si="23"/>
        <v>18676.55849105115</v>
      </c>
      <c r="F86" s="323">
        <f t="shared" si="24"/>
        <v>8245.7394277885305</v>
      </c>
      <c r="G86" s="324">
        <f t="shared" si="25"/>
        <v>2864.8373614100242</v>
      </c>
      <c r="H86" s="323">
        <f t="shared" si="26"/>
        <v>14093.993662897577</v>
      </c>
      <c r="I86" s="324">
        <f t="shared" si="27"/>
        <v>43683.486777632374</v>
      </c>
      <c r="J86" s="324">
        <f t="shared" si="28"/>
        <v>42154.60083543462</v>
      </c>
      <c r="L86" s="325">
        <f>L81</f>
        <v>2011</v>
      </c>
      <c r="M86" s="314" t="s">
        <v>36</v>
      </c>
      <c r="N86" s="354">
        <v>5.5420000000000016</v>
      </c>
      <c r="O86" s="354"/>
      <c r="P86" s="354"/>
      <c r="Q86" s="354">
        <v>0</v>
      </c>
      <c r="R86" s="354">
        <v>0</v>
      </c>
      <c r="S86" s="354">
        <v>5.3120000000000021</v>
      </c>
      <c r="T86" s="354">
        <v>2.8420000000000005</v>
      </c>
      <c r="U86" s="354">
        <v>0</v>
      </c>
      <c r="V86" s="354">
        <v>2.1520000000000001</v>
      </c>
      <c r="W86" s="354"/>
      <c r="X86" s="327" t="s">
        <v>36</v>
      </c>
      <c r="Y86" s="355">
        <v>5.7519999999999989</v>
      </c>
      <c r="Z86" s="355"/>
      <c r="AA86" s="355"/>
      <c r="AB86" s="355">
        <v>0</v>
      </c>
      <c r="AC86" s="355">
        <v>0</v>
      </c>
      <c r="AD86" s="355">
        <v>5.5920000000000014</v>
      </c>
      <c r="AE86" s="355">
        <v>2.6019999999999999</v>
      </c>
      <c r="AF86" s="355">
        <v>0.54200000000000004</v>
      </c>
      <c r="AG86" s="355">
        <v>3.8120000000000007</v>
      </c>
      <c r="AH86" s="486"/>
      <c r="AI86" s="355"/>
      <c r="AV86" s="347"/>
      <c r="AW86" s="323"/>
      <c r="AX86" s="323"/>
      <c r="AY86" s="323"/>
      <c r="AZ86" s="323"/>
      <c r="BA86" s="323"/>
      <c r="BB86" s="323"/>
      <c r="BC86" s="323"/>
    </row>
    <row r="87" spans="2:55" x14ac:dyDescent="0.2">
      <c r="B87" s="337">
        <v>2011</v>
      </c>
      <c r="C87" s="337">
        <v>10</v>
      </c>
      <c r="D87" s="338">
        <f t="shared" si="22"/>
        <v>0</v>
      </c>
      <c r="E87" s="339">
        <f t="shared" si="23"/>
        <v>1119.0690178550856</v>
      </c>
      <c r="F87" s="338">
        <f t="shared" si="24"/>
        <v>0</v>
      </c>
      <c r="G87" s="339">
        <f t="shared" si="25"/>
        <v>172.33400379769344</v>
      </c>
      <c r="H87" s="338">
        <f t="shared" si="26"/>
        <v>0</v>
      </c>
      <c r="I87" s="339">
        <f t="shared" si="27"/>
        <v>2497.7725551081808</v>
      </c>
      <c r="J87" s="339">
        <f t="shared" si="28"/>
        <v>2635.8868256838969</v>
      </c>
      <c r="K87" s="313"/>
      <c r="L87" s="340">
        <f>L81</f>
        <v>2011</v>
      </c>
      <c r="M87" s="337" t="s">
        <v>37</v>
      </c>
      <c r="N87" s="341">
        <v>0</v>
      </c>
      <c r="O87" s="341"/>
      <c r="P87" s="341"/>
      <c r="Q87" s="341">
        <v>0</v>
      </c>
      <c r="R87" s="341">
        <v>0</v>
      </c>
      <c r="S87" s="341">
        <v>0</v>
      </c>
      <c r="T87" s="341">
        <v>0</v>
      </c>
      <c r="U87" s="341">
        <v>0</v>
      </c>
      <c r="V87" s="341">
        <v>0</v>
      </c>
      <c r="W87" s="341"/>
      <c r="X87" s="342" t="s">
        <v>37</v>
      </c>
      <c r="Y87" s="343">
        <v>0.54350000000000009</v>
      </c>
      <c r="Z87" s="343"/>
      <c r="AA87" s="343"/>
      <c r="AB87" s="343">
        <v>0</v>
      </c>
      <c r="AC87" s="343">
        <v>0</v>
      </c>
      <c r="AD87" s="343">
        <v>0.17492857142857166</v>
      </c>
      <c r="AE87" s="343">
        <v>0</v>
      </c>
      <c r="AF87" s="343">
        <v>0</v>
      </c>
      <c r="AG87" s="343">
        <v>0</v>
      </c>
      <c r="AH87" s="343"/>
      <c r="AI87" s="343"/>
      <c r="AV87" s="347"/>
      <c r="AW87" s="323"/>
      <c r="AX87" s="323"/>
      <c r="AY87" s="323"/>
      <c r="AZ87" s="323"/>
      <c r="BA87" s="323"/>
      <c r="BB87" s="323"/>
      <c r="BC87" s="323"/>
    </row>
    <row r="88" spans="2:55" x14ac:dyDescent="0.2">
      <c r="B88" s="313">
        <v>2012</v>
      </c>
      <c r="C88" s="313">
        <v>4</v>
      </c>
      <c r="D88" s="357">
        <f t="shared" si="22"/>
        <v>1557.1226866356592</v>
      </c>
      <c r="E88" s="358">
        <f t="shared" si="23"/>
        <v>8462.6439840646399</v>
      </c>
      <c r="F88" s="357">
        <f t="shared" si="24"/>
        <v>6840.8152193162805</v>
      </c>
      <c r="G88" s="358">
        <f t="shared" si="25"/>
        <v>1870.573672644598</v>
      </c>
      <c r="H88" s="357">
        <f t="shared" si="26"/>
        <v>6029.3002356727411</v>
      </c>
      <c r="I88" s="358">
        <f t="shared" si="27"/>
        <v>19659.193543030236</v>
      </c>
      <c r="J88" s="358">
        <f t="shared" si="28"/>
        <v>24996.638370086694</v>
      </c>
      <c r="K88" s="323"/>
      <c r="L88" s="325">
        <v>2012</v>
      </c>
      <c r="M88" s="314" t="s">
        <v>31</v>
      </c>
      <c r="N88" s="354">
        <v>3.8530000000000015</v>
      </c>
      <c r="O88" s="354"/>
      <c r="P88" s="354"/>
      <c r="Q88" s="354">
        <v>4.4930000000000003</v>
      </c>
      <c r="R88" s="354">
        <v>8.8000000000000078E-2</v>
      </c>
      <c r="S88" s="354">
        <v>0</v>
      </c>
      <c r="T88" s="354">
        <v>0</v>
      </c>
      <c r="U88" s="354">
        <v>0</v>
      </c>
      <c r="V88" s="354">
        <v>0</v>
      </c>
      <c r="W88" s="354"/>
      <c r="X88" s="327" t="s">
        <v>31</v>
      </c>
      <c r="Y88" s="355">
        <v>3.670500000000001</v>
      </c>
      <c r="Z88" s="355"/>
      <c r="AA88" s="355"/>
      <c r="AB88" s="355">
        <v>4.2504999999999988</v>
      </c>
      <c r="AC88" s="355">
        <v>0.11550000000000005</v>
      </c>
      <c r="AD88" s="355">
        <v>0</v>
      </c>
      <c r="AE88" s="355">
        <v>0</v>
      </c>
      <c r="AF88" s="355">
        <v>0</v>
      </c>
      <c r="AG88" s="355">
        <v>0</v>
      </c>
      <c r="AH88" s="486"/>
      <c r="AI88" s="355"/>
      <c r="AV88" s="347"/>
      <c r="AW88" s="323"/>
      <c r="AX88" s="323"/>
      <c r="AY88" s="323"/>
      <c r="AZ88" s="323"/>
      <c r="BA88" s="323"/>
      <c r="BB88" s="323"/>
      <c r="BC88" s="323"/>
    </row>
    <row r="89" spans="2:55" x14ac:dyDescent="0.2">
      <c r="B89" s="313">
        <v>2012</v>
      </c>
      <c r="C89" s="313">
        <v>5</v>
      </c>
      <c r="D89" s="323">
        <f t="shared" si="22"/>
        <v>5182.8522569126544</v>
      </c>
      <c r="E89" s="324">
        <f t="shared" si="23"/>
        <v>19982.601819422656</v>
      </c>
      <c r="F89" s="323">
        <f t="shared" si="24"/>
        <v>18057.418406101708</v>
      </c>
      <c r="G89" s="324">
        <f t="shared" si="25"/>
        <v>4667.4946740997411</v>
      </c>
      <c r="H89" s="323">
        <f t="shared" si="26"/>
        <v>23831.992500813314</v>
      </c>
      <c r="I89" s="324">
        <f t="shared" si="27"/>
        <v>46954.938626590061</v>
      </c>
      <c r="J89" s="324">
        <f t="shared" si="28"/>
        <v>59412.334126507885</v>
      </c>
      <c r="K89" s="323"/>
      <c r="L89" s="325">
        <f>L88</f>
        <v>2012</v>
      </c>
      <c r="M89" s="314" t="s">
        <v>32</v>
      </c>
      <c r="N89" s="354">
        <v>6.785000000000001</v>
      </c>
      <c r="O89" s="354"/>
      <c r="P89" s="354"/>
      <c r="Q89" s="354">
        <v>8.0350000000000019</v>
      </c>
      <c r="R89" s="354">
        <v>5.4950000000000001</v>
      </c>
      <c r="S89" s="354">
        <v>1.7250000000000005</v>
      </c>
      <c r="T89" s="354">
        <v>0.27166666666666694</v>
      </c>
      <c r="U89" s="354">
        <v>0</v>
      </c>
      <c r="V89" s="354">
        <v>0</v>
      </c>
      <c r="W89" s="354"/>
      <c r="X89" s="327" t="s">
        <v>32</v>
      </c>
      <c r="Y89" s="355">
        <v>6.4189999999999978</v>
      </c>
      <c r="Z89" s="355"/>
      <c r="AA89" s="355"/>
      <c r="AB89" s="355">
        <v>7.5990000000000002</v>
      </c>
      <c r="AC89" s="355">
        <v>5.2240000000000002</v>
      </c>
      <c r="AD89" s="355">
        <v>1.4190000000000007</v>
      </c>
      <c r="AE89" s="355">
        <v>0.77900000000000058</v>
      </c>
      <c r="AF89" s="355">
        <v>0</v>
      </c>
      <c r="AG89" s="355">
        <v>0</v>
      </c>
      <c r="AH89" s="486"/>
      <c r="AI89" s="355"/>
      <c r="AV89" s="347"/>
      <c r="AW89" s="323"/>
      <c r="AX89" s="323"/>
      <c r="AY89" s="323"/>
      <c r="AZ89" s="323"/>
      <c r="BA89" s="323"/>
      <c r="BB89" s="323"/>
      <c r="BC89" s="323"/>
    </row>
    <row r="90" spans="2:55" x14ac:dyDescent="0.2">
      <c r="B90" s="313">
        <v>2012</v>
      </c>
      <c r="C90" s="313">
        <v>6</v>
      </c>
      <c r="D90" s="323">
        <f t="shared" si="22"/>
        <v>10063.137368850721</v>
      </c>
      <c r="E90" s="324">
        <f t="shared" si="23"/>
        <v>37521.804175926984</v>
      </c>
      <c r="F90" s="323">
        <f t="shared" si="24"/>
        <v>30800.531088404015</v>
      </c>
      <c r="G90" s="324">
        <f t="shared" si="25"/>
        <v>8391.0977529276443</v>
      </c>
      <c r="H90" s="323">
        <f t="shared" si="26"/>
        <v>46457.336322348652</v>
      </c>
      <c r="I90" s="324">
        <f t="shared" si="27"/>
        <v>90444.653784119437</v>
      </c>
      <c r="J90" s="324">
        <f t="shared" si="28"/>
        <v>107861.55381906415</v>
      </c>
      <c r="K90" s="323"/>
      <c r="L90" s="325">
        <f>L88</f>
        <v>2012</v>
      </c>
      <c r="M90" s="314" t="s">
        <v>33</v>
      </c>
      <c r="N90" s="354">
        <v>8.6600000000000019</v>
      </c>
      <c r="O90" s="354"/>
      <c r="P90" s="354"/>
      <c r="Q90" s="354">
        <v>10.230000000000004</v>
      </c>
      <c r="R90" s="354">
        <v>10.155000000000003</v>
      </c>
      <c r="S90" s="354">
        <v>5.8666666666666671</v>
      </c>
      <c r="T90" s="354">
        <v>5.2200000000000006</v>
      </c>
      <c r="U90" s="354">
        <v>3.4100000000000006</v>
      </c>
      <c r="V90" s="354">
        <v>3.6200000000000006</v>
      </c>
      <c r="W90" s="354"/>
      <c r="X90" s="327" t="s">
        <v>33</v>
      </c>
      <c r="Y90" s="355">
        <v>8.6155000000000008</v>
      </c>
      <c r="Z90" s="355"/>
      <c r="AA90" s="355"/>
      <c r="AB90" s="355">
        <v>10.1355</v>
      </c>
      <c r="AC90" s="355">
        <v>10.0655</v>
      </c>
      <c r="AD90" s="355">
        <v>5.4669285714285714</v>
      </c>
      <c r="AE90" s="355">
        <v>6.075499999999999</v>
      </c>
      <c r="AF90" s="355">
        <v>2.1105000000000009</v>
      </c>
      <c r="AG90" s="355">
        <v>3.7088333333333341</v>
      </c>
      <c r="AH90" s="486"/>
      <c r="AI90" s="355"/>
      <c r="AV90" s="347"/>
      <c r="AW90" s="323"/>
      <c r="AX90" s="323"/>
      <c r="AY90" s="323"/>
      <c r="AZ90" s="323"/>
      <c r="BA90" s="323"/>
      <c r="BB90" s="323"/>
      <c r="BC90" s="323"/>
    </row>
    <row r="91" spans="2:55" x14ac:dyDescent="0.2">
      <c r="B91" s="313">
        <v>2012</v>
      </c>
      <c r="C91" s="313">
        <v>7</v>
      </c>
      <c r="D91" s="323">
        <f t="shared" si="22"/>
        <v>9643.4033770620044</v>
      </c>
      <c r="E91" s="324">
        <f t="shared" si="23"/>
        <v>42580.956429775099</v>
      </c>
      <c r="F91" s="323">
        <f t="shared" si="24"/>
        <v>26646.464979592034</v>
      </c>
      <c r="G91" s="324">
        <f t="shared" si="25"/>
        <v>9070.0846362786488</v>
      </c>
      <c r="H91" s="323">
        <f t="shared" si="26"/>
        <v>43102.144724596707</v>
      </c>
      <c r="I91" s="324">
        <f t="shared" si="27"/>
        <v>104679.59232690619</v>
      </c>
      <c r="J91" s="324">
        <f t="shared" si="28"/>
        <v>122873.04336056623</v>
      </c>
      <c r="K91" s="323"/>
      <c r="L91" s="325">
        <f>L88</f>
        <v>2012</v>
      </c>
      <c r="M91" s="314" t="s">
        <v>34</v>
      </c>
      <c r="N91" s="354">
        <v>7.0609999999997317</v>
      </c>
      <c r="O91" s="354"/>
      <c r="P91" s="354"/>
      <c r="Q91" s="354">
        <v>6.3709999999998885</v>
      </c>
      <c r="R91" s="354">
        <v>7.7710000000001287</v>
      </c>
      <c r="S91" s="354">
        <v>7.6043333333334839</v>
      </c>
      <c r="T91" s="354">
        <v>7.2943333333331974</v>
      </c>
      <c r="U91" s="354">
        <v>7.121000000000274</v>
      </c>
      <c r="V91" s="354">
        <v>6.2960000000001806</v>
      </c>
      <c r="W91" s="354"/>
      <c r="X91" s="327" t="s">
        <v>34</v>
      </c>
      <c r="Y91" s="355">
        <v>8.241500000000002</v>
      </c>
      <c r="Z91" s="355"/>
      <c r="AA91" s="355"/>
      <c r="AB91" s="355">
        <v>7.4615000000000009</v>
      </c>
      <c r="AC91" s="355">
        <v>9.0864999999999974</v>
      </c>
      <c r="AD91" s="355">
        <v>8.8614999999999977</v>
      </c>
      <c r="AE91" s="355">
        <v>8.7864999999999984</v>
      </c>
      <c r="AF91" s="355">
        <v>6.8365000000000009</v>
      </c>
      <c r="AG91" s="355">
        <v>7.3481666666666667</v>
      </c>
      <c r="AH91" s="486"/>
      <c r="AI91" s="355"/>
      <c r="AV91" s="347"/>
      <c r="AW91" s="323"/>
      <c r="AX91" s="323"/>
      <c r="AY91" s="323"/>
      <c r="AZ91" s="323"/>
      <c r="BA91" s="323"/>
      <c r="BB91" s="323"/>
      <c r="BC91" s="323"/>
    </row>
    <row r="92" spans="2:55" x14ac:dyDescent="0.2">
      <c r="B92" s="313">
        <v>2012</v>
      </c>
      <c r="C92" s="313">
        <v>8</v>
      </c>
      <c r="D92" s="323">
        <f t="shared" si="22"/>
        <v>7563.8110401951062</v>
      </c>
      <c r="E92" s="324">
        <f t="shared" si="23"/>
        <v>34364.150509740452</v>
      </c>
      <c r="F92" s="323">
        <f t="shared" si="24"/>
        <v>17329.981543504633</v>
      </c>
      <c r="G92" s="324">
        <f t="shared" si="25"/>
        <v>5967.8900551724828</v>
      </c>
      <c r="H92" s="323">
        <f t="shared" si="26"/>
        <v>30259.763070272704</v>
      </c>
      <c r="I92" s="324">
        <f t="shared" si="27"/>
        <v>84321.079199998101</v>
      </c>
      <c r="J92" s="324">
        <f t="shared" si="28"/>
        <v>90535.388855946527</v>
      </c>
      <c r="K92" s="323"/>
      <c r="L92" s="325">
        <f>L88</f>
        <v>2012</v>
      </c>
      <c r="M92" s="314" t="s">
        <v>35</v>
      </c>
      <c r="N92" s="354">
        <v>7.8600000000000012</v>
      </c>
      <c r="O92" s="354"/>
      <c r="P92" s="354"/>
      <c r="Q92" s="354">
        <v>5.9999999999999942E-2</v>
      </c>
      <c r="R92" s="354">
        <v>1.3499999999999999</v>
      </c>
      <c r="S92" s="354">
        <v>9.043333333333333</v>
      </c>
      <c r="T92" s="354">
        <v>8.2300000000000022</v>
      </c>
      <c r="U92" s="354">
        <v>7.1399999999999988</v>
      </c>
      <c r="V92" s="354">
        <v>9.11</v>
      </c>
      <c r="W92" s="354"/>
      <c r="X92" s="327" t="s">
        <v>35</v>
      </c>
      <c r="Y92" s="355">
        <v>7.6799999999999979</v>
      </c>
      <c r="Z92" s="355"/>
      <c r="AA92" s="355"/>
      <c r="AB92" s="355">
        <v>0.23000000000000004</v>
      </c>
      <c r="AC92" s="355">
        <v>1.4649999999999999</v>
      </c>
      <c r="AD92" s="355">
        <v>8.8514285714285741</v>
      </c>
      <c r="AE92" s="355">
        <v>7.9300000000000024</v>
      </c>
      <c r="AF92" s="355">
        <v>7.6799999999999988</v>
      </c>
      <c r="AG92" s="355">
        <v>8.91</v>
      </c>
      <c r="AH92" s="486"/>
      <c r="AI92" s="355"/>
      <c r="AV92" s="347"/>
      <c r="AW92" s="323"/>
      <c r="AX92" s="323"/>
      <c r="AY92" s="323"/>
      <c r="AZ92" s="323"/>
      <c r="BA92" s="323"/>
      <c r="BB92" s="323"/>
      <c r="BC92" s="323"/>
    </row>
    <row r="93" spans="2:55" x14ac:dyDescent="0.2">
      <c r="B93" s="313">
        <v>2012</v>
      </c>
      <c r="C93" s="313">
        <v>9</v>
      </c>
      <c r="D93" s="323">
        <f t="shared" si="22"/>
        <v>3882.1334699931272</v>
      </c>
      <c r="E93" s="324">
        <f t="shared" si="23"/>
        <v>20838.070232861257</v>
      </c>
      <c r="F93" s="323">
        <f t="shared" si="24"/>
        <v>9198.2520642122145</v>
      </c>
      <c r="G93" s="324">
        <f t="shared" si="25"/>
        <v>3121.2289175818228</v>
      </c>
      <c r="H93" s="323">
        <f t="shared" si="26"/>
        <v>15492.527831212392</v>
      </c>
      <c r="I93" s="324">
        <f t="shared" si="27"/>
        <v>49060.253730378725</v>
      </c>
      <c r="J93" s="324">
        <f t="shared" si="28"/>
        <v>46017.334223578669</v>
      </c>
      <c r="K93" s="323"/>
      <c r="L93" s="325">
        <f>L88</f>
        <v>2012</v>
      </c>
      <c r="M93" s="314" t="s">
        <v>36</v>
      </c>
      <c r="N93" s="354">
        <v>5.6199999999999992</v>
      </c>
      <c r="O93" s="354"/>
      <c r="P93" s="354"/>
      <c r="Q93" s="354">
        <v>0</v>
      </c>
      <c r="R93" s="354">
        <v>0</v>
      </c>
      <c r="S93" s="354">
        <v>5.4166666666666679</v>
      </c>
      <c r="T93" s="354">
        <v>3.9266666666666659</v>
      </c>
      <c r="U93" s="354">
        <v>0</v>
      </c>
      <c r="V93" s="354">
        <v>4.78</v>
      </c>
      <c r="W93" s="354"/>
      <c r="X93" s="327" t="s">
        <v>36</v>
      </c>
      <c r="Y93" s="355">
        <v>5.8</v>
      </c>
      <c r="Z93" s="355"/>
      <c r="AA93" s="355"/>
      <c r="AB93" s="355">
        <v>0</v>
      </c>
      <c r="AC93" s="355">
        <v>0</v>
      </c>
      <c r="AD93" s="355">
        <v>5.6614285714285728</v>
      </c>
      <c r="AE93" s="355">
        <v>3.67</v>
      </c>
      <c r="AF93" s="355">
        <v>0.59</v>
      </c>
      <c r="AG93" s="355">
        <v>5.2299999999999995</v>
      </c>
      <c r="AH93" s="486"/>
      <c r="AI93" s="355"/>
      <c r="AV93" s="347"/>
      <c r="AW93" s="323"/>
      <c r="AX93" s="323"/>
      <c r="AY93" s="323"/>
      <c r="AZ93" s="323"/>
      <c r="BA93" s="323"/>
      <c r="BB93" s="323"/>
      <c r="BC93" s="323"/>
    </row>
    <row r="94" spans="2:55" x14ac:dyDescent="0.2">
      <c r="B94" s="337">
        <v>2012</v>
      </c>
      <c r="C94" s="337">
        <v>10</v>
      </c>
      <c r="D94" s="323">
        <f t="shared" si="22"/>
        <v>512.85730192637493</v>
      </c>
      <c r="E94" s="324">
        <f t="shared" si="23"/>
        <v>2589.6134665549221</v>
      </c>
      <c r="F94" s="323">
        <f t="shared" si="24"/>
        <v>1329.9913591775285</v>
      </c>
      <c r="G94" s="324">
        <f t="shared" si="25"/>
        <v>411.95744923751545</v>
      </c>
      <c r="H94" s="323">
        <f t="shared" si="26"/>
        <v>1968.1250133528101</v>
      </c>
      <c r="I94" s="324">
        <f t="shared" si="27"/>
        <v>5813.675625400675</v>
      </c>
      <c r="J94" s="324">
        <f t="shared" si="28"/>
        <v>6144.5484163880174</v>
      </c>
      <c r="K94" s="323"/>
      <c r="L94" s="340">
        <f>L88</f>
        <v>2012</v>
      </c>
      <c r="M94" s="337" t="s">
        <v>37</v>
      </c>
      <c r="N94" s="341">
        <v>1.3850000000000002</v>
      </c>
      <c r="O94" s="341"/>
      <c r="P94" s="341"/>
      <c r="Q94" s="341">
        <v>0</v>
      </c>
      <c r="R94" s="341">
        <v>0</v>
      </c>
      <c r="S94" s="341">
        <v>0.6116666666666668</v>
      </c>
      <c r="T94" s="341">
        <v>0</v>
      </c>
      <c r="U94" s="341">
        <v>0</v>
      </c>
      <c r="V94" s="341">
        <v>0</v>
      </c>
      <c r="W94" s="341"/>
      <c r="X94" s="342" t="s">
        <v>37</v>
      </c>
      <c r="Y94" s="343">
        <v>1.2050000000000003</v>
      </c>
      <c r="Z94" s="343"/>
      <c r="AA94" s="343"/>
      <c r="AB94" s="343">
        <v>0</v>
      </c>
      <c r="AC94" s="343">
        <v>0</v>
      </c>
      <c r="AD94" s="343">
        <v>0.67928571428571438</v>
      </c>
      <c r="AE94" s="343">
        <v>0</v>
      </c>
      <c r="AF94" s="343">
        <v>0</v>
      </c>
      <c r="AG94" s="343">
        <v>0</v>
      </c>
      <c r="AH94" s="343"/>
      <c r="AI94" s="343"/>
    </row>
    <row r="95" spans="2:55" x14ac:dyDescent="0.2">
      <c r="B95" s="313">
        <v>2013</v>
      </c>
      <c r="C95" s="313">
        <v>4</v>
      </c>
      <c r="D95" s="357">
        <f t="shared" si="22"/>
        <v>2019.3319759514764</v>
      </c>
      <c r="E95" s="358">
        <f t="shared" si="23"/>
        <v>7104.0141229874762</v>
      </c>
      <c r="F95" s="357">
        <f t="shared" si="24"/>
        <v>8322.8346068611336</v>
      </c>
      <c r="G95" s="358">
        <f t="shared" si="25"/>
        <v>1648.6731556237169</v>
      </c>
      <c r="H95" s="357">
        <f t="shared" si="26"/>
        <v>8440.6819705240705</v>
      </c>
      <c r="I95" s="358">
        <f t="shared" si="27"/>
        <v>16613.254392437571</v>
      </c>
      <c r="J95" s="358">
        <f t="shared" si="28"/>
        <v>21561.914708988959</v>
      </c>
      <c r="K95" s="323"/>
      <c r="L95" s="325">
        <v>2013</v>
      </c>
      <c r="M95" s="314" t="s">
        <v>31</v>
      </c>
      <c r="N95" s="354">
        <v>3.9594999999999994</v>
      </c>
      <c r="O95" s="354"/>
      <c r="P95" s="354"/>
      <c r="Q95" s="354">
        <v>5.0394999999999994</v>
      </c>
      <c r="R95" s="354">
        <v>1.0894999999999999</v>
      </c>
      <c r="S95" s="354">
        <v>0</v>
      </c>
      <c r="T95" s="354">
        <v>0</v>
      </c>
      <c r="U95" s="354">
        <v>0</v>
      </c>
      <c r="V95" s="354">
        <v>0</v>
      </c>
      <c r="W95" s="354"/>
      <c r="X95" s="327" t="s">
        <v>31</v>
      </c>
      <c r="Y95" s="355">
        <v>2.8775000000000008</v>
      </c>
      <c r="Z95" s="355"/>
      <c r="AA95" s="355"/>
      <c r="AB95" s="355">
        <v>3.8375000000000004</v>
      </c>
      <c r="AC95" s="355">
        <v>0.47250000000000003</v>
      </c>
      <c r="AD95" s="355">
        <v>0</v>
      </c>
      <c r="AE95" s="355">
        <v>0</v>
      </c>
      <c r="AF95" s="355">
        <v>0</v>
      </c>
      <c r="AG95" s="355">
        <v>0</v>
      </c>
      <c r="AH95" s="486"/>
      <c r="AI95" s="355"/>
    </row>
    <row r="96" spans="2:55" x14ac:dyDescent="0.2">
      <c r="B96" s="313">
        <v>2013</v>
      </c>
      <c r="C96" s="313">
        <v>5</v>
      </c>
      <c r="D96" s="323">
        <f t="shared" si="22"/>
        <v>5735.8667744932081</v>
      </c>
      <c r="E96" s="324">
        <f t="shared" si="23"/>
        <v>23004.975832707929</v>
      </c>
      <c r="F96" s="323">
        <f t="shared" si="24"/>
        <v>19266.264727473907</v>
      </c>
      <c r="G96" s="324">
        <f t="shared" si="25"/>
        <v>5169.1245631497986</v>
      </c>
      <c r="H96" s="323">
        <f t="shared" si="26"/>
        <v>26301.384255883815</v>
      </c>
      <c r="I96" s="324">
        <f t="shared" si="27"/>
        <v>54542.991376891674</v>
      </c>
      <c r="J96" s="324">
        <f t="shared" si="28"/>
        <v>65636.967221263621</v>
      </c>
      <c r="K96" s="323"/>
      <c r="L96" s="325">
        <f>L95</f>
        <v>2013</v>
      </c>
      <c r="M96" s="314" t="s">
        <v>32</v>
      </c>
      <c r="N96" s="354">
        <v>6.6445000000000016</v>
      </c>
      <c r="O96" s="354"/>
      <c r="P96" s="354"/>
      <c r="Q96" s="354">
        <v>7.8145000000000033</v>
      </c>
      <c r="R96" s="354">
        <v>6.3545000000000007</v>
      </c>
      <c r="S96" s="354">
        <v>1.4311666666666674</v>
      </c>
      <c r="T96" s="354">
        <v>1.8245000000000005</v>
      </c>
      <c r="U96" s="354">
        <v>0.11450000000000005</v>
      </c>
      <c r="V96" s="354">
        <v>0.89450000000000041</v>
      </c>
      <c r="W96" s="354"/>
      <c r="X96" s="327" t="s">
        <v>32</v>
      </c>
      <c r="Y96" s="355">
        <v>6.3500000000000014</v>
      </c>
      <c r="Z96" s="355"/>
      <c r="AA96" s="355"/>
      <c r="AB96" s="355">
        <v>7.46</v>
      </c>
      <c r="AC96" s="355">
        <v>6.1749999999999998</v>
      </c>
      <c r="AD96" s="355">
        <v>1.6614285714285721</v>
      </c>
      <c r="AE96" s="355">
        <v>2.7800000000000002</v>
      </c>
      <c r="AF96" s="355">
        <v>2.7755575615628914E-17</v>
      </c>
      <c r="AG96" s="355">
        <v>1.2466666666666673</v>
      </c>
      <c r="AH96" s="486"/>
      <c r="AI96" s="355"/>
    </row>
    <row r="97" spans="2:60" x14ac:dyDescent="0.2">
      <c r="B97" s="313">
        <v>2013</v>
      </c>
      <c r="C97" s="313">
        <v>6</v>
      </c>
      <c r="D97" s="323">
        <f t="shared" si="22"/>
        <v>9786.6412459027688</v>
      </c>
      <c r="E97" s="324">
        <f t="shared" si="23"/>
        <v>36323.53898529696</v>
      </c>
      <c r="F97" s="323">
        <f t="shared" si="24"/>
        <v>29705.552147185674</v>
      </c>
      <c r="G97" s="324">
        <f t="shared" si="25"/>
        <v>7987.3943422796256</v>
      </c>
      <c r="H97" s="323">
        <f t="shared" si="26"/>
        <v>44463.011992684202</v>
      </c>
      <c r="I97" s="324">
        <f t="shared" si="27"/>
        <v>88035.285211278737</v>
      </c>
      <c r="J97" s="324">
        <f t="shared" si="28"/>
        <v>103586.13690725999</v>
      </c>
      <c r="K97" s="323"/>
      <c r="L97" s="325">
        <f>L95</f>
        <v>2013</v>
      </c>
      <c r="M97" s="314" t="s">
        <v>33</v>
      </c>
      <c r="N97" s="354">
        <v>8.2759999999999998</v>
      </c>
      <c r="O97" s="354"/>
      <c r="P97" s="354"/>
      <c r="Q97" s="354">
        <v>9.6259999999999977</v>
      </c>
      <c r="R97" s="354">
        <v>9.7059999999999995</v>
      </c>
      <c r="S97" s="354">
        <v>4.6626666666666674</v>
      </c>
      <c r="T97" s="354">
        <v>6.266</v>
      </c>
      <c r="U97" s="354">
        <v>4.4459999999999997</v>
      </c>
      <c r="V97" s="354">
        <v>4.2810000000000006</v>
      </c>
      <c r="W97" s="354"/>
      <c r="X97" s="327" t="s">
        <v>33</v>
      </c>
      <c r="Y97" s="355">
        <v>7.8644999999999996</v>
      </c>
      <c r="Z97" s="355"/>
      <c r="AA97" s="355"/>
      <c r="AB97" s="355">
        <v>9.144499999999999</v>
      </c>
      <c r="AC97" s="355">
        <v>9.259500000000001</v>
      </c>
      <c r="AD97" s="355">
        <v>4.9609285714285702</v>
      </c>
      <c r="AE97" s="355">
        <v>7.0844999999999985</v>
      </c>
      <c r="AF97" s="355">
        <v>2.6445000000000003</v>
      </c>
      <c r="AG97" s="355">
        <v>4.476166666666666</v>
      </c>
      <c r="AH97" s="486"/>
      <c r="AI97" s="355"/>
    </row>
    <row r="98" spans="2:60" x14ac:dyDescent="0.2">
      <c r="B98" s="313">
        <v>2013</v>
      </c>
      <c r="C98" s="313">
        <v>7</v>
      </c>
      <c r="D98" s="323">
        <f t="shared" si="22"/>
        <v>12273.995264434832</v>
      </c>
      <c r="E98" s="324">
        <f t="shared" si="23"/>
        <v>45580.397078217196</v>
      </c>
      <c r="F98" s="323">
        <f t="shared" si="24"/>
        <v>30977.712595709501</v>
      </c>
      <c r="G98" s="324">
        <f t="shared" si="25"/>
        <v>9066.337705828133</v>
      </c>
      <c r="H98" s="323">
        <f t="shared" si="26"/>
        <v>53629.978272456909</v>
      </c>
      <c r="I98" s="324">
        <f t="shared" si="27"/>
        <v>111849.53642997808</v>
      </c>
      <c r="J98" s="324">
        <f t="shared" si="28"/>
        <v>127385.43343327157</v>
      </c>
      <c r="K98" s="323"/>
      <c r="L98" s="325">
        <f>L95</f>
        <v>2013</v>
      </c>
      <c r="M98" s="314" t="s">
        <v>34</v>
      </c>
      <c r="N98" s="354">
        <v>9.4055</v>
      </c>
      <c r="O98" s="354"/>
      <c r="P98" s="354"/>
      <c r="Q98" s="354">
        <v>3.5455000000000005</v>
      </c>
      <c r="R98" s="354">
        <v>9.865499999999999</v>
      </c>
      <c r="S98" s="354">
        <v>9.7421666666666678</v>
      </c>
      <c r="T98" s="354">
        <v>9.992166666666666</v>
      </c>
      <c r="U98" s="354">
        <v>10.315499999999998</v>
      </c>
      <c r="V98" s="354">
        <v>9.3454999999999995</v>
      </c>
      <c r="W98" s="354"/>
      <c r="X98" s="327" t="s">
        <v>34</v>
      </c>
      <c r="Y98" s="355">
        <v>8.802999999999999</v>
      </c>
      <c r="Z98" s="355"/>
      <c r="AA98" s="355"/>
      <c r="AB98" s="355">
        <v>3.5729999999999995</v>
      </c>
      <c r="AC98" s="355">
        <v>9.2804999999999982</v>
      </c>
      <c r="AD98" s="355">
        <v>9.7137142857142873</v>
      </c>
      <c r="AE98" s="355">
        <v>9.6279999999999948</v>
      </c>
      <c r="AF98" s="355">
        <v>8.5079999999999973</v>
      </c>
      <c r="AG98" s="355">
        <v>9.0679999999999996</v>
      </c>
      <c r="AH98" s="486"/>
      <c r="AI98" s="355"/>
    </row>
    <row r="99" spans="2:60" x14ac:dyDescent="0.2">
      <c r="B99" s="313">
        <v>2013</v>
      </c>
      <c r="C99" s="313">
        <v>8</v>
      </c>
      <c r="D99" s="323">
        <f t="shared" si="22"/>
        <v>8161.8971150091456</v>
      </c>
      <c r="E99" s="324">
        <f t="shared" si="23"/>
        <v>33858.690681008331</v>
      </c>
      <c r="F99" s="323">
        <f t="shared" si="24"/>
        <v>18598.81349432599</v>
      </c>
      <c r="G99" s="324">
        <f t="shared" si="25"/>
        <v>5766.4097974439564</v>
      </c>
      <c r="H99" s="323">
        <f t="shared" si="26"/>
        <v>32261.30404193819</v>
      </c>
      <c r="I99" s="324">
        <f t="shared" si="27"/>
        <v>82937.228331457431</v>
      </c>
      <c r="J99" s="324">
        <f t="shared" si="28"/>
        <v>88278.779922557733</v>
      </c>
      <c r="K99" s="323"/>
      <c r="L99" s="325">
        <f>L95</f>
        <v>2013</v>
      </c>
      <c r="M99" s="314" t="s">
        <v>35</v>
      </c>
      <c r="N99" s="354">
        <v>8.9140000000000015</v>
      </c>
      <c r="O99" s="354"/>
      <c r="P99" s="354"/>
      <c r="Q99" s="354">
        <v>0</v>
      </c>
      <c r="R99" s="354">
        <v>0.6140000000000001</v>
      </c>
      <c r="S99" s="354">
        <v>10.370666666666667</v>
      </c>
      <c r="T99" s="354">
        <v>9.037333333333331</v>
      </c>
      <c r="U99" s="354">
        <v>7.724000000000002</v>
      </c>
      <c r="V99" s="354">
        <v>10.224</v>
      </c>
      <c r="W99" s="354"/>
      <c r="X99" s="327" t="s">
        <v>35</v>
      </c>
      <c r="Y99" s="355">
        <v>7.8640000000000008</v>
      </c>
      <c r="Z99" s="355"/>
      <c r="AA99" s="355"/>
      <c r="AB99" s="355">
        <v>0</v>
      </c>
      <c r="AC99" s="355">
        <v>0.65900000000000014</v>
      </c>
      <c r="AD99" s="355">
        <v>8.9968571428571433</v>
      </c>
      <c r="AE99" s="355">
        <v>7.7640000000000002</v>
      </c>
      <c r="AF99" s="355">
        <v>7.5090000000000003</v>
      </c>
      <c r="AG99" s="355">
        <v>8.8573333333333348</v>
      </c>
      <c r="AH99" s="486"/>
      <c r="AI99" s="355"/>
    </row>
    <row r="100" spans="2:60" x14ac:dyDescent="0.2">
      <c r="B100" s="313">
        <v>2013</v>
      </c>
      <c r="C100" s="313">
        <v>9</v>
      </c>
      <c r="D100" s="323">
        <f t="shared" ref="D100:D108" si="29">($N100/12)*AM$4+($R100/12)*AM$5+($U100/12)*AM$6+($V100/12)*AM$7+($R100/12)*AM$8+($T100/12)*AM$9+($S100/12)*AM$10+($R100/12)*AM$11+($Q100/12)*AM$12</f>
        <v>2987.314663915673</v>
      </c>
      <c r="E100" s="324">
        <f t="shared" ref="E100:E108" si="30">($Y100/12)*AN$4+($AC100/12)*AN$5+($AF100/12)*AN$6+($AG100/12)*AN$7+($AC100/12)*AN$8+($AE100/12)*AN$9+($AD100/12)*AN$10+($AC100/12)*AN$11+($AB100/12)*AN$12</f>
        <v>9009.309689345966</v>
      </c>
      <c r="F100" s="323">
        <f t="shared" ref="F100:F108" si="31">($N100/12)*AO$4+($R100/12)*AO$5+($U100/12)*AO$6+($V100/12)*AO$7+($R100/12)*AO$8+($T100/12)*AO$9+($S100/12)*AO$10+($R100/12)*AO$11+($Q100/12)*AO$12</f>
        <v>7101.6315163776353</v>
      </c>
      <c r="G100" s="324">
        <f t="shared" ref="G100:G108" si="32">($Y100/12)*AP$4+($AC100/12)*AP$5+($AF100/12)*AP$6+($AG100/12)*AP$7+($AC100/12)*AP$8+($AE100/12)*AP$9+($AD100/12)*AP$10+($AC100/12)*AP$11+($AB100/12)*AP$12</f>
        <v>1425.9352115194174</v>
      </c>
      <c r="H100" s="323">
        <f t="shared" ref="H100:H108" si="33">($N100/12)*AQ$4+($R100/12)*AQ$5+($U100/12)*AQ$6+($V100/12)*AQ$7+($R100/12)*AQ$8+($T100/12)*AQ$9+($S100/12)*AQ$10+($R100/12)*AQ$11+($Q100/12)*AQ$12</f>
        <v>12102.411871064949</v>
      </c>
      <c r="I100" s="324">
        <f t="shared" ref="I100:I108" si="34">($Y100/12)*AR$4+($AC100/12)*AR$5+($AF100/12)*AR$6+($AG100/12)*AR$7+($AC100/12)*AR$8+($AE100/12)*AR$9+($AD100/12)*AR$10+($AC100/12)*AR$11+($AB100/12)*AR$12</f>
        <v>20614.314961061857</v>
      </c>
      <c r="J100" s="324">
        <f t="shared" ref="J100:J108" si="35">($Y100/12)*AS$4+($AC100/12)*AS$5+($AF100/12)*AS$6+($AG100/12)*AS$7+($AC100/12)*AS$8+($AE100/12)*AS$9+($AD100/12)*AS$10+($AC100/12)*AS$11+($AB100/12)*AS$12</f>
        <v>20772.777941807617</v>
      </c>
      <c r="K100" s="323"/>
      <c r="L100" s="325">
        <f>L95</f>
        <v>2013</v>
      </c>
      <c r="M100" s="314" t="s">
        <v>36</v>
      </c>
      <c r="N100" s="354">
        <v>4.7764999999999986</v>
      </c>
      <c r="O100" s="354"/>
      <c r="P100" s="354"/>
      <c r="Q100" s="354">
        <v>0</v>
      </c>
      <c r="R100" s="354">
        <v>0</v>
      </c>
      <c r="S100" s="354">
        <v>4.749833333333334</v>
      </c>
      <c r="T100" s="354">
        <v>1.9331666666666669</v>
      </c>
      <c r="U100" s="354">
        <v>0</v>
      </c>
      <c r="V100" s="354">
        <v>2.9764999999999997</v>
      </c>
      <c r="W100" s="354"/>
      <c r="X100" s="327" t="s">
        <v>36</v>
      </c>
      <c r="Y100" s="355">
        <v>3.4380000000000006</v>
      </c>
      <c r="Z100" s="355"/>
      <c r="AA100" s="355"/>
      <c r="AB100" s="355">
        <v>0</v>
      </c>
      <c r="AC100" s="355">
        <v>0</v>
      </c>
      <c r="AD100" s="355">
        <v>3.2665714285714289</v>
      </c>
      <c r="AE100" s="355">
        <v>0.36800000000000055</v>
      </c>
      <c r="AF100" s="355">
        <v>0</v>
      </c>
      <c r="AG100" s="355">
        <v>0.88799999999999968</v>
      </c>
      <c r="AH100" s="486"/>
      <c r="AI100" s="355"/>
    </row>
    <row r="101" spans="2:60" x14ac:dyDescent="0.2">
      <c r="B101" s="337">
        <v>2013</v>
      </c>
      <c r="C101" s="337">
        <v>10</v>
      </c>
      <c r="D101" s="338">
        <f t="shared" si="29"/>
        <v>404.98714238489652</v>
      </c>
      <c r="E101" s="339">
        <f t="shared" si="30"/>
        <v>1865.8665481941584</v>
      </c>
      <c r="F101" s="338">
        <f t="shared" si="31"/>
        <v>1027.6370821061389</v>
      </c>
      <c r="G101" s="339">
        <f t="shared" si="32"/>
        <v>291.94682767654513</v>
      </c>
      <c r="H101" s="338">
        <f t="shared" si="33"/>
        <v>1648.7652500094523</v>
      </c>
      <c r="I101" s="339">
        <f t="shared" si="34"/>
        <v>4176.4053327464135</v>
      </c>
      <c r="J101" s="339">
        <f t="shared" si="35"/>
        <v>4410.6320627671976</v>
      </c>
      <c r="K101" s="323"/>
      <c r="L101" s="340">
        <f>L95</f>
        <v>2013</v>
      </c>
      <c r="M101" s="337" t="s">
        <v>37</v>
      </c>
      <c r="N101" s="341">
        <v>0.96500000000000008</v>
      </c>
      <c r="O101" s="341"/>
      <c r="P101" s="341"/>
      <c r="Q101" s="341">
        <v>0</v>
      </c>
      <c r="R101" s="341">
        <v>0</v>
      </c>
      <c r="S101" s="341">
        <v>0.64166666666666672</v>
      </c>
      <c r="T101" s="341">
        <v>0</v>
      </c>
      <c r="U101" s="341">
        <v>0</v>
      </c>
      <c r="V101" s="341">
        <v>0</v>
      </c>
      <c r="W101" s="341"/>
      <c r="X101" s="342" t="s">
        <v>37</v>
      </c>
      <c r="Y101" s="343">
        <v>0.88774999999999993</v>
      </c>
      <c r="Z101" s="343"/>
      <c r="AA101" s="343"/>
      <c r="AB101" s="343">
        <v>0</v>
      </c>
      <c r="AC101" s="343">
        <v>0</v>
      </c>
      <c r="AD101" s="343">
        <v>0.38774999999999993</v>
      </c>
      <c r="AE101" s="343">
        <v>0</v>
      </c>
      <c r="AF101" s="343">
        <v>0</v>
      </c>
      <c r="AG101" s="343">
        <v>0</v>
      </c>
      <c r="AH101" s="343"/>
      <c r="AI101" s="343"/>
    </row>
    <row r="102" spans="2:60" x14ac:dyDescent="0.2">
      <c r="B102" s="313">
        <v>2014</v>
      </c>
      <c r="C102" s="313">
        <v>4</v>
      </c>
      <c r="D102" s="357">
        <f t="shared" si="29"/>
        <v>2547.1967690107831</v>
      </c>
      <c r="E102" s="358">
        <f t="shared" si="30"/>
        <v>8295.2159598169383</v>
      </c>
      <c r="F102" s="357">
        <f t="shared" si="31"/>
        <v>9623.0711850768403</v>
      </c>
      <c r="G102" s="358">
        <f t="shared" si="32"/>
        <v>1849.6389914729084</v>
      </c>
      <c r="H102" s="357">
        <f t="shared" si="33"/>
        <v>11133.017881416001</v>
      </c>
      <c r="I102" s="358">
        <f t="shared" si="34"/>
        <v>19295.843182618475</v>
      </c>
      <c r="J102" s="358">
        <f t="shared" si="35"/>
        <v>24661.710796310919</v>
      </c>
      <c r="K102" s="323"/>
      <c r="L102" s="325">
        <v>2014</v>
      </c>
      <c r="M102" s="314" t="s">
        <v>31</v>
      </c>
      <c r="N102" s="482">
        <v>4.1740000000000013</v>
      </c>
      <c r="O102" s="359" t="s">
        <v>168</v>
      </c>
      <c r="P102" s="359" t="s">
        <v>168</v>
      </c>
      <c r="Q102" s="482">
        <v>4.9940000000000015</v>
      </c>
      <c r="R102" s="482">
        <v>2.354000000000001</v>
      </c>
      <c r="S102" s="482">
        <v>0</v>
      </c>
      <c r="T102" s="482">
        <v>0</v>
      </c>
      <c r="U102" s="482">
        <v>0</v>
      </c>
      <c r="V102" s="482">
        <v>0</v>
      </c>
      <c r="W102" s="359" t="s">
        <v>168</v>
      </c>
      <c r="X102" s="327" t="s">
        <v>31</v>
      </c>
      <c r="Y102" s="360">
        <v>3.6180000000000012</v>
      </c>
      <c r="Z102" s="361" t="s">
        <v>168</v>
      </c>
      <c r="AA102" s="361" t="s">
        <v>168</v>
      </c>
      <c r="AB102" s="360">
        <v>4.3580000000000005</v>
      </c>
      <c r="AC102" s="360">
        <v>0</v>
      </c>
      <c r="AD102" s="360">
        <v>0</v>
      </c>
      <c r="AE102" s="360">
        <v>0</v>
      </c>
      <c r="AF102" s="360">
        <v>0</v>
      </c>
      <c r="AG102" s="360">
        <v>0</v>
      </c>
      <c r="AH102" s="361" t="s">
        <v>168</v>
      </c>
      <c r="AI102" s="361" t="s">
        <v>168</v>
      </c>
      <c r="AN102" s="485" t="s">
        <v>271</v>
      </c>
    </row>
    <row r="103" spans="2:60" x14ac:dyDescent="0.2">
      <c r="B103" s="313">
        <v>2014</v>
      </c>
      <c r="C103" s="313">
        <v>5</v>
      </c>
      <c r="D103" s="323">
        <f t="shared" si="29"/>
        <v>5297.4001211989471</v>
      </c>
      <c r="E103" s="324">
        <f t="shared" si="30"/>
        <v>20697.044081197168</v>
      </c>
      <c r="F103" s="323">
        <f t="shared" si="31"/>
        <v>17427.071229127796</v>
      </c>
      <c r="G103" s="324">
        <f t="shared" si="32"/>
        <v>4698.0018603403923</v>
      </c>
      <c r="H103" s="323">
        <f t="shared" si="33"/>
        <v>24442.513697146103</v>
      </c>
      <c r="I103" s="324">
        <f t="shared" si="34"/>
        <v>48894.696992721634</v>
      </c>
      <c r="J103" s="324">
        <f t="shared" si="35"/>
        <v>59883.473358610056</v>
      </c>
      <c r="K103" s="323"/>
      <c r="L103" s="325">
        <f>L102</f>
        <v>2014</v>
      </c>
      <c r="M103" s="314" t="s">
        <v>32</v>
      </c>
      <c r="N103" s="482">
        <v>5.516</v>
      </c>
      <c r="O103" s="359" t="s">
        <v>168</v>
      </c>
      <c r="P103" s="359" t="s">
        <v>168</v>
      </c>
      <c r="Q103" s="482">
        <v>6.7059999999999995</v>
      </c>
      <c r="R103" s="482">
        <v>6.4709999999999992</v>
      </c>
      <c r="S103" s="482">
        <v>0.98600000000000043</v>
      </c>
      <c r="T103" s="482">
        <v>1.872666666666668</v>
      </c>
      <c r="U103" s="482">
        <v>0.10600000000000009</v>
      </c>
      <c r="V103" s="482">
        <v>1.2060000000000006</v>
      </c>
      <c r="W103" s="359" t="s">
        <v>168</v>
      </c>
      <c r="X103" s="327" t="s">
        <v>32</v>
      </c>
      <c r="Y103" s="360">
        <v>6.0545000000000018</v>
      </c>
      <c r="Z103" s="361" t="s">
        <v>168</v>
      </c>
      <c r="AA103" s="361" t="s">
        <v>168</v>
      </c>
      <c r="AB103" s="360">
        <v>7.2145000000000001</v>
      </c>
      <c r="AC103" s="360">
        <v>5.4944999999999995</v>
      </c>
      <c r="AD103" s="360">
        <v>1.0973571428571436</v>
      </c>
      <c r="AE103" s="360">
        <v>1.8195000000000001</v>
      </c>
      <c r="AF103" s="360">
        <v>0</v>
      </c>
      <c r="AG103" s="360">
        <v>0.86116666666666708</v>
      </c>
      <c r="AH103" s="361" t="s">
        <v>168</v>
      </c>
      <c r="AI103" s="361" t="s">
        <v>168</v>
      </c>
    </row>
    <row r="104" spans="2:60" x14ac:dyDescent="0.2">
      <c r="B104" s="313">
        <v>2014</v>
      </c>
      <c r="C104" s="313">
        <v>6</v>
      </c>
      <c r="D104" s="323">
        <f t="shared" si="29"/>
        <v>10224.414177700235</v>
      </c>
      <c r="E104" s="324">
        <f t="shared" si="30"/>
        <v>33691.823792137919</v>
      </c>
      <c r="F104" s="323">
        <f t="shared" si="31"/>
        <v>30265.519933845306</v>
      </c>
      <c r="G104" s="324">
        <f t="shared" si="32"/>
        <v>7532.8032467468038</v>
      </c>
      <c r="H104" s="323">
        <f t="shared" si="33"/>
        <v>45762.711584460776</v>
      </c>
      <c r="I104" s="324">
        <f t="shared" si="34"/>
        <v>81827.678316542646</v>
      </c>
      <c r="J104" s="324">
        <f t="shared" si="35"/>
        <v>98822.558473645651</v>
      </c>
      <c r="K104" s="323"/>
      <c r="L104" s="325">
        <f>L102</f>
        <v>2014</v>
      </c>
      <c r="M104" s="314" t="s">
        <v>33</v>
      </c>
      <c r="N104" s="482">
        <v>8.1564999999999959</v>
      </c>
      <c r="O104" s="359" t="s">
        <v>168</v>
      </c>
      <c r="P104" s="359" t="s">
        <v>168</v>
      </c>
      <c r="Q104" s="482">
        <v>9.3064999999999962</v>
      </c>
      <c r="R104" s="482">
        <v>9.6564999999999994</v>
      </c>
      <c r="S104" s="482">
        <v>4.9731666666666667</v>
      </c>
      <c r="T104" s="482">
        <v>7.0898333333333339</v>
      </c>
      <c r="U104" s="482">
        <v>6.7465000000000002</v>
      </c>
      <c r="V104" s="482">
        <v>5.4815000000000014</v>
      </c>
      <c r="W104" s="359" t="s">
        <v>168</v>
      </c>
      <c r="X104" s="327" t="s">
        <v>33</v>
      </c>
      <c r="Y104" s="360">
        <v>7.5784999999999991</v>
      </c>
      <c r="Z104" s="361" t="s">
        <v>168</v>
      </c>
      <c r="AA104" s="361" t="s">
        <v>168</v>
      </c>
      <c r="AB104" s="360">
        <v>8.6485000000000003</v>
      </c>
      <c r="AC104" s="360">
        <v>8.693500000000002</v>
      </c>
      <c r="AD104" s="360">
        <v>4.1956428571428575</v>
      </c>
      <c r="AE104" s="360">
        <v>6.0085000000000006</v>
      </c>
      <c r="AF104" s="360">
        <v>3.458499999999999</v>
      </c>
      <c r="AG104" s="360">
        <v>3.7218333333333344</v>
      </c>
      <c r="AH104" s="361" t="s">
        <v>168</v>
      </c>
      <c r="AI104" s="361" t="s">
        <v>168</v>
      </c>
      <c r="AN104" s="316" t="s">
        <v>178</v>
      </c>
      <c r="BF104" s="348" t="s">
        <v>180</v>
      </c>
    </row>
    <row r="105" spans="2:60" x14ac:dyDescent="0.2">
      <c r="B105" s="313">
        <v>2014</v>
      </c>
      <c r="C105" s="313">
        <v>7</v>
      </c>
      <c r="D105" s="323">
        <f t="shared" si="29"/>
        <v>11853.19924816363</v>
      </c>
      <c r="E105" s="324">
        <f t="shared" si="30"/>
        <v>43609.169309646968</v>
      </c>
      <c r="F105" s="323">
        <f t="shared" si="31"/>
        <v>29767.061464613584</v>
      </c>
      <c r="G105" s="324">
        <f t="shared" si="32"/>
        <v>8619.4763936698146</v>
      </c>
      <c r="H105" s="323">
        <f t="shared" si="33"/>
        <v>50259.747267648891</v>
      </c>
      <c r="I105" s="324">
        <f t="shared" si="34"/>
        <v>107497.87907664347</v>
      </c>
      <c r="J105" s="324">
        <f t="shared" si="35"/>
        <v>123496.34669432588</v>
      </c>
      <c r="K105" s="323"/>
      <c r="L105" s="325">
        <f>L102</f>
        <v>2014</v>
      </c>
      <c r="M105" s="314" t="s">
        <v>34</v>
      </c>
      <c r="N105" s="482">
        <v>9.8504999999999985</v>
      </c>
      <c r="O105" s="359" t="s">
        <v>168</v>
      </c>
      <c r="P105" s="359" t="s">
        <v>168</v>
      </c>
      <c r="Q105" s="482">
        <v>3.7004999999999999</v>
      </c>
      <c r="R105" s="482">
        <v>7.0604999999999993</v>
      </c>
      <c r="S105" s="482">
        <v>10.470500000000003</v>
      </c>
      <c r="T105" s="482">
        <v>10.660500000000001</v>
      </c>
      <c r="U105" s="482">
        <v>10.8005</v>
      </c>
      <c r="V105" s="482">
        <v>11.045500000000001</v>
      </c>
      <c r="W105" s="359" t="s">
        <v>168</v>
      </c>
      <c r="X105" s="327" t="s">
        <v>34</v>
      </c>
      <c r="Y105" s="360">
        <v>9.0319999999999983</v>
      </c>
      <c r="Z105" s="361" t="s">
        <v>168</v>
      </c>
      <c r="AA105" s="361" t="s">
        <v>168</v>
      </c>
      <c r="AB105" s="360">
        <v>3.6020000000000003</v>
      </c>
      <c r="AC105" s="360">
        <v>6.5170000000000003</v>
      </c>
      <c r="AD105" s="360">
        <v>9.7062857142857144</v>
      </c>
      <c r="AE105" s="360">
        <v>9.7319999999999993</v>
      </c>
      <c r="AF105" s="360">
        <v>9.5869999999999997</v>
      </c>
      <c r="AG105" s="360">
        <v>8.7320000000000011</v>
      </c>
      <c r="AH105" s="361" t="s">
        <v>168</v>
      </c>
      <c r="AI105" s="361" t="s">
        <v>168</v>
      </c>
      <c r="AK105" s="316" t="s">
        <v>185</v>
      </c>
      <c r="AN105" s="375">
        <v>0.2</v>
      </c>
      <c r="AO105" s="374" t="s">
        <v>170</v>
      </c>
      <c r="AX105" s="332"/>
      <c r="BF105" s="348"/>
      <c r="BG105" s="336" t="s">
        <v>181</v>
      </c>
    </row>
    <row r="106" spans="2:60" x14ac:dyDescent="0.2">
      <c r="B106" s="313">
        <v>2014</v>
      </c>
      <c r="C106" s="313">
        <v>8</v>
      </c>
      <c r="D106" s="323">
        <f t="shared" si="29"/>
        <v>3620.9016014810431</v>
      </c>
      <c r="E106" s="324">
        <f t="shared" si="30"/>
        <v>8870.2989936648519</v>
      </c>
      <c r="F106" s="323">
        <f t="shared" si="31"/>
        <v>8371.9749911308882</v>
      </c>
      <c r="G106" s="324">
        <f t="shared" si="32"/>
        <v>1358.1999675331692</v>
      </c>
      <c r="H106" s="323">
        <f t="shared" si="33"/>
        <v>14541.617346668732</v>
      </c>
      <c r="I106" s="324">
        <f t="shared" si="34"/>
        <v>21302.072939044629</v>
      </c>
      <c r="J106" s="324">
        <f t="shared" si="35"/>
        <v>19970.197471103169</v>
      </c>
      <c r="K106" s="323"/>
      <c r="L106" s="325">
        <f>L102</f>
        <v>2014</v>
      </c>
      <c r="M106" s="314" t="s">
        <v>35</v>
      </c>
      <c r="N106" s="482">
        <v>4.3400000000000007</v>
      </c>
      <c r="O106" s="359" t="s">
        <v>168</v>
      </c>
      <c r="P106" s="359" t="s">
        <v>168</v>
      </c>
      <c r="Q106" s="482">
        <v>0</v>
      </c>
      <c r="R106" s="482">
        <v>0</v>
      </c>
      <c r="S106" s="482">
        <v>5.28</v>
      </c>
      <c r="T106" s="482">
        <v>4.0733333333333341</v>
      </c>
      <c r="U106" s="482">
        <v>0.80999999999999961</v>
      </c>
      <c r="V106" s="482">
        <v>5.030000000000002</v>
      </c>
      <c r="W106" s="359" t="s">
        <v>168</v>
      </c>
      <c r="X106" s="327" t="s">
        <v>35</v>
      </c>
      <c r="Y106" s="360">
        <v>1.9600000000000022</v>
      </c>
      <c r="Z106" s="361" t="s">
        <v>168</v>
      </c>
      <c r="AA106" s="361" t="s">
        <v>168</v>
      </c>
      <c r="AB106" s="360">
        <v>0</v>
      </c>
      <c r="AC106" s="360">
        <v>0</v>
      </c>
      <c r="AD106" s="360">
        <v>2.7885714285714287</v>
      </c>
      <c r="AE106" s="360">
        <v>1.9900000000000015</v>
      </c>
      <c r="AF106" s="360">
        <v>0.63500000000000023</v>
      </c>
      <c r="AG106" s="360">
        <v>2.7533333333333352</v>
      </c>
      <c r="AH106" s="361" t="s">
        <v>168</v>
      </c>
      <c r="AI106" s="361" t="s">
        <v>168</v>
      </c>
      <c r="AN106" s="375">
        <v>0.8</v>
      </c>
      <c r="AO106" s="374" t="s">
        <v>171</v>
      </c>
      <c r="AW106" s="362"/>
      <c r="AX106" s="332"/>
      <c r="BF106" s="348"/>
      <c r="BG106" s="485" t="s">
        <v>182</v>
      </c>
    </row>
    <row r="107" spans="2:60" x14ac:dyDescent="0.2">
      <c r="B107" s="313">
        <v>2014</v>
      </c>
      <c r="C107" s="313">
        <v>9</v>
      </c>
      <c r="D107" s="323">
        <f t="shared" si="29"/>
        <v>3100.6238685893059</v>
      </c>
      <c r="E107" s="324">
        <f t="shared" si="30"/>
        <v>14988.647155372601</v>
      </c>
      <c r="F107" s="323">
        <f t="shared" si="31"/>
        <v>7363.098159740287</v>
      </c>
      <c r="G107" s="324">
        <f t="shared" si="32"/>
        <v>2219.4679695890309</v>
      </c>
      <c r="H107" s="323">
        <f t="shared" si="33"/>
        <v>12581.880526367298</v>
      </c>
      <c r="I107" s="324">
        <f t="shared" si="34"/>
        <v>34931.462054106865</v>
      </c>
      <c r="J107" s="324">
        <f t="shared" si="35"/>
        <v>32577.667653948178</v>
      </c>
      <c r="K107" s="323"/>
      <c r="L107" s="325">
        <f>L102</f>
        <v>2014</v>
      </c>
      <c r="M107" s="314" t="s">
        <v>36</v>
      </c>
      <c r="N107" s="482">
        <v>5.2900000000000009</v>
      </c>
      <c r="O107" s="359" t="s">
        <v>168</v>
      </c>
      <c r="P107" s="359" t="s">
        <v>168</v>
      </c>
      <c r="Q107" s="482">
        <v>0</v>
      </c>
      <c r="R107" s="482">
        <v>0</v>
      </c>
      <c r="S107" s="482">
        <v>5.2633333333333345</v>
      </c>
      <c r="T107" s="482">
        <v>1.18</v>
      </c>
      <c r="U107" s="482">
        <v>0</v>
      </c>
      <c r="V107" s="482">
        <v>2.8050000000000006</v>
      </c>
      <c r="W107" s="359" t="s">
        <v>168</v>
      </c>
      <c r="X107" s="327" t="s">
        <v>36</v>
      </c>
      <c r="Y107" s="360">
        <v>4.4700000000000015</v>
      </c>
      <c r="Z107" s="361" t="s">
        <v>168</v>
      </c>
      <c r="AA107" s="361" t="s">
        <v>168</v>
      </c>
      <c r="AB107" s="360">
        <v>0</v>
      </c>
      <c r="AC107" s="360">
        <v>0</v>
      </c>
      <c r="AD107" s="360">
        <v>4.3585714285714294</v>
      </c>
      <c r="AE107" s="360">
        <v>1.9799999999999998</v>
      </c>
      <c r="AF107" s="360">
        <v>0</v>
      </c>
      <c r="AG107" s="360">
        <v>3.5</v>
      </c>
      <c r="AH107" s="361" t="s">
        <v>168</v>
      </c>
      <c r="AI107" s="361" t="s">
        <v>168</v>
      </c>
      <c r="AK107" s="316" t="s">
        <v>176</v>
      </c>
      <c r="AN107" s="375">
        <v>0.5</v>
      </c>
      <c r="AO107" s="374" t="s">
        <v>172</v>
      </c>
      <c r="AU107" s="485" t="s">
        <v>230</v>
      </c>
      <c r="AW107" s="362"/>
      <c r="AX107" s="332"/>
      <c r="BF107" s="348"/>
      <c r="BG107" s="485" t="s">
        <v>183</v>
      </c>
    </row>
    <row r="108" spans="2:60" x14ac:dyDescent="0.2">
      <c r="B108" s="337">
        <v>2014</v>
      </c>
      <c r="C108" s="337">
        <v>10</v>
      </c>
      <c r="D108" s="323">
        <f t="shared" si="29"/>
        <v>462.75422912160633</v>
      </c>
      <c r="E108" s="324">
        <f t="shared" si="30"/>
        <v>2415.4315362857396</v>
      </c>
      <c r="F108" s="323">
        <f t="shared" si="31"/>
        <v>1188.6905021676953</v>
      </c>
      <c r="G108" s="324">
        <f t="shared" si="32"/>
        <v>380.23963199333764</v>
      </c>
      <c r="H108" s="323">
        <f t="shared" si="33"/>
        <v>1823.4069373102511</v>
      </c>
      <c r="I108" s="324">
        <f t="shared" si="34"/>
        <v>5412.3943035695593</v>
      </c>
      <c r="J108" s="324">
        <f t="shared" si="35"/>
        <v>5717.5810651175752</v>
      </c>
      <c r="K108" s="323"/>
      <c r="L108" s="340">
        <f>L102</f>
        <v>2014</v>
      </c>
      <c r="M108" s="337" t="s">
        <v>37</v>
      </c>
      <c r="N108" s="483">
        <v>1.1850000000000001</v>
      </c>
      <c r="O108" s="363" t="s">
        <v>168</v>
      </c>
      <c r="P108" s="363" t="s">
        <v>168</v>
      </c>
      <c r="Q108" s="483">
        <v>0</v>
      </c>
      <c r="R108" s="483">
        <v>0</v>
      </c>
      <c r="S108" s="483">
        <v>0.63166666666666671</v>
      </c>
      <c r="T108" s="483">
        <v>0</v>
      </c>
      <c r="U108" s="483">
        <v>0</v>
      </c>
      <c r="V108" s="483">
        <v>0</v>
      </c>
      <c r="W108" s="363" t="s">
        <v>168</v>
      </c>
      <c r="X108" s="342" t="s">
        <v>37</v>
      </c>
      <c r="Y108" s="364">
        <v>1.1399999999999999</v>
      </c>
      <c r="Z108" s="365" t="s">
        <v>168</v>
      </c>
      <c r="AA108" s="365" t="s">
        <v>168</v>
      </c>
      <c r="AB108" s="364">
        <v>0</v>
      </c>
      <c r="AC108" s="364">
        <v>0</v>
      </c>
      <c r="AD108" s="364">
        <v>0.55000000000000004</v>
      </c>
      <c r="AE108" s="364">
        <v>0</v>
      </c>
      <c r="AF108" s="364">
        <v>0</v>
      </c>
      <c r="AG108" s="364">
        <v>0</v>
      </c>
      <c r="AH108" s="365" t="s">
        <v>168</v>
      </c>
      <c r="AI108" s="365" t="s">
        <v>168</v>
      </c>
      <c r="AN108" s="375">
        <v>1</v>
      </c>
      <c r="AO108" s="374" t="s">
        <v>173</v>
      </c>
    </row>
    <row r="109" spans="2:60" x14ac:dyDescent="0.2">
      <c r="B109" s="313">
        <v>2015</v>
      </c>
      <c r="C109" s="313">
        <v>4</v>
      </c>
      <c r="D109" s="357">
        <f t="shared" ref="D109:D115" si="36">($N109/12)*AM$111 + ($O109/12)*AM$120 + ($P109/12)*AM$114 + ($P109/12)*AM$115 + ($P109/12)*AM$116 + ($P109/12)*AM$117 + ($P109/12)*AM$119 + ($Q109/12)*AM$125 + ($R109/12)*AM$124 + ($S109/12)*AM$113 + ($T109/12)*AM$122 + ($U109/12)*AM$112 + ($V109/12)*AM$118 + ($W109/12)*AM$121 + ($W109/12)*AM$123</f>
        <v>3346.1014285506603</v>
      </c>
      <c r="E109" s="358">
        <f t="shared" ref="E109:E115" si="37">($Y109/12)*AN$111 + ($Z109/12)*AN$120 + ($AA109/12)*AN$114 + ($AA109/12)*AN$115 + ($AA109/12)*AN$116 + ($AA109/12)*AN$117 + ($AA109/12)*AN$119 + ($AB109/12)*AN$125 +  ($AC109/12)*AN$124 + ($AD109/12)*AN$113 + ($AE109/12)*AN$122 + ($AF109/12)*AN$112 + ($AG109/12)*AN$118 + ($AH109/12)*AN$123 + ($AI109/12)*AN$121</f>
        <v>13412.145192929207</v>
      </c>
      <c r="F109" s="357">
        <f t="shared" ref="F109:F115" si="38">($N109/12)*AO$111 + ($O109/12)*AO$120 + ($P109/12)*AO$114 + ($P109/12)*AO$115 + ($P109/12)*AO$116 + ($P109/12)*AO$117 + ($P109/12)*AO$119 + ($Q109/12)*AO$125 + ($R109/12)*AO$124 + ($S109/12)*AO$113 + ($T109/12)*AO$122 + ($U109/12)*AO$112 + ($V109/12)*AO$118 + ($W109/12)*AO$121 + ($W109/12)*AO$123</f>
        <v>10224.960138279839</v>
      </c>
      <c r="G109" s="358">
        <f t="shared" ref="G109:G115" si="39">($Y109/12)*AP$111 + ($Z109/12)*AP$120 + ($AA109/12)*AP$114 + ($AA109/12)*AP$115 + ($AA109/12)*AP$116 + ($AA109/12)*AP$117 + ($AA109/12)*AP$119 + ($AB109/12)*AP$125 +  ($AC109/12)*AP$124 + ($AD109/12)*AP$113 + ($AE109/12)*AP$122 + ($AF109/12)*AP$112 + ($AG109/12)*AP$118 + ($AH109/12)*AP$123 + ($AI109/12)*AP$121</f>
        <v>2431.7245114376965</v>
      </c>
      <c r="H109" s="357">
        <f t="shared" ref="H109:H115" si="40">($N109/12)*AQ$111 + ($O109/12)*AQ$120 + ($P109/12)*AQ$114 + ($P109/12)*AQ$115 + ($P109/12)*AQ$116 + ($P109/12)*AQ$117 + ($P109/12)*AQ$119 + ($Q109/12)*AQ$125 + ($R109/12)*AQ$124 + ($S109/12)*AQ$113 + ($T109/12)*AQ$122 + ($U109/12)*AQ$112 + ($V109/12)*AQ$118 + ($W109/12)*AQ$121 + ($W109/12)*AQ$123</f>
        <v>20144.409080951369</v>
      </c>
      <c r="I109" s="358">
        <f t="shared" ref="I109:J115" si="41">($Y109/12)*AR$111 + ($Z109/12)*AR$120 + ($AA109/12)*AR$114 + ($AA109/12)*AR$115 + ($AA109/12)*AR$116 + ($AA109/12)*AR$117 + ($AA109/12)*AR$119 + ($AB109/12)*AR$125 +  ($AC109/12)*AR$124 + ($AD109/12)*AR$113 + ($AE109/12)*AR$122 + ($AF109/12)*AR$112 + ($AG109/12)*AR$118 + ($AH109/12)*AR$123 + ($AI109/12)*AR$121</f>
        <v>27904.488605398572</v>
      </c>
      <c r="J109" s="358">
        <f t="shared" si="41"/>
        <v>39277.577144717994</v>
      </c>
      <c r="K109" s="323"/>
      <c r="L109" s="325">
        <v>2015</v>
      </c>
      <c r="M109" s="314" t="s">
        <v>31</v>
      </c>
      <c r="N109" s="516">
        <v>5.1500000000000012</v>
      </c>
      <c r="O109" s="516">
        <v>4.0900000000000007</v>
      </c>
      <c r="P109" s="516">
        <v>4.9100000000000019</v>
      </c>
      <c r="Q109" s="516">
        <v>6.0200000000000014</v>
      </c>
      <c r="R109" s="516">
        <v>3.335</v>
      </c>
      <c r="S109" s="516">
        <v>0.19333333333333347</v>
      </c>
      <c r="T109" s="516">
        <v>0.18333333333333335</v>
      </c>
      <c r="U109" s="516">
        <v>0</v>
      </c>
      <c r="V109" s="516">
        <v>1.0000000000000009E-2</v>
      </c>
      <c r="W109" s="516">
        <v>1.6300000000000006</v>
      </c>
      <c r="X109" s="327" t="s">
        <v>31</v>
      </c>
      <c r="Y109" s="517">
        <v>5.2000000000000011</v>
      </c>
      <c r="Z109" s="517">
        <v>4.1900000000000004</v>
      </c>
      <c r="AA109" s="517">
        <v>4.9900000000000011</v>
      </c>
      <c r="AB109" s="517">
        <v>6.1</v>
      </c>
      <c r="AC109" s="517">
        <v>0.69500000000000006</v>
      </c>
      <c r="AD109" s="517">
        <v>0</v>
      </c>
      <c r="AE109" s="517">
        <v>0</v>
      </c>
      <c r="AF109" s="517">
        <v>0</v>
      </c>
      <c r="AG109" s="517">
        <v>0</v>
      </c>
      <c r="AH109" s="517">
        <v>0</v>
      </c>
      <c r="AI109" s="517">
        <v>5.5511151231257827E-17</v>
      </c>
      <c r="AK109" s="315" t="s">
        <v>177</v>
      </c>
      <c r="AU109" s="317" t="s">
        <v>169</v>
      </c>
      <c r="AW109" s="314"/>
      <c r="AX109" s="314"/>
      <c r="AY109" s="314"/>
      <c r="AZ109" s="314"/>
      <c r="BA109" s="314"/>
      <c r="BB109" s="314"/>
      <c r="BE109" s="317" t="s">
        <v>86</v>
      </c>
    </row>
    <row r="110" spans="2:60" ht="26.25" thickBot="1" x14ac:dyDescent="0.25">
      <c r="B110" s="493">
        <v>2015</v>
      </c>
      <c r="C110" s="493">
        <v>5</v>
      </c>
      <c r="D110" s="487">
        <f t="shared" si="36"/>
        <v>2672.0745218805132</v>
      </c>
      <c r="E110" s="510">
        <f t="shared" si="37"/>
        <v>8807.6361398221507</v>
      </c>
      <c r="F110" s="487">
        <f t="shared" si="38"/>
        <v>6443.4874188401727</v>
      </c>
      <c r="G110" s="510">
        <f t="shared" si="39"/>
        <v>1906.4788930350294</v>
      </c>
      <c r="H110" s="487">
        <f t="shared" si="40"/>
        <v>13195.832096401755</v>
      </c>
      <c r="I110" s="510">
        <f t="shared" si="41"/>
        <v>18632.32703771922</v>
      </c>
      <c r="J110" s="510">
        <f t="shared" si="41"/>
        <v>27249.299207944681</v>
      </c>
      <c r="K110" s="487"/>
      <c r="L110" s="491">
        <f>L109</f>
        <v>2015</v>
      </c>
      <c r="M110" s="495" t="s">
        <v>32</v>
      </c>
      <c r="N110" s="516">
        <v>2.91</v>
      </c>
      <c r="O110" s="516">
        <v>1.88</v>
      </c>
      <c r="P110" s="516">
        <v>2.6000000000000005</v>
      </c>
      <c r="Q110" s="516">
        <v>3.8300000000000018</v>
      </c>
      <c r="R110" s="516">
        <v>3.6000000000000014</v>
      </c>
      <c r="S110" s="516">
        <v>0</v>
      </c>
      <c r="T110" s="516">
        <v>0</v>
      </c>
      <c r="U110" s="516">
        <v>0</v>
      </c>
      <c r="V110" s="516">
        <v>0</v>
      </c>
      <c r="W110" s="516">
        <v>2.0699999999999994</v>
      </c>
      <c r="X110" s="490" t="s">
        <v>32</v>
      </c>
      <c r="Y110" s="517">
        <v>3.1200000000000006</v>
      </c>
      <c r="Z110" s="517">
        <v>2.0000000000000004</v>
      </c>
      <c r="AA110" s="517">
        <v>2.8000000000000012</v>
      </c>
      <c r="AB110" s="517">
        <v>4.08</v>
      </c>
      <c r="AC110" s="517">
        <v>2.4500000000000006</v>
      </c>
      <c r="AD110" s="517">
        <v>0</v>
      </c>
      <c r="AE110" s="517">
        <v>0</v>
      </c>
      <c r="AF110" s="517">
        <v>0</v>
      </c>
      <c r="AG110" s="517">
        <v>0</v>
      </c>
      <c r="AH110" s="517">
        <v>0</v>
      </c>
      <c r="AI110" s="517">
        <v>0</v>
      </c>
      <c r="AK110" s="319" t="s">
        <v>42</v>
      </c>
      <c r="AL110" s="319" t="s">
        <v>175</v>
      </c>
      <c r="AM110" s="319" t="s">
        <v>0</v>
      </c>
      <c r="AN110" s="319" t="s">
        <v>1</v>
      </c>
      <c r="AO110" s="319" t="s">
        <v>2</v>
      </c>
      <c r="AP110" s="319" t="s">
        <v>3</v>
      </c>
      <c r="AQ110" s="319" t="s">
        <v>4</v>
      </c>
      <c r="AR110" s="319" t="s">
        <v>5</v>
      </c>
      <c r="AS110" s="319" t="s">
        <v>6</v>
      </c>
      <c r="AU110" s="319" t="s">
        <v>42</v>
      </c>
      <c r="AV110" s="319" t="s">
        <v>175</v>
      </c>
      <c r="AW110" s="319" t="s">
        <v>0</v>
      </c>
      <c r="AX110" s="319" t="s">
        <v>1</v>
      </c>
      <c r="AY110" s="319" t="s">
        <v>2</v>
      </c>
      <c r="AZ110" s="319" t="s">
        <v>3</v>
      </c>
      <c r="BA110" s="319" t="s">
        <v>4</v>
      </c>
      <c r="BB110" s="319" t="s">
        <v>5</v>
      </c>
      <c r="BC110" s="319" t="s">
        <v>6</v>
      </c>
      <c r="BE110" s="319" t="s">
        <v>42</v>
      </c>
      <c r="BF110" s="319" t="s">
        <v>17</v>
      </c>
      <c r="BG110" s="321" t="s">
        <v>18</v>
      </c>
      <c r="BH110" s="322" t="s">
        <v>20</v>
      </c>
    </row>
    <row r="111" spans="2:60" ht="13.5" thickTop="1" x14ac:dyDescent="0.2">
      <c r="B111" s="493">
        <v>2015</v>
      </c>
      <c r="C111" s="493">
        <v>6</v>
      </c>
      <c r="D111" s="487">
        <f t="shared" si="36"/>
        <v>10102.320795422767</v>
      </c>
      <c r="E111" s="510">
        <f t="shared" si="37"/>
        <v>31804.017773022471</v>
      </c>
      <c r="F111" s="487">
        <f t="shared" si="38"/>
        <v>27525.003658250364</v>
      </c>
      <c r="G111" s="510">
        <f t="shared" si="39"/>
        <v>7157.9240321199113</v>
      </c>
      <c r="H111" s="487">
        <f t="shared" si="40"/>
        <v>46853.90983215598</v>
      </c>
      <c r="I111" s="510">
        <f t="shared" si="41"/>
        <v>76040.074030183197</v>
      </c>
      <c r="J111" s="510">
        <f t="shared" si="41"/>
        <v>100504.08583184765</v>
      </c>
      <c r="K111" s="487"/>
      <c r="L111" s="491">
        <f>L109</f>
        <v>2015</v>
      </c>
      <c r="M111" s="495" t="s">
        <v>33</v>
      </c>
      <c r="N111" s="516">
        <v>7.8300000000000018</v>
      </c>
      <c r="O111" s="516">
        <v>6.24</v>
      </c>
      <c r="P111" s="516">
        <v>7.3299999999999965</v>
      </c>
      <c r="Q111" s="516">
        <v>8.8000000000000007</v>
      </c>
      <c r="R111" s="516">
        <v>9.2100000000000009</v>
      </c>
      <c r="S111" s="516">
        <v>5.1533333333333333</v>
      </c>
      <c r="T111" s="516">
        <v>7.0366666666666662</v>
      </c>
      <c r="U111" s="516">
        <v>6.96</v>
      </c>
      <c r="V111" s="516">
        <v>5.65</v>
      </c>
      <c r="W111" s="516">
        <v>6.9300000000000006</v>
      </c>
      <c r="X111" s="490" t="s">
        <v>33</v>
      </c>
      <c r="Y111" s="517">
        <v>7.5099999999999989</v>
      </c>
      <c r="Z111" s="517">
        <v>5.9300000000000006</v>
      </c>
      <c r="AA111" s="517">
        <v>7.0300000000000011</v>
      </c>
      <c r="AB111" s="517">
        <v>8.52</v>
      </c>
      <c r="AC111" s="517">
        <v>8.57</v>
      </c>
      <c r="AD111" s="517">
        <v>4.3928571428571432</v>
      </c>
      <c r="AE111" s="517">
        <v>6.2050000000000001</v>
      </c>
      <c r="AF111" s="517">
        <v>3.8149999999999999</v>
      </c>
      <c r="AG111" s="517">
        <v>3.9666666666666672</v>
      </c>
      <c r="AH111" s="517">
        <v>3.7600000000000011</v>
      </c>
      <c r="AI111" s="517">
        <v>8.0250000000000004</v>
      </c>
      <c r="AK111" s="366">
        <v>2015</v>
      </c>
      <c r="AL111" s="507" t="s">
        <v>24</v>
      </c>
      <c r="AM111" s="329">
        <f t="shared" ref="AM111:AM126" si="42">AW111*$BG$111</f>
        <v>3291.845895593221</v>
      </c>
      <c r="AN111" s="329">
        <f t="shared" ref="AN111:AN126" si="43">AX111*$BG$112</f>
        <v>18577.562137751909</v>
      </c>
      <c r="AO111" s="329">
        <f t="shared" ref="AO111:AO126" si="44">AY111*$BG$113</f>
        <v>9043.7726351409019</v>
      </c>
      <c r="AP111" s="329">
        <f t="shared" ref="AP111:AP126" si="45">AZ111*$BG$114</f>
        <v>3336.5698350739285</v>
      </c>
      <c r="AQ111" s="329">
        <f t="shared" ref="AQ111:AQ126" si="46">BA111*$BG$115</f>
        <v>27033.768020176954</v>
      </c>
      <c r="AR111" s="329">
        <f t="shared" ref="AR111:AR126" si="47">BB111*$BG$116</f>
        <v>36567.800585656245</v>
      </c>
      <c r="AS111" s="329">
        <f t="shared" ref="AS111:AS126" si="48">BC111*$BG$117</f>
        <v>47991.026039981167</v>
      </c>
      <c r="AU111" s="377">
        <v>2015</v>
      </c>
      <c r="AV111" s="507" t="s">
        <v>24</v>
      </c>
      <c r="AW111" s="504">
        <v>0.20672229939671069</v>
      </c>
      <c r="AX111" s="504">
        <v>0.29790353165843891</v>
      </c>
      <c r="AY111" s="504">
        <v>0.19645427685762792</v>
      </c>
      <c r="AZ111" s="504">
        <v>0.25021146119789489</v>
      </c>
      <c r="BA111" s="504">
        <v>0.36208202325382327</v>
      </c>
      <c r="BB111" s="504">
        <v>0.23734998789913639</v>
      </c>
      <c r="BC111" s="504">
        <v>0.2464465318488033</v>
      </c>
      <c r="BE111" s="314">
        <v>2015</v>
      </c>
      <c r="BF111" s="377" t="s">
        <v>140</v>
      </c>
      <c r="BG111" s="393">
        <v>15924</v>
      </c>
      <c r="BH111" s="485" t="s">
        <v>231</v>
      </c>
    </row>
    <row r="112" spans="2:60" x14ac:dyDescent="0.2">
      <c r="B112" s="313">
        <v>2015</v>
      </c>
      <c r="C112" s="313">
        <v>7</v>
      </c>
      <c r="D112" s="487">
        <f t="shared" si="36"/>
        <v>8338.2499089672874</v>
      </c>
      <c r="E112" s="510">
        <f t="shared" si="37"/>
        <v>34741.354810406585</v>
      </c>
      <c r="F112" s="487">
        <f t="shared" si="38"/>
        <v>23424.11212905444</v>
      </c>
      <c r="G112" s="510">
        <f t="shared" si="39"/>
        <v>7289.7531183858991</v>
      </c>
      <c r="H112" s="487">
        <f t="shared" si="40"/>
        <v>39089.974122372783</v>
      </c>
      <c r="I112" s="510">
        <f t="shared" si="41"/>
        <v>86450.56019721218</v>
      </c>
      <c r="J112" s="510">
        <f t="shared" si="41"/>
        <v>105906.50659720777</v>
      </c>
      <c r="K112" s="323"/>
      <c r="L112" s="325">
        <f>L109</f>
        <v>2015</v>
      </c>
      <c r="M112" s="314" t="s">
        <v>34</v>
      </c>
      <c r="N112" s="516">
        <v>6.9999999999999991</v>
      </c>
      <c r="O112" s="516">
        <v>5.4000000000000012</v>
      </c>
      <c r="P112" s="516">
        <v>6.53</v>
      </c>
      <c r="Q112" s="516">
        <v>2.1599999999999997</v>
      </c>
      <c r="R112" s="516">
        <v>4.8199999999999994</v>
      </c>
      <c r="S112" s="516">
        <v>7.3966666666666656</v>
      </c>
      <c r="T112" s="516">
        <v>7.6233333333333357</v>
      </c>
      <c r="U112" s="516">
        <v>7.7</v>
      </c>
      <c r="V112" s="516">
        <v>7.8349999999999982</v>
      </c>
      <c r="W112" s="516">
        <v>0</v>
      </c>
      <c r="X112" s="327" t="s">
        <v>34</v>
      </c>
      <c r="Y112" s="517">
        <v>7.3500000000000005</v>
      </c>
      <c r="Z112" s="517">
        <v>5.8400000000000025</v>
      </c>
      <c r="AA112" s="517">
        <v>6.9300000000000015</v>
      </c>
      <c r="AB112" s="517">
        <v>2.7699999999999996</v>
      </c>
      <c r="AC112" s="517">
        <v>5.2800000000000011</v>
      </c>
      <c r="AD112" s="517">
        <v>7.9057142857142857</v>
      </c>
      <c r="AE112" s="517">
        <v>7.9450000000000003</v>
      </c>
      <c r="AF112" s="517">
        <v>7.8050000000000006</v>
      </c>
      <c r="AG112" s="517">
        <v>7.1533333333333342</v>
      </c>
      <c r="AH112" s="517">
        <v>7.0749999999999993</v>
      </c>
      <c r="AI112" s="517">
        <v>3.9349999999999996</v>
      </c>
      <c r="AK112" s="313">
        <v>2015</v>
      </c>
      <c r="AL112" s="506" t="s">
        <v>29</v>
      </c>
      <c r="AM112" s="329">
        <f t="shared" si="42"/>
        <v>1377.3083068410701</v>
      </c>
      <c r="AN112" s="329">
        <f t="shared" si="43"/>
        <v>1586.0372710458064</v>
      </c>
      <c r="AO112" s="329">
        <f t="shared" si="44"/>
        <v>4100.2665871941153</v>
      </c>
      <c r="AP112" s="329">
        <f t="shared" si="45"/>
        <v>1956.8128539694915</v>
      </c>
      <c r="AQ112" s="329">
        <f t="shared" si="46"/>
        <v>2635.5179309837986</v>
      </c>
      <c r="AR112" s="329">
        <f t="shared" si="47"/>
        <v>6060.9287908037986</v>
      </c>
      <c r="AS112" s="329">
        <f t="shared" si="48"/>
        <v>24511.542030214998</v>
      </c>
      <c r="AU112" s="377">
        <v>2015</v>
      </c>
      <c r="AV112" s="506" t="s">
        <v>29</v>
      </c>
      <c r="AW112" s="503">
        <v>8.6492609070652482E-2</v>
      </c>
      <c r="AX112" s="503">
        <v>2.5433159683869829E-2</v>
      </c>
      <c r="AY112" s="503">
        <v>8.9068460675445105E-2</v>
      </c>
      <c r="AZ112" s="503">
        <v>0.14674262122005935</v>
      </c>
      <c r="BA112" s="503">
        <v>3.5299321354689113E-2</v>
      </c>
      <c r="BB112" s="503">
        <v>3.9339565194388144E-2</v>
      </c>
      <c r="BC112" s="503">
        <v>0.12587321051606823</v>
      </c>
      <c r="BE112" s="314">
        <v>2015</v>
      </c>
      <c r="BF112" s="377" t="s">
        <v>1</v>
      </c>
      <c r="BG112" s="393">
        <v>62361</v>
      </c>
      <c r="BH112" s="485" t="s">
        <v>231</v>
      </c>
    </row>
    <row r="113" spans="2:60" x14ac:dyDescent="0.2">
      <c r="B113" s="313">
        <v>2015</v>
      </c>
      <c r="C113" s="313">
        <v>8</v>
      </c>
      <c r="D113" s="487">
        <f t="shared" si="36"/>
        <v>5955.8480834522106</v>
      </c>
      <c r="E113" s="510">
        <f t="shared" si="37"/>
        <v>31257.903819618368</v>
      </c>
      <c r="F113" s="487">
        <f t="shared" si="38"/>
        <v>20425.443145868783</v>
      </c>
      <c r="G113" s="510">
        <f t="shared" si="39"/>
        <v>5492.7427217256472</v>
      </c>
      <c r="H113" s="487">
        <f t="shared" si="40"/>
        <v>34222.632551853967</v>
      </c>
      <c r="I113" s="510">
        <f t="shared" si="41"/>
        <v>77933.111419490902</v>
      </c>
      <c r="J113" s="510">
        <f t="shared" si="41"/>
        <v>85857.538822590621</v>
      </c>
      <c r="K113" s="323"/>
      <c r="L113" s="325">
        <f>L109</f>
        <v>2015</v>
      </c>
      <c r="M113" s="314" t="s">
        <v>35</v>
      </c>
      <c r="N113" s="516">
        <v>7.6499999999999995</v>
      </c>
      <c r="O113" s="516">
        <v>5.9900000000000011</v>
      </c>
      <c r="P113" s="516">
        <v>7.160000000000001</v>
      </c>
      <c r="Q113" s="516">
        <v>0</v>
      </c>
      <c r="R113" s="516">
        <v>0</v>
      </c>
      <c r="S113" s="516">
        <v>8.7833333333333332</v>
      </c>
      <c r="T113" s="516">
        <v>7.2700000000000022</v>
      </c>
      <c r="U113" s="516">
        <v>3.02</v>
      </c>
      <c r="V113" s="516">
        <v>8.48</v>
      </c>
      <c r="W113" s="516">
        <v>0</v>
      </c>
      <c r="X113" s="327" t="s">
        <v>35</v>
      </c>
      <c r="Y113" s="517">
        <v>6.9100000000000019</v>
      </c>
      <c r="Z113" s="517">
        <v>5.4300000000000015</v>
      </c>
      <c r="AA113" s="517">
        <v>6.49</v>
      </c>
      <c r="AB113" s="517">
        <v>0</v>
      </c>
      <c r="AC113" s="517">
        <v>0.89500000000000002</v>
      </c>
      <c r="AD113" s="517">
        <v>7.9385714285714277</v>
      </c>
      <c r="AE113" s="517">
        <v>6.9200000000000008</v>
      </c>
      <c r="AF113" s="517">
        <v>5.1350000000000007</v>
      </c>
      <c r="AG113" s="517">
        <v>7.8933333333333335</v>
      </c>
      <c r="AH113" s="517">
        <v>7.9050000000000002</v>
      </c>
      <c r="AI113" s="517">
        <v>0</v>
      </c>
      <c r="AK113" s="377">
        <v>2015</v>
      </c>
      <c r="AL113" s="506" t="s">
        <v>27</v>
      </c>
      <c r="AM113" s="329">
        <f t="shared" si="42"/>
        <v>2909.9954745567666</v>
      </c>
      <c r="AN113" s="329">
        <f t="shared" si="43"/>
        <v>2584.4808365325357</v>
      </c>
      <c r="AO113" s="329">
        <f t="shared" si="44"/>
        <v>9828.7463323448355</v>
      </c>
      <c r="AP113" s="329">
        <f t="shared" si="45"/>
        <v>1188.4331326102513</v>
      </c>
      <c r="AQ113" s="329">
        <f t="shared" si="46"/>
        <v>9528.9858486221947</v>
      </c>
      <c r="AR113" s="329">
        <f t="shared" si="47"/>
        <v>8372.6982034566572</v>
      </c>
      <c r="AS113" s="329">
        <f t="shared" si="48"/>
        <v>5911.1740087781991</v>
      </c>
      <c r="AU113" s="377">
        <v>2015</v>
      </c>
      <c r="AV113" s="506" t="s">
        <v>27</v>
      </c>
      <c r="AW113" s="503">
        <v>0.18274274519949552</v>
      </c>
      <c r="AX113" s="503">
        <v>4.144386453925588E-2</v>
      </c>
      <c r="AY113" s="503">
        <v>0.21350594835114231</v>
      </c>
      <c r="AZ113" s="503">
        <v>8.9121344777671641E-2</v>
      </c>
      <c r="BA113" s="503">
        <v>0.1276283229570892</v>
      </c>
      <c r="BB113" s="503">
        <v>5.4344526754312457E-2</v>
      </c>
      <c r="BC113" s="503">
        <v>3.0355432126092267E-2</v>
      </c>
      <c r="BE113" s="314">
        <v>2015</v>
      </c>
      <c r="BF113" s="377" t="s">
        <v>2</v>
      </c>
      <c r="BG113" s="393">
        <v>46035</v>
      </c>
      <c r="BH113" s="485" t="s">
        <v>232</v>
      </c>
    </row>
    <row r="114" spans="2:60" x14ac:dyDescent="0.2">
      <c r="B114" s="313">
        <v>2015</v>
      </c>
      <c r="C114" s="313">
        <v>9</v>
      </c>
      <c r="D114" s="487">
        <f t="shared" si="36"/>
        <v>3300.8489891091335</v>
      </c>
      <c r="E114" s="510">
        <f t="shared" si="37"/>
        <v>18614.152731431615</v>
      </c>
      <c r="F114" s="487">
        <f t="shared" si="38"/>
        <v>10841.671156819863</v>
      </c>
      <c r="G114" s="510">
        <f t="shared" si="39"/>
        <v>2736.8869467520353</v>
      </c>
      <c r="H114" s="487">
        <f t="shared" si="40"/>
        <v>20365.408481977414</v>
      </c>
      <c r="I114" s="510">
        <f t="shared" si="41"/>
        <v>43489.293613056754</v>
      </c>
      <c r="J114" s="510">
        <f t="shared" si="41"/>
        <v>45739.068027312009</v>
      </c>
      <c r="K114" s="323"/>
      <c r="L114" s="325">
        <f>L109</f>
        <v>2015</v>
      </c>
      <c r="M114" s="314" t="s">
        <v>36</v>
      </c>
      <c r="N114" s="516">
        <v>5.7899999999999991</v>
      </c>
      <c r="O114" s="516">
        <v>4.1099999999999985</v>
      </c>
      <c r="P114" s="516">
        <v>5.41</v>
      </c>
      <c r="Q114" s="516">
        <v>0</v>
      </c>
      <c r="R114" s="516">
        <v>0</v>
      </c>
      <c r="S114" s="516">
        <v>5.6400000000000006</v>
      </c>
      <c r="T114" s="516">
        <v>1.2366666666666666</v>
      </c>
      <c r="U114" s="516">
        <v>0</v>
      </c>
      <c r="V114" s="516">
        <v>2.6</v>
      </c>
      <c r="W114" s="516">
        <v>0</v>
      </c>
      <c r="X114" s="327" t="s">
        <v>36</v>
      </c>
      <c r="Y114" s="517">
        <v>5.2099999999999991</v>
      </c>
      <c r="Z114" s="517">
        <v>3.67</v>
      </c>
      <c r="AA114" s="517">
        <v>4.8900000000000006</v>
      </c>
      <c r="AB114" s="517">
        <v>0</v>
      </c>
      <c r="AC114" s="517">
        <v>0</v>
      </c>
      <c r="AD114" s="517">
        <v>5.074285714285713</v>
      </c>
      <c r="AE114" s="517">
        <v>2.1649999999999996</v>
      </c>
      <c r="AF114" s="517">
        <v>0</v>
      </c>
      <c r="AG114" s="517">
        <v>3.9600000000000004</v>
      </c>
      <c r="AH114" s="517">
        <v>3.03</v>
      </c>
      <c r="AI114" s="517">
        <v>0</v>
      </c>
      <c r="AK114" s="377">
        <v>2015</v>
      </c>
      <c r="AL114" s="506" t="s">
        <v>170</v>
      </c>
      <c r="AM114" s="329">
        <f>(AW114*$BG$111)*0.2</f>
        <v>0</v>
      </c>
      <c r="AN114" s="329">
        <f>(AX114*$BG$112)*0.2</f>
        <v>0</v>
      </c>
      <c r="AO114" s="329">
        <f>(AY114*$BG$113)*0.2</f>
        <v>0</v>
      </c>
      <c r="AP114" s="329">
        <f>(AZ114*$BG$114)*0.2</f>
        <v>0</v>
      </c>
      <c r="AQ114" s="329">
        <f>(BA114*$BG$115)*0.2</f>
        <v>0</v>
      </c>
      <c r="AR114" s="329">
        <f>(BB114*$BG$116)*0.2</f>
        <v>0</v>
      </c>
      <c r="AS114" s="329">
        <f>(BC114*$BG$117)*0.2</f>
        <v>0</v>
      </c>
      <c r="AU114" s="377">
        <v>2015</v>
      </c>
      <c r="AV114" s="506" t="s">
        <v>170</v>
      </c>
      <c r="AW114" s="503" t="s">
        <v>184</v>
      </c>
      <c r="AX114" s="503" t="s">
        <v>184</v>
      </c>
      <c r="AY114" s="503" t="s">
        <v>184</v>
      </c>
      <c r="AZ114" s="503" t="s">
        <v>184</v>
      </c>
      <c r="BA114" s="503" t="s">
        <v>184</v>
      </c>
      <c r="BB114" s="503" t="s">
        <v>184</v>
      </c>
      <c r="BC114" s="503" t="s">
        <v>184</v>
      </c>
      <c r="BE114" s="314">
        <v>2015</v>
      </c>
      <c r="BF114" s="377" t="s">
        <v>3</v>
      </c>
      <c r="BG114" s="393">
        <v>13335</v>
      </c>
      <c r="BH114" s="485" t="s">
        <v>231</v>
      </c>
    </row>
    <row r="115" spans="2:60" x14ac:dyDescent="0.2">
      <c r="B115" s="337">
        <v>2015</v>
      </c>
      <c r="C115" s="337">
        <v>10</v>
      </c>
      <c r="D115" s="513">
        <f t="shared" si="36"/>
        <v>432.00986241598457</v>
      </c>
      <c r="E115" s="514">
        <f t="shared" si="37"/>
        <v>1867.9565193030005</v>
      </c>
      <c r="F115" s="513">
        <f t="shared" si="38"/>
        <v>1311.1863833391703</v>
      </c>
      <c r="G115" s="514">
        <f t="shared" si="39"/>
        <v>302.78073212500885</v>
      </c>
      <c r="H115" s="513">
        <f t="shared" si="40"/>
        <v>2986.882109391805</v>
      </c>
      <c r="I115" s="514">
        <f t="shared" si="41"/>
        <v>3774.785755544935</v>
      </c>
      <c r="J115" s="514">
        <f t="shared" si="41"/>
        <v>4938.0226341834586</v>
      </c>
      <c r="K115" s="323"/>
      <c r="L115" s="340">
        <f>L109</f>
        <v>2015</v>
      </c>
      <c r="M115" s="337" t="s">
        <v>37</v>
      </c>
      <c r="N115" s="515">
        <v>1.0649999999999999</v>
      </c>
      <c r="O115" s="515">
        <v>0.47500000000000003</v>
      </c>
      <c r="P115" s="515">
        <v>1.0049999999999999</v>
      </c>
      <c r="Q115" s="515">
        <v>0</v>
      </c>
      <c r="R115" s="515">
        <v>0</v>
      </c>
      <c r="S115" s="515">
        <v>0.53833333333333333</v>
      </c>
      <c r="T115" s="515">
        <v>0</v>
      </c>
      <c r="U115" s="515">
        <v>0</v>
      </c>
      <c r="V115" s="515">
        <v>0</v>
      </c>
      <c r="W115" s="515">
        <v>0</v>
      </c>
      <c r="X115" s="342" t="s">
        <v>37</v>
      </c>
      <c r="Y115" s="518">
        <v>0.93</v>
      </c>
      <c r="Z115" s="518">
        <v>0.4</v>
      </c>
      <c r="AA115" s="518">
        <v>0.85</v>
      </c>
      <c r="AB115" s="518">
        <v>0</v>
      </c>
      <c r="AC115" s="518">
        <v>0</v>
      </c>
      <c r="AD115" s="518">
        <v>0.36</v>
      </c>
      <c r="AE115" s="518">
        <v>0</v>
      </c>
      <c r="AF115" s="518">
        <v>0</v>
      </c>
      <c r="AG115" s="518">
        <v>0</v>
      </c>
      <c r="AH115" s="518">
        <v>0.32</v>
      </c>
      <c r="AI115" s="518">
        <v>0</v>
      </c>
      <c r="AK115" s="377">
        <v>2015</v>
      </c>
      <c r="AL115" s="506" t="s">
        <v>171</v>
      </c>
      <c r="AM115" s="329">
        <f>(AW115*$BG$111)*0.8</f>
        <v>0</v>
      </c>
      <c r="AN115" s="329">
        <f>(AX115*$BG$112)*0.8</f>
        <v>0</v>
      </c>
      <c r="AO115" s="329">
        <f>(AY115*$BG$113)*0.8</f>
        <v>0</v>
      </c>
      <c r="AP115" s="329">
        <f>(AZ115*$BG$114)*0.8</f>
        <v>0</v>
      </c>
      <c r="AQ115" s="329">
        <f>(BA115*$BG$115)*0.8</f>
        <v>0</v>
      </c>
      <c r="AR115" s="329">
        <f>(BB115*$BG$116)*0.8</f>
        <v>0</v>
      </c>
      <c r="AS115" s="329">
        <f>(BC115*$BG$117)*0.8</f>
        <v>0</v>
      </c>
      <c r="AU115" s="377">
        <v>2015</v>
      </c>
      <c r="AV115" s="506" t="s">
        <v>171</v>
      </c>
      <c r="AW115" s="503" t="s">
        <v>184</v>
      </c>
      <c r="AX115" s="503" t="s">
        <v>184</v>
      </c>
      <c r="AY115" s="503" t="s">
        <v>184</v>
      </c>
      <c r="AZ115" s="503" t="s">
        <v>184</v>
      </c>
      <c r="BA115" s="503" t="s">
        <v>184</v>
      </c>
      <c r="BB115" s="503" t="s">
        <v>184</v>
      </c>
      <c r="BC115" s="503" t="s">
        <v>184</v>
      </c>
      <c r="BE115" s="314">
        <v>2015</v>
      </c>
      <c r="BF115" s="377" t="s">
        <v>4</v>
      </c>
      <c r="BG115" s="394">
        <v>74662</v>
      </c>
      <c r="BH115" s="485" t="s">
        <v>233</v>
      </c>
    </row>
    <row r="116" spans="2:60" x14ac:dyDescent="0.2">
      <c r="B116" s="377">
        <v>2016</v>
      </c>
      <c r="C116" s="377">
        <v>4</v>
      </c>
      <c r="D116" s="537">
        <f t="shared" ref="D116:D122" si="49">($N116/12)*AM$127 + ($O116/12)*AM$136 + ($P116/12)*AM$130 + ($P116/12)*AM$131 + ($P116/12)*AM$132 + ($P116/12)*AM$133 + ($P116/12)*AM$135 + ($Q116/12)*AM$141 + ($R116/12)*AM$140 + ($S116/12)*AM$129 + ($T116/12)*AM$138 + ($U116/12)*AM$128 + ($V116/12)*AM$134 + ($W116/12)*AM$137 + ($W116/12)*AM$139</f>
        <v>2428.6232921229653</v>
      </c>
      <c r="E116" s="536">
        <f t="shared" ref="E116:E122" si="50">($Y116/12)*AN$127 + ($Z116/12)*AN$136 + ($AA116/12)*AN$130 + ($AA116/12)*AN$131 + ($AA116/12)*AN$132 + ($AA116/12)*AN$133 + ($AA116/12)*AN$135 + ($AB116/12)*AN$141 +  ($AC116/12)*AN$140 + ($AD116/12)*AN$129 + ($AE116/12)*AN$138 + ($AF116/12)*AN$128 + ($AG116/12)*AN$134 + ($AH116/12)*AN$139 + ($AI116/12)*AN$137</f>
        <v>9511.1519301421922</v>
      </c>
      <c r="F116" s="537">
        <f t="shared" ref="F116:F122" si="51">($N116/12)*AO$127 + ($O116/12)*AO$136 + ($P116/12)*AO$130 + ($P116/12)*AO$131 + ($P116/12)*AO$132 + ($P116/12)*AO$133 + ($P116/12)*AO$135 + ($Q116/12)*AO$141 + ($R116/12)*AO$140 + ($S116/12)*AO$129 + ($T116/12)*AO$138 + ($U116/12)*AO$128 + ($V116/12)*AO$134 + ($W116/12)*AO$137 + ($W116/12)*AO$139</f>
        <v>8726.8491825482088</v>
      </c>
      <c r="G116" s="536">
        <f t="shared" ref="G116:G122" si="52">($Y116/12)*AP$127 + ($Z116/12)*AP$136 + ($AA116/12)*AP$130 + ($AA116/12)*AP$131 + ($AA116/12)*AP$132 + ($AA116/12)*AP$133 + ($AA116/12)*AP$135 + ($AB116/12)*AP$141 +  ($AC116/12)*AP$140 + ($AD116/12)*AP$129 + ($AE116/12)*AP$138 + ($AF116/12)*AP$128 + ($AG116/12)*AP$134 + ($AH116/12)*AP$139 + ($AI116/12)*AP$137</f>
        <v>1923.9145807145924</v>
      </c>
      <c r="H116" s="537">
        <f t="shared" ref="H116:H122" si="53">($N116/12)*AQ$127 + ($O116/12)*AQ$136 + ($P116/12)*AQ$130 + ($P116/12)*AQ$131 + ($P116/12)*AQ$132 + ($P116/12)*AQ$133 + ($P116/12)*AQ$135 + ($Q116/12)*AQ$141 + ($R116/12)*AQ$140 + ($S116/12)*AQ$129 + ($T116/12)*AQ$138 + ($U116/12)*AQ$128 + ($V116/12)*AQ$134 + ($W116/12)*AQ$137 + ($W116/12)*AQ$139</f>
        <v>16584.322357580408</v>
      </c>
      <c r="I116" s="536">
        <f t="shared" ref="I116:J122" si="54">($Y116/12)*AR$127 + ($Z116/12)*AR$136 + ($AA116/12)*AR$130 + ($AA116/12)*AR$131 + ($AA116/12)*AR$132 + ($AA116/12)*AR$133 + ($AA116/12)*AR$135 + ($AB116/12)*AR$141 +  ($AC116/12)*AR$140 + ($AD116/12)*AR$129 + ($AE116/12)*AR$138 + ($AF116/12)*AR$128 + ($AG116/12)*AR$134 + ($AH116/12)*AR$139 + ($AI116/12)*AR$137</f>
        <v>19753.378817809142</v>
      </c>
      <c r="J116" s="536">
        <f t="shared" si="54"/>
        <v>28809.219000100733</v>
      </c>
      <c r="K116" s="323"/>
      <c r="L116" s="377">
        <v>2016</v>
      </c>
      <c r="M116" s="314" t="s">
        <v>31</v>
      </c>
      <c r="N116" s="797">
        <v>4.45</v>
      </c>
      <c r="O116" s="797">
        <v>3.0899999999999994</v>
      </c>
      <c r="P116" s="797">
        <v>4.2599999999999989</v>
      </c>
      <c r="Q116" s="797">
        <v>5.6</v>
      </c>
      <c r="R116" s="797">
        <v>1.9899999999999998</v>
      </c>
      <c r="S116" s="797">
        <v>0</v>
      </c>
      <c r="T116" s="797">
        <v>0</v>
      </c>
      <c r="U116" s="797">
        <v>0</v>
      </c>
      <c r="V116" s="797">
        <v>0</v>
      </c>
      <c r="W116" s="797">
        <v>0.79000000000000037</v>
      </c>
      <c r="X116" s="327" t="s">
        <v>31</v>
      </c>
      <c r="Y116" s="795">
        <v>3.6100000000000012</v>
      </c>
      <c r="Z116" s="795">
        <v>2.2900000000000009</v>
      </c>
      <c r="AA116" s="795">
        <v>3.3899999999999997</v>
      </c>
      <c r="AB116" s="795">
        <v>4.120000000000001</v>
      </c>
      <c r="AC116" s="795">
        <v>1.24</v>
      </c>
      <c r="AD116" s="795">
        <v>0</v>
      </c>
      <c r="AE116" s="795">
        <v>0</v>
      </c>
      <c r="AF116" s="795">
        <v>0</v>
      </c>
      <c r="AG116" s="795">
        <v>0</v>
      </c>
      <c r="AH116" s="795">
        <v>0</v>
      </c>
      <c r="AI116" s="795">
        <v>0</v>
      </c>
      <c r="AK116" s="377">
        <v>2015</v>
      </c>
      <c r="AL116" s="506" t="s">
        <v>172</v>
      </c>
      <c r="AM116" s="329">
        <f>(AW116*$BG$111)*0.5</f>
        <v>0</v>
      </c>
      <c r="AN116" s="329">
        <f>(AX116*$BG$112)*0.5</f>
        <v>0</v>
      </c>
      <c r="AO116" s="329">
        <f>(AY116*$BG$113)*0.5</f>
        <v>0</v>
      </c>
      <c r="AP116" s="329">
        <f>(AZ116*$BG$114)*0.5</f>
        <v>0</v>
      </c>
      <c r="AQ116" s="329">
        <f>(BA116*$BG$115)*0.5</f>
        <v>0</v>
      </c>
      <c r="AR116" s="329">
        <f>(BB116*$BG$116)*0.5</f>
        <v>0</v>
      </c>
      <c r="AS116" s="329">
        <f>(BC116*$BG$117)*0.5</f>
        <v>0</v>
      </c>
      <c r="AU116" s="377">
        <v>2015</v>
      </c>
      <c r="AV116" s="506" t="s">
        <v>172</v>
      </c>
      <c r="AW116" s="503" t="s">
        <v>184</v>
      </c>
      <c r="AX116" s="503" t="s">
        <v>184</v>
      </c>
      <c r="AY116" s="503" t="s">
        <v>184</v>
      </c>
      <c r="AZ116" s="503" t="s">
        <v>184</v>
      </c>
      <c r="BA116" s="503" t="s">
        <v>184</v>
      </c>
      <c r="BB116" s="503" t="s">
        <v>184</v>
      </c>
      <c r="BC116" s="503" t="s">
        <v>184</v>
      </c>
      <c r="BE116" s="314">
        <v>2015</v>
      </c>
      <c r="BF116" s="377" t="s">
        <v>5</v>
      </c>
      <c r="BG116" s="394">
        <v>154067</v>
      </c>
      <c r="BH116" s="485" t="s">
        <v>231</v>
      </c>
    </row>
    <row r="117" spans="2:60" x14ac:dyDescent="0.2">
      <c r="B117" s="377">
        <v>2016</v>
      </c>
      <c r="C117" s="493">
        <v>5</v>
      </c>
      <c r="D117" s="487">
        <f t="shared" si="49"/>
        <v>5066.4399828631376</v>
      </c>
      <c r="E117" s="510">
        <f t="shared" si="50"/>
        <v>13780.049788401368</v>
      </c>
      <c r="F117" s="487">
        <f t="shared" si="51"/>
        <v>13135.178608550381</v>
      </c>
      <c r="G117" s="510">
        <f t="shared" si="52"/>
        <v>3146.1327676313394</v>
      </c>
      <c r="H117" s="487">
        <f t="shared" si="53"/>
        <v>26009.004733029255</v>
      </c>
      <c r="I117" s="510">
        <f t="shared" si="54"/>
        <v>30018.060012726099</v>
      </c>
      <c r="J117" s="510">
        <f t="shared" si="54"/>
        <v>44594.339166260957</v>
      </c>
      <c r="K117" s="323"/>
      <c r="L117" s="377">
        <v>2016</v>
      </c>
      <c r="M117" s="495" t="s">
        <v>32</v>
      </c>
      <c r="N117" s="797">
        <v>5.3499999999999988</v>
      </c>
      <c r="O117" s="797">
        <v>4.1000000000000005</v>
      </c>
      <c r="P117" s="797">
        <v>4.9700000000000006</v>
      </c>
      <c r="Q117" s="797">
        <v>6.4600000000000017</v>
      </c>
      <c r="R117" s="797">
        <v>6.0250000000000012</v>
      </c>
      <c r="S117" s="797">
        <v>0.96666666666666745</v>
      </c>
      <c r="T117" s="797">
        <v>1.2766666666666673</v>
      </c>
      <c r="U117" s="797">
        <v>0</v>
      </c>
      <c r="V117" s="797">
        <v>0.85500000000000065</v>
      </c>
      <c r="W117" s="797">
        <v>3.91</v>
      </c>
      <c r="X117" s="490" t="s">
        <v>32</v>
      </c>
      <c r="Y117" s="328">
        <v>4.3100000000000005</v>
      </c>
      <c r="Z117" s="328">
        <v>3.1500000000000008</v>
      </c>
      <c r="AA117" s="328">
        <v>3.9899999999999989</v>
      </c>
      <c r="AB117" s="328">
        <v>5.32</v>
      </c>
      <c r="AC117" s="328">
        <v>4.9500000000000011</v>
      </c>
      <c r="AD117" s="328">
        <v>0</v>
      </c>
      <c r="AE117" s="328">
        <v>1.2600000000000011</v>
      </c>
      <c r="AF117" s="328">
        <v>0</v>
      </c>
      <c r="AG117" s="328">
        <v>0</v>
      </c>
      <c r="AH117" s="328">
        <v>0</v>
      </c>
      <c r="AI117" s="328">
        <v>2.2150000000000003</v>
      </c>
      <c r="AK117" s="377">
        <v>2015</v>
      </c>
      <c r="AL117" s="506" t="s">
        <v>173</v>
      </c>
      <c r="AM117" s="329">
        <f>AW117*$BG$111</f>
        <v>0</v>
      </c>
      <c r="AN117" s="329">
        <f t="shared" si="43"/>
        <v>0</v>
      </c>
      <c r="AO117" s="329">
        <f t="shared" si="44"/>
        <v>0</v>
      </c>
      <c r="AP117" s="329">
        <f t="shared" si="45"/>
        <v>0</v>
      </c>
      <c r="AQ117" s="329">
        <f t="shared" si="46"/>
        <v>0</v>
      </c>
      <c r="AR117" s="329">
        <f t="shared" si="47"/>
        <v>0</v>
      </c>
      <c r="AS117" s="329">
        <f t="shared" si="48"/>
        <v>0</v>
      </c>
      <c r="AU117" s="377">
        <v>2015</v>
      </c>
      <c r="AV117" s="506" t="s">
        <v>173</v>
      </c>
      <c r="AW117" s="503" t="s">
        <v>184</v>
      </c>
      <c r="AX117" s="503" t="s">
        <v>184</v>
      </c>
      <c r="AY117" s="503" t="s">
        <v>184</v>
      </c>
      <c r="AZ117" s="503" t="s">
        <v>184</v>
      </c>
      <c r="BA117" s="503" t="s">
        <v>184</v>
      </c>
      <c r="BB117" s="503" t="s">
        <v>184</v>
      </c>
      <c r="BC117" s="503" t="s">
        <v>184</v>
      </c>
      <c r="BE117" s="337">
        <v>2015</v>
      </c>
      <c r="BF117" s="337" t="s">
        <v>6</v>
      </c>
      <c r="BG117" s="395">
        <v>194732</v>
      </c>
      <c r="BH117" s="484" t="s">
        <v>232</v>
      </c>
    </row>
    <row r="118" spans="2:60" x14ac:dyDescent="0.2">
      <c r="B118" s="377">
        <v>2016</v>
      </c>
      <c r="C118" s="493">
        <v>6</v>
      </c>
      <c r="D118" s="487">
        <f t="shared" si="49"/>
        <v>10423.582829679943</v>
      </c>
      <c r="E118" s="510">
        <f t="shared" si="50"/>
        <v>33447.313128672358</v>
      </c>
      <c r="F118" s="487">
        <f t="shared" si="51"/>
        <v>27640.361226528752</v>
      </c>
      <c r="G118" s="510">
        <f t="shared" si="52"/>
        <v>7503.3188335615177</v>
      </c>
      <c r="H118" s="487">
        <f t="shared" si="53"/>
        <v>48697.854907662571</v>
      </c>
      <c r="I118" s="510">
        <f t="shared" si="54"/>
        <v>80568.456896444739</v>
      </c>
      <c r="J118" s="510">
        <f t="shared" si="54"/>
        <v>106050.41963569159</v>
      </c>
      <c r="L118" s="377">
        <v>2016</v>
      </c>
      <c r="M118" s="495" t="s">
        <v>33</v>
      </c>
      <c r="N118" s="797">
        <v>8.27</v>
      </c>
      <c r="O118" s="797">
        <v>6.6000000000000014</v>
      </c>
      <c r="P118" s="797">
        <v>7.759999999999998</v>
      </c>
      <c r="Q118" s="797">
        <v>8.3100000000000023</v>
      </c>
      <c r="R118" s="797">
        <v>9.740000000000002</v>
      </c>
      <c r="S118" s="797">
        <v>5.3533333333333344</v>
      </c>
      <c r="T118" s="797">
        <v>6.79</v>
      </c>
      <c r="U118" s="797">
        <v>6.2399999999999993</v>
      </c>
      <c r="V118" s="797">
        <v>5.2149999999999999</v>
      </c>
      <c r="W118" s="797">
        <v>8.3800000000000008</v>
      </c>
      <c r="X118" s="490" t="s">
        <v>33</v>
      </c>
      <c r="Y118" s="328">
        <v>7.6700000000000008</v>
      </c>
      <c r="Z118" s="328">
        <v>6.0700000000000021</v>
      </c>
      <c r="AA118" s="328">
        <v>7.1700000000000008</v>
      </c>
      <c r="AB118" s="328">
        <v>8.91</v>
      </c>
      <c r="AC118" s="328">
        <v>9.0300000000000011</v>
      </c>
      <c r="AD118" s="328">
        <v>4.4942857142857138</v>
      </c>
      <c r="AE118" s="328">
        <v>6.9749999999999996</v>
      </c>
      <c r="AF118" s="328">
        <v>3.8050000000000002</v>
      </c>
      <c r="AG118" s="328">
        <v>4.3200000000000012</v>
      </c>
      <c r="AH118" s="328">
        <v>3.620000000000001</v>
      </c>
      <c r="AI118" s="328">
        <v>8.0950000000000024</v>
      </c>
      <c r="AK118" s="377">
        <v>2015</v>
      </c>
      <c r="AL118" s="506" t="s">
        <v>30</v>
      </c>
      <c r="AM118" s="329">
        <f t="shared" si="42"/>
        <v>511.76057226812799</v>
      </c>
      <c r="AN118" s="329">
        <f t="shared" si="43"/>
        <v>17723.956004478747</v>
      </c>
      <c r="AO118" s="329">
        <f t="shared" si="44"/>
        <v>3361.5525022198235</v>
      </c>
      <c r="AP118" s="329">
        <f t="shared" si="45"/>
        <v>1553.0365626964347</v>
      </c>
      <c r="AQ118" s="329">
        <f t="shared" si="46"/>
        <v>2204.0924185512044</v>
      </c>
      <c r="AR118" s="329">
        <f t="shared" si="47"/>
        <v>47503.362009317701</v>
      </c>
      <c r="AS118" s="329">
        <f t="shared" si="48"/>
        <v>35585.444026041587</v>
      </c>
      <c r="AU118" s="377">
        <v>2015</v>
      </c>
      <c r="AV118" s="506" t="s">
        <v>30</v>
      </c>
      <c r="AW118" s="503">
        <v>3.213768979327606E-2</v>
      </c>
      <c r="AX118" s="503">
        <v>0.28421539110146959</v>
      </c>
      <c r="AY118" s="503">
        <v>7.3021668344082191E-2</v>
      </c>
      <c r="AZ118" s="503">
        <v>0.11646318430419457</v>
      </c>
      <c r="BA118" s="503">
        <v>2.952093995005765E-2</v>
      </c>
      <c r="BB118" s="503">
        <v>0.30832924642731863</v>
      </c>
      <c r="BC118" s="503">
        <v>0.18274060773802758</v>
      </c>
    </row>
    <row r="119" spans="2:60" x14ac:dyDescent="0.2">
      <c r="B119" s="377">
        <v>2016</v>
      </c>
      <c r="C119" s="377">
        <v>7</v>
      </c>
      <c r="D119" s="487">
        <f t="shared" si="49"/>
        <v>11909.296466834336</v>
      </c>
      <c r="E119" s="510">
        <f t="shared" si="50"/>
        <v>40452.965403908194</v>
      </c>
      <c r="F119" s="487">
        <f t="shared" si="51"/>
        <v>30966.927512467799</v>
      </c>
      <c r="G119" s="510">
        <f t="shared" si="52"/>
        <v>8533.3752015883892</v>
      </c>
      <c r="H119" s="487">
        <f t="shared" si="53"/>
        <v>54294.942411755866</v>
      </c>
      <c r="I119" s="510">
        <f t="shared" si="54"/>
        <v>100283.37575518331</v>
      </c>
      <c r="J119" s="510">
        <f t="shared" si="54"/>
        <v>122343.22040156739</v>
      </c>
      <c r="L119" s="377">
        <v>2016</v>
      </c>
      <c r="M119" s="314" t="s">
        <v>34</v>
      </c>
      <c r="N119" s="797">
        <v>9.509999999999998</v>
      </c>
      <c r="O119" s="797">
        <v>7.530000000000002</v>
      </c>
      <c r="P119" s="797">
        <v>8.9499999999999975</v>
      </c>
      <c r="Q119" s="797">
        <v>1.1500000000000001</v>
      </c>
      <c r="R119" s="797">
        <v>7.8249999999999993</v>
      </c>
      <c r="S119" s="797">
        <v>10.11</v>
      </c>
      <c r="T119" s="797">
        <v>10.193333333333333</v>
      </c>
      <c r="U119" s="797">
        <v>10.509999999999998</v>
      </c>
      <c r="V119" s="797">
        <v>10.230000000000004</v>
      </c>
      <c r="W119" s="797">
        <v>1.3900000000000003</v>
      </c>
      <c r="X119" s="327" t="s">
        <v>34</v>
      </c>
      <c r="Y119" s="328">
        <v>8.3099999999999969</v>
      </c>
      <c r="Z119" s="328">
        <v>6.5400000000000018</v>
      </c>
      <c r="AA119" s="328">
        <v>7.77</v>
      </c>
      <c r="AB119" s="328">
        <v>3</v>
      </c>
      <c r="AC119" s="328">
        <v>6.89</v>
      </c>
      <c r="AD119" s="328">
        <v>9</v>
      </c>
      <c r="AE119" s="328">
        <v>9.0250000000000004</v>
      </c>
      <c r="AF119" s="328">
        <v>8.83</v>
      </c>
      <c r="AG119" s="328">
        <v>8.4533333333333331</v>
      </c>
      <c r="AH119" s="328">
        <v>7.9599999999999991</v>
      </c>
      <c r="AI119" s="328">
        <v>2.1649999999999991</v>
      </c>
      <c r="AK119" s="377">
        <v>2015</v>
      </c>
      <c r="AL119" s="506" t="s">
        <v>165</v>
      </c>
      <c r="AM119" s="329">
        <f t="shared" si="42"/>
        <v>0</v>
      </c>
      <c r="AN119" s="329">
        <f t="shared" si="43"/>
        <v>0</v>
      </c>
      <c r="AO119" s="329">
        <f t="shared" si="44"/>
        <v>1.2002283658257165</v>
      </c>
      <c r="AP119" s="329">
        <f t="shared" si="45"/>
        <v>0</v>
      </c>
      <c r="AQ119" s="329">
        <f t="shared" si="46"/>
        <v>12.336938428855904</v>
      </c>
      <c r="AR119" s="329">
        <f t="shared" si="47"/>
        <v>0</v>
      </c>
      <c r="AS119" s="329">
        <f t="shared" si="48"/>
        <v>0</v>
      </c>
      <c r="AU119" s="377">
        <v>2015</v>
      </c>
      <c r="AV119" s="506" t="s">
        <v>165</v>
      </c>
      <c r="AW119" s="503">
        <v>0</v>
      </c>
      <c r="AX119" s="503">
        <v>0</v>
      </c>
      <c r="AY119" s="503">
        <v>2.6072083541342816E-5</v>
      </c>
      <c r="AZ119" s="503">
        <v>0</v>
      </c>
      <c r="BA119" s="503">
        <v>1.6523718128172167E-4</v>
      </c>
      <c r="BB119" s="503">
        <v>0</v>
      </c>
      <c r="BC119" s="503">
        <v>0</v>
      </c>
      <c r="BE119" s="314"/>
    </row>
    <row r="120" spans="2:60" x14ac:dyDescent="0.2">
      <c r="B120" s="377">
        <v>2016</v>
      </c>
      <c r="C120" s="377">
        <v>8</v>
      </c>
      <c r="D120" s="487">
        <f t="shared" si="49"/>
        <v>7314.3825168868489</v>
      </c>
      <c r="E120" s="510">
        <f t="shared" si="50"/>
        <v>34993.104529986493</v>
      </c>
      <c r="F120" s="487">
        <f t="shared" si="51"/>
        <v>24493.428367937413</v>
      </c>
      <c r="G120" s="510">
        <f t="shared" si="52"/>
        <v>6131.3960559887064</v>
      </c>
      <c r="H120" s="487">
        <f t="shared" si="53"/>
        <v>40929.224894146202</v>
      </c>
      <c r="I120" s="510">
        <f t="shared" si="54"/>
        <v>85990.46205436124</v>
      </c>
      <c r="J120" s="510">
        <f t="shared" si="54"/>
        <v>95195.476903797811</v>
      </c>
      <c r="L120" s="377">
        <v>2016</v>
      </c>
      <c r="M120" s="314" t="s">
        <v>35</v>
      </c>
      <c r="N120" s="797">
        <v>8.83</v>
      </c>
      <c r="O120" s="797">
        <v>7.0300000000000029</v>
      </c>
      <c r="P120" s="797">
        <v>8.2999999999999989</v>
      </c>
      <c r="Q120" s="797">
        <v>0</v>
      </c>
      <c r="R120" s="797">
        <v>0.28500000000000003</v>
      </c>
      <c r="S120" s="797">
        <v>10.123333333333333</v>
      </c>
      <c r="T120" s="797">
        <v>8.8000000000000007</v>
      </c>
      <c r="U120" s="797">
        <v>5.2800000000000011</v>
      </c>
      <c r="V120" s="797">
        <v>9.9850000000000012</v>
      </c>
      <c r="W120" s="797">
        <v>0</v>
      </c>
      <c r="X120" s="327" t="s">
        <v>35</v>
      </c>
      <c r="Y120" s="328">
        <v>7.7600000000000016</v>
      </c>
      <c r="Z120" s="328">
        <v>6.1300000000000017</v>
      </c>
      <c r="AA120" s="328">
        <v>7.23</v>
      </c>
      <c r="AB120" s="328">
        <v>0</v>
      </c>
      <c r="AC120" s="328">
        <v>0.22</v>
      </c>
      <c r="AD120" s="328">
        <v>8.8685714285714283</v>
      </c>
      <c r="AE120" s="328">
        <v>7.54</v>
      </c>
      <c r="AF120" s="328">
        <v>5.9099999999999993</v>
      </c>
      <c r="AG120" s="328">
        <v>8.8233333333333341</v>
      </c>
      <c r="AH120" s="328">
        <v>8.5300000000000011</v>
      </c>
      <c r="AI120" s="328">
        <v>0</v>
      </c>
      <c r="AK120" s="377">
        <v>2015</v>
      </c>
      <c r="AL120" s="506" t="s">
        <v>166</v>
      </c>
      <c r="AM120" s="329">
        <f t="shared" si="42"/>
        <v>235.27348711994998</v>
      </c>
      <c r="AN120" s="329">
        <f t="shared" si="43"/>
        <v>10470.241560495673</v>
      </c>
      <c r="AO120" s="329">
        <f t="shared" si="44"/>
        <v>1705.833133807077</v>
      </c>
      <c r="AP120" s="329">
        <f t="shared" si="45"/>
        <v>228.04656536014801</v>
      </c>
      <c r="AQ120" s="329">
        <f t="shared" si="46"/>
        <v>4019.9011219310673</v>
      </c>
      <c r="AR120" s="329">
        <f t="shared" si="47"/>
        <v>19328.555259056629</v>
      </c>
      <c r="AS120" s="329">
        <f t="shared" si="48"/>
        <v>28924.464932682407</v>
      </c>
      <c r="AU120" s="377">
        <v>2015</v>
      </c>
      <c r="AV120" s="506" t="s">
        <v>166</v>
      </c>
      <c r="AW120" s="503">
        <v>1.4774773117304067E-2</v>
      </c>
      <c r="AX120" s="503">
        <v>0.16789726849305933</v>
      </c>
      <c r="AY120" s="503">
        <v>3.7055134871447314E-2</v>
      </c>
      <c r="AZ120" s="503">
        <v>1.7101354732669518E-2</v>
      </c>
      <c r="BA120" s="503">
        <v>5.384132653734252E-2</v>
      </c>
      <c r="BB120" s="503">
        <v>0.12545551778808331</v>
      </c>
      <c r="BC120" s="503">
        <v>0.14853472943677673</v>
      </c>
      <c r="BE120" s="314"/>
    </row>
    <row r="121" spans="2:60" x14ac:dyDescent="0.2">
      <c r="B121" s="377">
        <v>2016</v>
      </c>
      <c r="C121" s="377">
        <v>9</v>
      </c>
      <c r="D121" s="487">
        <f t="shared" si="49"/>
        <v>1268.1258908037828</v>
      </c>
      <c r="E121" s="510">
        <f t="shared" si="50"/>
        <v>7617.6181782609492</v>
      </c>
      <c r="F121" s="487">
        <f t="shared" si="51"/>
        <v>4146.9598773749176</v>
      </c>
      <c r="G121" s="510">
        <f t="shared" si="52"/>
        <v>1244.8245446623937</v>
      </c>
      <c r="H121" s="487">
        <f t="shared" si="53"/>
        <v>8211.7354072858834</v>
      </c>
      <c r="I121" s="510">
        <f t="shared" si="54"/>
        <v>16423.923022891177</v>
      </c>
      <c r="J121" s="510">
        <f t="shared" si="54"/>
        <v>18935.381766084902</v>
      </c>
      <c r="L121" s="377">
        <v>2016</v>
      </c>
      <c r="M121" s="314" t="s">
        <v>36</v>
      </c>
      <c r="N121" s="797">
        <v>2.4400000000000004</v>
      </c>
      <c r="O121" s="797">
        <v>1.0999999999999996</v>
      </c>
      <c r="P121" s="797">
        <v>2.1400000000000006</v>
      </c>
      <c r="Q121" s="797">
        <v>0</v>
      </c>
      <c r="R121" s="797">
        <v>0</v>
      </c>
      <c r="S121" s="797">
        <v>2.3166666666666673</v>
      </c>
      <c r="T121" s="797">
        <v>0</v>
      </c>
      <c r="U121" s="797">
        <v>0</v>
      </c>
      <c r="V121" s="797">
        <v>0.66999999999999993</v>
      </c>
      <c r="W121" s="797">
        <v>0</v>
      </c>
      <c r="X121" s="327" t="s">
        <v>36</v>
      </c>
      <c r="Y121" s="328">
        <v>2.580000000000001</v>
      </c>
      <c r="Z121" s="328">
        <v>1.3300000000000005</v>
      </c>
      <c r="AA121" s="328">
        <v>2.3000000000000007</v>
      </c>
      <c r="AB121" s="328">
        <v>0</v>
      </c>
      <c r="AC121" s="328">
        <v>0</v>
      </c>
      <c r="AD121" s="328">
        <v>2.418571428571429</v>
      </c>
      <c r="AE121" s="328">
        <v>0</v>
      </c>
      <c r="AF121" s="328">
        <v>0</v>
      </c>
      <c r="AG121" s="328">
        <v>1.1166666666666676</v>
      </c>
      <c r="AH121" s="328">
        <v>0</v>
      </c>
      <c r="AI121" s="328">
        <v>0</v>
      </c>
      <c r="AK121" s="377">
        <v>2015</v>
      </c>
      <c r="AL121" s="506" t="s">
        <v>167</v>
      </c>
      <c r="AM121" s="329">
        <f t="shared" si="42"/>
        <v>25.63321285235396</v>
      </c>
      <c r="AN121" s="329">
        <f t="shared" si="43"/>
        <v>0</v>
      </c>
      <c r="AO121" s="329">
        <f t="shared" si="44"/>
        <v>5.0792862384388089</v>
      </c>
      <c r="AP121" s="329">
        <f t="shared" si="45"/>
        <v>60.921497536398888</v>
      </c>
      <c r="AQ121" s="329">
        <f t="shared" si="46"/>
        <v>158.1949779180643</v>
      </c>
      <c r="AR121" s="329">
        <f t="shared" si="47"/>
        <v>96.975647629071588</v>
      </c>
      <c r="AS121" s="329">
        <f t="shared" si="48"/>
        <v>3150.9467507164627</v>
      </c>
      <c r="AU121" s="377">
        <v>2015</v>
      </c>
      <c r="AV121" s="506" t="s">
        <v>167</v>
      </c>
      <c r="AW121" s="503">
        <v>1.6097219826898994E-3</v>
      </c>
      <c r="AX121" s="503">
        <v>0</v>
      </c>
      <c r="AY121" s="503">
        <v>1.1033531526966024E-4</v>
      </c>
      <c r="AZ121" s="503">
        <v>4.5685412475739698E-3</v>
      </c>
      <c r="BA121" s="503">
        <v>2.1188151659219455E-3</v>
      </c>
      <c r="BB121" s="503">
        <v>6.2943815112302822E-4</v>
      </c>
      <c r="BC121" s="503">
        <v>1.6180939705423159E-2</v>
      </c>
    </row>
    <row r="122" spans="2:60" x14ac:dyDescent="0.2">
      <c r="B122" s="337">
        <v>2016</v>
      </c>
      <c r="C122" s="337">
        <v>10</v>
      </c>
      <c r="D122" s="513">
        <f t="shared" si="49"/>
        <v>26.126779170306555</v>
      </c>
      <c r="E122" s="514">
        <f t="shared" si="50"/>
        <v>0</v>
      </c>
      <c r="F122" s="513">
        <f t="shared" si="51"/>
        <v>75.824742180086645</v>
      </c>
      <c r="G122" s="514">
        <f t="shared" si="52"/>
        <v>0</v>
      </c>
      <c r="H122" s="513">
        <f t="shared" si="53"/>
        <v>228.88856790526333</v>
      </c>
      <c r="I122" s="514">
        <f t="shared" si="54"/>
        <v>0</v>
      </c>
      <c r="J122" s="514">
        <f t="shared" si="54"/>
        <v>0</v>
      </c>
      <c r="L122" s="337">
        <v>2016</v>
      </c>
      <c r="M122" s="337" t="s">
        <v>37</v>
      </c>
      <c r="N122" s="796">
        <v>0.09</v>
      </c>
      <c r="O122" s="796">
        <v>0</v>
      </c>
      <c r="P122" s="796">
        <v>0</v>
      </c>
      <c r="Q122" s="796">
        <v>0</v>
      </c>
      <c r="R122" s="796">
        <v>0</v>
      </c>
      <c r="S122" s="796">
        <v>0</v>
      </c>
      <c r="T122" s="796">
        <v>0</v>
      </c>
      <c r="U122" s="796">
        <v>0</v>
      </c>
      <c r="V122" s="796">
        <v>0</v>
      </c>
      <c r="W122" s="796">
        <v>0</v>
      </c>
      <c r="X122" s="342" t="s">
        <v>37</v>
      </c>
      <c r="Y122" s="798">
        <v>0</v>
      </c>
      <c r="Z122" s="798">
        <v>0</v>
      </c>
      <c r="AA122" s="798">
        <v>0</v>
      </c>
      <c r="AB122" s="798">
        <v>0</v>
      </c>
      <c r="AC122" s="798">
        <v>0</v>
      </c>
      <c r="AD122" s="798">
        <v>0</v>
      </c>
      <c r="AE122" s="798">
        <v>0</v>
      </c>
      <c r="AF122" s="798">
        <v>0</v>
      </c>
      <c r="AG122" s="798">
        <v>0</v>
      </c>
      <c r="AH122" s="798">
        <v>0</v>
      </c>
      <c r="AI122" s="798">
        <v>0</v>
      </c>
      <c r="AK122" s="377">
        <v>2015</v>
      </c>
      <c r="AL122" s="506" t="s">
        <v>28</v>
      </c>
      <c r="AM122" s="329">
        <f t="shared" si="42"/>
        <v>1488.2540194322601</v>
      </c>
      <c r="AN122" s="329">
        <f t="shared" si="43"/>
        <v>2155.135376715315</v>
      </c>
      <c r="AO122" s="329">
        <f t="shared" si="44"/>
        <v>5292.4343035875308</v>
      </c>
      <c r="AP122" s="329">
        <f t="shared" si="45"/>
        <v>1078.3704948640054</v>
      </c>
      <c r="AQ122" s="329">
        <f t="shared" si="46"/>
        <v>9539.133173373586</v>
      </c>
      <c r="AR122" s="329">
        <f t="shared" si="47"/>
        <v>11394.818062179831</v>
      </c>
      <c r="AS122" s="329">
        <f t="shared" si="48"/>
        <v>6001.7180511692241</v>
      </c>
      <c r="AU122" s="377">
        <v>2015</v>
      </c>
      <c r="AV122" s="506" t="s">
        <v>28</v>
      </c>
      <c r="AW122" s="503">
        <v>9.3459810313505406E-2</v>
      </c>
      <c r="AX122" s="503">
        <v>3.4559025299711596E-2</v>
      </c>
      <c r="AY122" s="503">
        <v>0.1149654459343441</v>
      </c>
      <c r="AZ122" s="503">
        <v>8.0867678654968536E-2</v>
      </c>
      <c r="BA122" s="503">
        <v>0.1277642331222521</v>
      </c>
      <c r="BB122" s="503">
        <v>7.3960147612271487E-2</v>
      </c>
      <c r="BC122" s="503">
        <v>3.082039958080451E-2</v>
      </c>
    </row>
    <row r="123" spans="2:60" s="485" customFormat="1" x14ac:dyDescent="0.2">
      <c r="B123" s="377">
        <v>2017</v>
      </c>
      <c r="C123" s="377">
        <v>4</v>
      </c>
      <c r="D123" s="537">
        <f t="shared" ref="D123:D129" si="55">($N123/12)*AM$143 + ($O123/12)*AM$152 + ($P123/12)*AM$146 + ($P123/12)*AM$147 + ($P123/12)*AM$148 + ($P123/12)*AM$149 + ($P123/12)*AM$151 + ($Q123/12)*AM$157 + ($R123/12)*AM$156 + ($S123/12)*AM$145 + ($T123/12)*AM$154 + ($U123/12)*AM$144 + ($V123/12)*AM$150 + ($W123/12)*AM$153 + ($W123/12)*AM$155</f>
        <v>830.81622145440008</v>
      </c>
      <c r="E123" s="536">
        <f t="shared" ref="E123:E129" si="56">($Y123/12)*AN$143 + ($Z123/12)*AN$152 + ($AA123/12)*AN$146 + ($AA123/12)*AN$147 + ($AA123/12)*AN$148 + ($AA123/12)*AN$149 + ($AA123/12)*AN$151 + ($AB123/12)*AN$157 +  ($AC123/12)*AN$156 + ($AD123/12)*AN$145 + ($AE123/12)*AN$154 + ($AF123/12)*AN$144 + ($AG123/12)*AN$150 + ($AH123/12)*AN$155 + ($AI123/12)*AN$153</f>
        <v>5623.8061958417675</v>
      </c>
      <c r="F123" s="537">
        <f t="shared" ref="F123:F129" si="57">($N123/12)*AO$143 + ($O123/12)*AO$152 + ($P123/12)*AO$146 + ($P123/12)*AO$147 + ($P123/12)*AO$148 + ($P123/12)*AO$149 + ($P123/12)*AO$151 + ($Q123/12)*AO$157 + ($R123/12)*AO$156 + ($S123/12)*AO$145 + ($T123/12)*AO$154 + ($U123/12)*AO$144 + ($V123/12)*AO$150 + ($W123/12)*AO$153 + ($W123/12)*AO$155</f>
        <v>4811.4952658341444</v>
      </c>
      <c r="G123" s="536">
        <f t="shared" ref="G123:G129" si="58">($Y123/12)*AP$143 + ($Z123/12)*AP$152 + ($AA123/12)*AP$146 + ($AA123/12)*AP$147 + ($AA123/12)*AP$148 + ($AA123/12)*AP$149 + ($AA123/12)*AP$151 + ($AB123/12)*AP$157 +  ($AC123/12)*AP$156 + ($AD123/12)*AP$145 + ($AE123/12)*AP$154 + ($AF123/12)*AP$144 + ($AG123/12)*AP$150 + ($AH123/12)*AP$155 + ($AI123/12)*AP$153</f>
        <v>1034.4926637266444</v>
      </c>
      <c r="H123" s="537">
        <f t="shared" ref="H123:H129" si="59">($N123/12)*AQ$143 + ($O123/12)*AQ$152 + ($P123/12)*AQ$146 + ($P123/12)*AQ$147 + ($P123/12)*AQ$148 + ($P123/12)*AQ$149 + ($P123/12)*AQ$151 + ($Q123/12)*AQ$157 + ($R123/12)*AQ$156 + ($S123/12)*AQ$145 + ($T123/12)*AQ$154 + ($U123/12)*AQ$144 + ($V123/12)*AQ$150 + ($W123/12)*AQ$153 + ($W123/12)*AQ$155</f>
        <v>8193.976273756085</v>
      </c>
      <c r="I123" s="536">
        <f t="shared" ref="I123:J129" si="60">($Y123/12)*AR$143 + ($Z123/12)*AR$152 + ($AA123/12)*AR$146 + ($AA123/12)*AR$147 + ($AA123/12)*AR$148 + ($AA123/12)*AR$149 + ($AA123/12)*AR$151 + ($AB123/12)*AR$157 +  ($AC123/12)*AR$156 + ($AD123/12)*AR$145 + ($AE123/12)*AR$154 + ($AF123/12)*AR$144 + ($AG123/12)*AR$150 + ($AH123/12)*AR$155 + ($AI123/12)*AR$153</f>
        <v>11570.417863389508</v>
      </c>
      <c r="J123" s="536">
        <f t="shared" si="60"/>
        <v>16944.913919234885</v>
      </c>
      <c r="L123" s="377">
        <v>2017</v>
      </c>
      <c r="M123" s="314" t="s">
        <v>31</v>
      </c>
      <c r="N123" s="1058">
        <v>2.4300000000000006</v>
      </c>
      <c r="O123" s="1058">
        <v>1.8800000000000006</v>
      </c>
      <c r="P123" s="1058">
        <v>2.8900000000000006</v>
      </c>
      <c r="Q123" s="1058">
        <v>3.5600000000000005</v>
      </c>
      <c r="R123" s="1058">
        <v>0</v>
      </c>
      <c r="S123" s="1058">
        <v>0</v>
      </c>
      <c r="T123" s="1058">
        <v>0</v>
      </c>
      <c r="U123" s="1058">
        <v>0</v>
      </c>
      <c r="V123" s="1058">
        <v>0</v>
      </c>
      <c r="W123" s="1058">
        <v>0</v>
      </c>
      <c r="X123" s="327" t="s">
        <v>31</v>
      </c>
      <c r="Y123" s="328">
        <v>2.1500000000000004</v>
      </c>
      <c r="Z123" s="328">
        <v>1.66</v>
      </c>
      <c r="AA123" s="328">
        <v>2.4900000000000002</v>
      </c>
      <c r="AB123" s="328">
        <v>3.0500000000000016</v>
      </c>
      <c r="AC123" s="328">
        <v>0</v>
      </c>
      <c r="AD123" s="328">
        <v>0</v>
      </c>
      <c r="AE123" s="328">
        <v>0</v>
      </c>
      <c r="AF123" s="328">
        <v>0</v>
      </c>
      <c r="AG123" s="328">
        <v>0</v>
      </c>
      <c r="AH123" s="328">
        <v>0</v>
      </c>
      <c r="AI123" s="328">
        <v>0</v>
      </c>
      <c r="AK123" s="377">
        <v>2015</v>
      </c>
      <c r="AL123" s="506" t="s">
        <v>235</v>
      </c>
      <c r="AM123" s="329">
        <f t="shared" si="42"/>
        <v>0</v>
      </c>
      <c r="AN123" s="329">
        <f t="shared" si="43"/>
        <v>61.986619302338404</v>
      </c>
      <c r="AO123" s="329">
        <f t="shared" si="44"/>
        <v>0</v>
      </c>
      <c r="AP123" s="329">
        <f t="shared" si="45"/>
        <v>35.32589061750847</v>
      </c>
      <c r="AQ123" s="329">
        <f t="shared" si="46"/>
        <v>0</v>
      </c>
      <c r="AR123" s="329">
        <f t="shared" si="47"/>
        <v>1699.3158281620699</v>
      </c>
      <c r="AS123" s="329">
        <f t="shared" si="48"/>
        <v>2896.2774274559461</v>
      </c>
      <c r="AT123" s="316"/>
      <c r="AU123" s="377">
        <v>2015</v>
      </c>
      <c r="AV123" s="506" t="s">
        <v>235</v>
      </c>
      <c r="AW123" s="503">
        <v>0</v>
      </c>
      <c r="AX123" s="503">
        <v>9.9399655718058403E-4</v>
      </c>
      <c r="AY123" s="503">
        <v>0</v>
      </c>
      <c r="AZ123" s="503">
        <v>2.64911065748095E-3</v>
      </c>
      <c r="BA123" s="503">
        <v>0</v>
      </c>
      <c r="BB123" s="503">
        <v>1.1029719720394827E-2</v>
      </c>
      <c r="BC123" s="503">
        <v>1.4873145797588203E-2</v>
      </c>
      <c r="BD123" s="316"/>
      <c r="BE123" s="316"/>
      <c r="BF123" s="316"/>
      <c r="BG123" s="316"/>
      <c r="BH123" s="316"/>
    </row>
    <row r="124" spans="2:60" s="485" customFormat="1" x14ac:dyDescent="0.2">
      <c r="B124" s="377">
        <v>2017</v>
      </c>
      <c r="C124" s="493">
        <v>5</v>
      </c>
      <c r="D124" s="487">
        <f t="shared" si="55"/>
        <v>4684.6647525837743</v>
      </c>
      <c r="E124" s="510">
        <f t="shared" si="56"/>
        <v>16133.600036934668</v>
      </c>
      <c r="F124" s="487">
        <f t="shared" si="57"/>
        <v>12880.088563714902</v>
      </c>
      <c r="G124" s="510">
        <f t="shared" si="58"/>
        <v>3419.6860348232335</v>
      </c>
      <c r="H124" s="487">
        <f t="shared" si="59"/>
        <v>26094.939037511031</v>
      </c>
      <c r="I124" s="510">
        <f t="shared" si="60"/>
        <v>34399.403465859381</v>
      </c>
      <c r="J124" s="510">
        <f t="shared" si="60"/>
        <v>51477.784679155644</v>
      </c>
      <c r="L124" s="377">
        <v>2017</v>
      </c>
      <c r="M124" s="495" t="s">
        <v>32</v>
      </c>
      <c r="N124" s="1058">
        <v>5.8100000000000014</v>
      </c>
      <c r="O124" s="1058">
        <v>4.42</v>
      </c>
      <c r="P124" s="1058">
        <v>5.4</v>
      </c>
      <c r="Q124" s="1058">
        <v>6.9900000000000011</v>
      </c>
      <c r="R124" s="1058">
        <v>5.5300000000000011</v>
      </c>
      <c r="S124" s="1058">
        <v>0.47000000000000042</v>
      </c>
      <c r="T124" s="1058">
        <v>0.49</v>
      </c>
      <c r="U124" s="1058">
        <v>0</v>
      </c>
      <c r="V124" s="1058">
        <v>0.15000000000000036</v>
      </c>
      <c r="W124" s="1058">
        <v>3.3900000000000015</v>
      </c>
      <c r="X124" s="490" t="s">
        <v>32</v>
      </c>
      <c r="Y124" s="328">
        <v>5.160000000000001</v>
      </c>
      <c r="Z124" s="328">
        <v>3.9400000000000013</v>
      </c>
      <c r="AA124" s="328">
        <v>4.8100000000000014</v>
      </c>
      <c r="AB124" s="328">
        <v>6.28</v>
      </c>
      <c r="AC124" s="328">
        <v>5</v>
      </c>
      <c r="AD124" s="328">
        <v>0.48285714285714332</v>
      </c>
      <c r="AE124" s="328">
        <v>1.0250000000000001</v>
      </c>
      <c r="AF124" s="328">
        <v>0</v>
      </c>
      <c r="AG124" s="328">
        <v>0</v>
      </c>
      <c r="AH124" s="328">
        <v>2.5000000000000355E-2</v>
      </c>
      <c r="AI124" s="328">
        <v>2.3450000000000006</v>
      </c>
      <c r="AK124" s="377">
        <v>2015</v>
      </c>
      <c r="AL124" s="506" t="s">
        <v>26</v>
      </c>
      <c r="AM124" s="329">
        <f t="shared" si="42"/>
        <v>5684.8679999999995</v>
      </c>
      <c r="AN124" s="329">
        <f t="shared" si="43"/>
        <v>6597.160799457929</v>
      </c>
      <c r="AO124" s="329">
        <f t="shared" si="44"/>
        <v>3820.9050000000002</v>
      </c>
      <c r="AP124" s="329">
        <f t="shared" si="45"/>
        <v>2386.6108111654535</v>
      </c>
      <c r="AQ124" s="329">
        <f t="shared" si="46"/>
        <v>13197.39125428007</v>
      </c>
      <c r="AR124" s="329">
        <f t="shared" si="47"/>
        <v>14217.368096184779</v>
      </c>
      <c r="AS124" s="329">
        <f t="shared" si="48"/>
        <v>26262.404960274096</v>
      </c>
      <c r="AT124" s="316"/>
      <c r="AU124" s="377">
        <v>2015</v>
      </c>
      <c r="AV124" s="506" t="s">
        <v>26</v>
      </c>
      <c r="AW124" s="503">
        <v>0.35699999999999998</v>
      </c>
      <c r="AX124" s="503">
        <v>0.10578984941642901</v>
      </c>
      <c r="AY124" s="503">
        <v>8.3000000000000004E-2</v>
      </c>
      <c r="AZ124" s="503">
        <v>0.17897343915751432</v>
      </c>
      <c r="BA124" s="503">
        <v>0.17676182334092402</v>
      </c>
      <c r="BB124" s="503">
        <v>9.2280424076439327E-2</v>
      </c>
      <c r="BC124" s="503">
        <v>0.13486435182853407</v>
      </c>
      <c r="BD124" s="316"/>
      <c r="BE124" s="316"/>
      <c r="BF124" s="316"/>
      <c r="BG124" s="316"/>
      <c r="BH124" s="316"/>
    </row>
    <row r="125" spans="2:60" s="485" customFormat="1" x14ac:dyDescent="0.2">
      <c r="B125" s="377">
        <v>2017</v>
      </c>
      <c r="C125" s="493">
        <v>6</v>
      </c>
      <c r="D125" s="487">
        <f t="shared" si="55"/>
        <v>9219.9416384864799</v>
      </c>
      <c r="E125" s="510">
        <f t="shared" si="56"/>
        <v>30110.830926084498</v>
      </c>
      <c r="F125" s="487">
        <f t="shared" si="57"/>
        <v>24962.978411538297</v>
      </c>
      <c r="G125" s="510">
        <f t="shared" si="58"/>
        <v>6612.4509018506606</v>
      </c>
      <c r="H125" s="487">
        <f t="shared" si="59"/>
        <v>44570.044465558603</v>
      </c>
      <c r="I125" s="510">
        <f t="shared" si="60"/>
        <v>71183.868804047204</v>
      </c>
      <c r="J125" s="510">
        <f t="shared" si="60"/>
        <v>95273.416549419679</v>
      </c>
      <c r="L125" s="377">
        <v>2017</v>
      </c>
      <c r="M125" s="495" t="s">
        <v>33</v>
      </c>
      <c r="N125" s="1058">
        <v>7.7700000000000014</v>
      </c>
      <c r="O125" s="1058">
        <v>6.0700000000000012</v>
      </c>
      <c r="P125" s="1058">
        <v>7.27</v>
      </c>
      <c r="Q125" s="1058">
        <v>9.120000000000001</v>
      </c>
      <c r="R125" s="1058">
        <v>9.2200000000000006</v>
      </c>
      <c r="S125" s="1058">
        <v>4.0900000000000007</v>
      </c>
      <c r="T125" s="1058">
        <v>5.3833333333333329</v>
      </c>
      <c r="U125" s="1058">
        <v>4.2399999999999993</v>
      </c>
      <c r="V125" s="1058">
        <v>3.8800000000000017</v>
      </c>
      <c r="W125" s="1058">
        <v>8.49</v>
      </c>
      <c r="X125" s="490" t="s">
        <v>33</v>
      </c>
      <c r="Y125" s="328">
        <v>7.2700000000000014</v>
      </c>
      <c r="Z125" s="328">
        <v>5.7000000000000011</v>
      </c>
      <c r="AA125" s="328">
        <v>6.7699999999999987</v>
      </c>
      <c r="AB125" s="328">
        <v>8.4800000000000022</v>
      </c>
      <c r="AC125" s="328">
        <v>8.58</v>
      </c>
      <c r="AD125" s="328">
        <v>4.0257142857142876</v>
      </c>
      <c r="AE125" s="328">
        <v>5.9349999999999996</v>
      </c>
      <c r="AF125" s="328">
        <v>2.4250000000000003</v>
      </c>
      <c r="AG125" s="328">
        <v>3.203333333333334</v>
      </c>
      <c r="AH125" s="328">
        <v>3.6950000000000012</v>
      </c>
      <c r="AI125" s="328">
        <v>7.7950000000000008</v>
      </c>
      <c r="AK125" s="377">
        <v>2015</v>
      </c>
      <c r="AL125" s="506" t="s">
        <v>25</v>
      </c>
      <c r="AM125" s="329">
        <f t="shared" si="42"/>
        <v>398.1</v>
      </c>
      <c r="AN125" s="329">
        <f t="shared" si="43"/>
        <v>2604.4393942197416</v>
      </c>
      <c r="AO125" s="329">
        <f t="shared" si="44"/>
        <v>8884.755000000001</v>
      </c>
      <c r="AP125" s="329">
        <f t="shared" si="45"/>
        <v>1510.87235610638</v>
      </c>
      <c r="AQ125" s="329">
        <f t="shared" si="46"/>
        <v>6332.6783157342088</v>
      </c>
      <c r="AR125" s="329">
        <f t="shared" si="47"/>
        <v>8825.1775175532184</v>
      </c>
      <c r="AS125" s="329">
        <f t="shared" si="48"/>
        <v>13497.001772685913</v>
      </c>
      <c r="AT125" s="316"/>
      <c r="AU125" s="377">
        <v>2015</v>
      </c>
      <c r="AV125" s="506" t="s">
        <v>25</v>
      </c>
      <c r="AW125" s="503">
        <v>2.5000000000000001E-2</v>
      </c>
      <c r="AX125" s="503">
        <v>4.176391325058517E-2</v>
      </c>
      <c r="AY125" s="503">
        <v>0.193</v>
      </c>
      <c r="AZ125" s="503">
        <v>0.11330126404997226</v>
      </c>
      <c r="BA125" s="503">
        <v>8.481795713661848E-2</v>
      </c>
      <c r="BB125" s="503">
        <v>5.7281426376532413E-2</v>
      </c>
      <c r="BC125" s="503">
        <v>6.9310651421881933E-2</v>
      </c>
      <c r="BD125" s="316"/>
      <c r="BE125" s="316"/>
      <c r="BF125" s="316"/>
      <c r="BG125" s="316"/>
      <c r="BH125" s="316"/>
    </row>
    <row r="126" spans="2:60" s="485" customFormat="1" x14ac:dyDescent="0.2">
      <c r="B126" s="377">
        <v>2017</v>
      </c>
      <c r="C126" s="377">
        <v>7</v>
      </c>
      <c r="D126" s="487">
        <f t="shared" si="55"/>
        <v>12262.647911050375</v>
      </c>
      <c r="E126" s="510">
        <f t="shared" si="56"/>
        <v>41033.504876977888</v>
      </c>
      <c r="F126" s="487">
        <f t="shared" si="57"/>
        <v>31323.504475898459</v>
      </c>
      <c r="G126" s="510">
        <f t="shared" si="58"/>
        <v>8900.5243037666496</v>
      </c>
      <c r="H126" s="487">
        <f t="shared" si="59"/>
        <v>54855.281480254787</v>
      </c>
      <c r="I126" s="510">
        <f t="shared" si="60"/>
        <v>100827.87036471716</v>
      </c>
      <c r="J126" s="510">
        <f t="shared" si="60"/>
        <v>126054.24979673061</v>
      </c>
      <c r="L126" s="377">
        <v>2017</v>
      </c>
      <c r="M126" s="314" t="s">
        <v>34</v>
      </c>
      <c r="N126" s="495">
        <v>9.0400000000000027</v>
      </c>
      <c r="O126" s="495">
        <v>7.2100000000000017</v>
      </c>
      <c r="P126" s="495">
        <v>8.4999999999999982</v>
      </c>
      <c r="Q126" s="495">
        <v>3.6100000000000008</v>
      </c>
      <c r="R126" s="495">
        <v>9.5400000000000009</v>
      </c>
      <c r="S126" s="495">
        <v>9.0399999999999991</v>
      </c>
      <c r="T126" s="495">
        <v>9.5400000000000009</v>
      </c>
      <c r="U126" s="495">
        <v>9.9100000000000019</v>
      </c>
      <c r="V126" s="1060">
        <v>8.9249999999999989</v>
      </c>
      <c r="W126" s="495">
        <v>2.48</v>
      </c>
      <c r="X126" s="327" t="s">
        <v>34</v>
      </c>
      <c r="Y126" s="328">
        <v>8.3800000000000008</v>
      </c>
      <c r="Z126" s="328">
        <v>6.6700000000000026</v>
      </c>
      <c r="AA126" s="328">
        <v>7.89</v>
      </c>
      <c r="AB126" s="328">
        <v>3.35</v>
      </c>
      <c r="AC126" s="328">
        <v>8.8550000000000004</v>
      </c>
      <c r="AD126" s="328">
        <v>8.6342857142857152</v>
      </c>
      <c r="AE126" s="328">
        <v>9.125</v>
      </c>
      <c r="AF126" s="328">
        <v>8.14</v>
      </c>
      <c r="AG126" s="328">
        <v>7.7333333333333334</v>
      </c>
      <c r="AH126" s="328">
        <v>8.2850000000000001</v>
      </c>
      <c r="AI126" s="328">
        <v>3.8299999999999996</v>
      </c>
      <c r="AK126" s="337">
        <v>2015</v>
      </c>
      <c r="AL126" s="502" t="s">
        <v>179</v>
      </c>
      <c r="AM126" s="338">
        <f t="shared" si="42"/>
        <v>0</v>
      </c>
      <c r="AN126" s="338">
        <f t="shared" si="43"/>
        <v>0</v>
      </c>
      <c r="AO126" s="338">
        <f t="shared" si="44"/>
        <v>0</v>
      </c>
      <c r="AP126" s="338">
        <f t="shared" si="45"/>
        <v>0</v>
      </c>
      <c r="AQ126" s="338">
        <f t="shared" si="46"/>
        <v>0</v>
      </c>
      <c r="AR126" s="338">
        <f t="shared" si="47"/>
        <v>0</v>
      </c>
      <c r="AS126" s="338">
        <f t="shared" si="48"/>
        <v>0</v>
      </c>
      <c r="AT126" s="316"/>
      <c r="AU126" s="337">
        <v>2015</v>
      </c>
      <c r="AV126" s="502" t="s">
        <v>179</v>
      </c>
      <c r="AW126" s="505" t="s">
        <v>184</v>
      </c>
      <c r="AX126" s="505" t="s">
        <v>184</v>
      </c>
      <c r="AY126" s="505" t="s">
        <v>184</v>
      </c>
      <c r="AZ126" s="505" t="s">
        <v>184</v>
      </c>
      <c r="BA126" s="505" t="s">
        <v>184</v>
      </c>
      <c r="BB126" s="505" t="s">
        <v>184</v>
      </c>
      <c r="BC126" s="505" t="s">
        <v>184</v>
      </c>
      <c r="BD126" s="316"/>
      <c r="BE126" s="317" t="s">
        <v>86</v>
      </c>
    </row>
    <row r="127" spans="2:60" s="485" customFormat="1" ht="26.25" thickBot="1" x14ac:dyDescent="0.25">
      <c r="B127" s="377">
        <v>2017</v>
      </c>
      <c r="C127" s="377">
        <v>8</v>
      </c>
      <c r="D127" s="487">
        <f t="shared" si="55"/>
        <v>7579.3647756888013</v>
      </c>
      <c r="E127" s="510">
        <f t="shared" si="56"/>
        <v>35376.003568563377</v>
      </c>
      <c r="F127" s="487">
        <f t="shared" si="57"/>
        <v>24201.528933947993</v>
      </c>
      <c r="G127" s="510">
        <f t="shared" si="58"/>
        <v>6755.6869844965031</v>
      </c>
      <c r="H127" s="487">
        <f t="shared" si="59"/>
        <v>40442.486858083845</v>
      </c>
      <c r="I127" s="510">
        <f t="shared" si="60"/>
        <v>87070.723431914652</v>
      </c>
      <c r="J127" s="510">
        <f t="shared" si="60"/>
        <v>98878.50176364767</v>
      </c>
      <c r="L127" s="377">
        <v>2017</v>
      </c>
      <c r="M127" s="314" t="s">
        <v>35</v>
      </c>
      <c r="N127" s="1058">
        <v>8.32</v>
      </c>
      <c r="O127" s="1058">
        <v>6.6400000000000015</v>
      </c>
      <c r="P127" s="1058">
        <v>7.8000000000000025</v>
      </c>
      <c r="Q127" s="1058">
        <v>0</v>
      </c>
      <c r="R127" s="1058">
        <v>0.77000000000000013</v>
      </c>
      <c r="S127" s="1058">
        <v>9.620000000000001</v>
      </c>
      <c r="T127" s="1058">
        <v>8.5166666666666693</v>
      </c>
      <c r="U127" s="1058">
        <v>7.0700000000000012</v>
      </c>
      <c r="V127" s="1058">
        <v>9.4849999999999977</v>
      </c>
      <c r="W127" s="1058">
        <v>0</v>
      </c>
      <c r="X127" s="327" t="s">
        <v>35</v>
      </c>
      <c r="Y127" s="328">
        <v>7.5600000000000005</v>
      </c>
      <c r="Z127" s="328">
        <v>5.9999999999999982</v>
      </c>
      <c r="AA127" s="328">
        <v>7.0900000000000007</v>
      </c>
      <c r="AB127" s="328">
        <v>0</v>
      </c>
      <c r="AC127" s="328">
        <v>0.69000000000000017</v>
      </c>
      <c r="AD127" s="328">
        <v>8.7271428571428586</v>
      </c>
      <c r="AE127" s="328">
        <v>7.6400000000000015</v>
      </c>
      <c r="AF127" s="328">
        <v>7.174999999999998</v>
      </c>
      <c r="AG127" s="328">
        <v>8.6733333333333338</v>
      </c>
      <c r="AH127" s="328">
        <v>7.3750000000000018</v>
      </c>
      <c r="AI127" s="328">
        <v>0</v>
      </c>
      <c r="AK127" s="528">
        <v>2016</v>
      </c>
      <c r="AL127" s="507" t="s">
        <v>24</v>
      </c>
      <c r="AM127" s="529">
        <f>AW127*$BG$128</f>
        <v>3483.5705560408742</v>
      </c>
      <c r="AN127" s="529">
        <f>AX127*$BG$129</f>
        <v>20643.727999499697</v>
      </c>
      <c r="AO127" s="529">
        <f>AY127*$BG$130</f>
        <v>10109.965624011553</v>
      </c>
      <c r="AP127" s="529">
        <f>AZ127*$BG$131</f>
        <v>3946.0090306348134</v>
      </c>
      <c r="AQ127" s="529">
        <f>BA127*$BG$132</f>
        <v>30518.475720701779</v>
      </c>
      <c r="AR127" s="529">
        <f>BB127*$BG$133</f>
        <v>39411.603857779468</v>
      </c>
      <c r="AS127" s="529">
        <f>BC127*$BG$134</f>
        <v>54700.159648486391</v>
      </c>
      <c r="AT127" s="530"/>
      <c r="AU127" s="528">
        <v>2016</v>
      </c>
      <c r="AV127" s="507" t="s">
        <v>24</v>
      </c>
      <c r="AW127" s="531">
        <v>0.21876228058533498</v>
      </c>
      <c r="AX127" s="531">
        <v>0.33103587177081345</v>
      </c>
      <c r="AY127" s="531">
        <v>0.21961476320216253</v>
      </c>
      <c r="AZ127" s="531">
        <v>0.29591368808660018</v>
      </c>
      <c r="BA127" s="531">
        <v>0.40859095647059629</v>
      </c>
      <c r="BB127" s="531">
        <v>0.25580821238668544</v>
      </c>
      <c r="BC127" s="531">
        <v>0.28089969624143124</v>
      </c>
      <c r="BD127" s="316"/>
      <c r="BE127" s="319" t="s">
        <v>42</v>
      </c>
      <c r="BF127" s="319" t="s">
        <v>17</v>
      </c>
      <c r="BG127" s="321" t="s">
        <v>18</v>
      </c>
      <c r="BH127" s="322" t="s">
        <v>20</v>
      </c>
    </row>
    <row r="128" spans="2:60" s="485" customFormat="1" ht="13.5" thickTop="1" x14ac:dyDescent="0.2">
      <c r="B128" s="377">
        <v>2017</v>
      </c>
      <c r="C128" s="377">
        <v>9</v>
      </c>
      <c r="D128" s="487">
        <f t="shared" si="55"/>
        <v>2805.3990857137628</v>
      </c>
      <c r="E128" s="510">
        <f t="shared" si="56"/>
        <v>17316.80360076185</v>
      </c>
      <c r="F128" s="487">
        <f t="shared" si="57"/>
        <v>9304.2318558491443</v>
      </c>
      <c r="G128" s="510">
        <f t="shared" si="58"/>
        <v>2842.5665874311271</v>
      </c>
      <c r="H128" s="487">
        <f t="shared" si="59"/>
        <v>17661.093578105534</v>
      </c>
      <c r="I128" s="510">
        <f t="shared" si="60"/>
        <v>39653.397627526305</v>
      </c>
      <c r="J128" s="510">
        <f t="shared" si="60"/>
        <v>42136.742167767261</v>
      </c>
      <c r="L128" s="377">
        <v>2017</v>
      </c>
      <c r="M128" s="314" t="s">
        <v>36</v>
      </c>
      <c r="N128" s="1058">
        <v>4.4000000000000004</v>
      </c>
      <c r="O128" s="1058">
        <v>3.02</v>
      </c>
      <c r="P128" s="1058">
        <v>4.07</v>
      </c>
      <c r="Q128" s="1058">
        <v>0</v>
      </c>
      <c r="R128" s="1058">
        <v>0</v>
      </c>
      <c r="S128" s="1058">
        <v>4.4600000000000009</v>
      </c>
      <c r="T128" s="1058">
        <v>2.3133333333333335</v>
      </c>
      <c r="U128" s="1058">
        <v>0</v>
      </c>
      <c r="V128" s="1058">
        <v>2.9850000000000003</v>
      </c>
      <c r="W128" s="1058">
        <v>0</v>
      </c>
      <c r="X128" s="327" t="s">
        <v>36</v>
      </c>
      <c r="Y128" s="328">
        <v>4.53</v>
      </c>
      <c r="Z128" s="328">
        <v>3.2099999999999991</v>
      </c>
      <c r="AA128" s="328">
        <v>4.2100000000000009</v>
      </c>
      <c r="AB128" s="328">
        <v>0</v>
      </c>
      <c r="AC128" s="328">
        <v>0</v>
      </c>
      <c r="AD128" s="328">
        <v>4.53</v>
      </c>
      <c r="AE128" s="328">
        <v>2.1050000000000004</v>
      </c>
      <c r="AF128" s="328">
        <v>3.5000000000000031E-2</v>
      </c>
      <c r="AG128" s="328">
        <v>3.5933333333333346</v>
      </c>
      <c r="AH128" s="328">
        <v>0</v>
      </c>
      <c r="AI128" s="328">
        <v>0</v>
      </c>
      <c r="AK128" s="532">
        <v>2016</v>
      </c>
      <c r="AL128" s="506" t="s">
        <v>29</v>
      </c>
      <c r="AM128" s="529">
        <f t="shared" ref="AM128:AM142" si="61">AW128*$BG$128</f>
        <v>1374.9198716663466</v>
      </c>
      <c r="AN128" s="529">
        <f t="shared" ref="AN128:AN142" si="62">AX128*$BG$129</f>
        <v>1315.5369328252966</v>
      </c>
      <c r="AO128" s="529">
        <f>AY128*$BG$130</f>
        <v>4050.5783973697289</v>
      </c>
      <c r="AP128" s="529">
        <f>AZ128*$BG$131</f>
        <v>1874.0492231019973</v>
      </c>
      <c r="AQ128" s="529">
        <f>BA128*$BG$132</f>
        <v>2558.8320181672661</v>
      </c>
      <c r="AR128" s="529">
        <f>BB128*$BG$133</f>
        <v>5658.2719608655098</v>
      </c>
      <c r="AS128" s="529">
        <f>BC128*$BG$134</f>
        <v>22431.812712159033</v>
      </c>
      <c r="AT128" s="530"/>
      <c r="AU128" s="532">
        <v>2016</v>
      </c>
      <c r="AV128" s="506" t="s">
        <v>29</v>
      </c>
      <c r="AW128" s="533">
        <v>8.6342619421398301E-2</v>
      </c>
      <c r="AX128" s="533">
        <v>2.1095507333514483E-2</v>
      </c>
      <c r="AY128" s="533">
        <v>8.7989103885515993E-2</v>
      </c>
      <c r="AZ128" s="533">
        <v>0.14053612471706017</v>
      </c>
      <c r="BA128" s="533">
        <v>3.4258448269791492E-2</v>
      </c>
      <c r="BB128" s="533">
        <v>3.6726047504433201E-2</v>
      </c>
      <c r="BC128" s="533">
        <v>0.11519325386766958</v>
      </c>
      <c r="BD128" s="316"/>
      <c r="BE128" s="314">
        <v>2016</v>
      </c>
      <c r="BF128" s="377" t="s">
        <v>140</v>
      </c>
      <c r="BG128" s="393">
        <v>15924</v>
      </c>
      <c r="BH128" s="485" t="s">
        <v>231</v>
      </c>
    </row>
    <row r="129" spans="1:60" s="485" customFormat="1" x14ac:dyDescent="0.2">
      <c r="B129" s="337">
        <v>2017</v>
      </c>
      <c r="C129" s="337">
        <v>10</v>
      </c>
      <c r="D129" s="513">
        <f t="shared" si="55"/>
        <v>357.04429696206114</v>
      </c>
      <c r="E129" s="514">
        <f t="shared" si="56"/>
        <v>1693.3207409568686</v>
      </c>
      <c r="F129" s="513">
        <f t="shared" si="57"/>
        <v>1105.8271449643564</v>
      </c>
      <c r="G129" s="514">
        <f t="shared" si="58"/>
        <v>311.41030184308488</v>
      </c>
      <c r="H129" s="513">
        <f t="shared" si="59"/>
        <v>2560.4666198918321</v>
      </c>
      <c r="I129" s="514">
        <f t="shared" si="60"/>
        <v>3260.751762492494</v>
      </c>
      <c r="J129" s="514">
        <f t="shared" si="60"/>
        <v>4541.0373354945496</v>
      </c>
      <c r="L129" s="337">
        <v>2017</v>
      </c>
      <c r="M129" s="337" t="s">
        <v>37</v>
      </c>
      <c r="N129" s="1059">
        <v>0.81</v>
      </c>
      <c r="O129" s="1059">
        <v>0.33000000000000007</v>
      </c>
      <c r="P129" s="1059">
        <v>0.75</v>
      </c>
      <c r="Q129" s="1059">
        <v>0</v>
      </c>
      <c r="R129" s="1059">
        <v>0</v>
      </c>
      <c r="S129" s="1059">
        <v>0.47666666666666679</v>
      </c>
      <c r="T129" s="1059">
        <v>0</v>
      </c>
      <c r="U129" s="1059">
        <v>0</v>
      </c>
      <c r="V129" s="1059">
        <v>0</v>
      </c>
      <c r="W129" s="1059">
        <v>0</v>
      </c>
      <c r="X129" s="342" t="s">
        <v>37</v>
      </c>
      <c r="Y129" s="798">
        <v>0.76500000000000012</v>
      </c>
      <c r="Z129" s="798">
        <v>0.28500000000000009</v>
      </c>
      <c r="AA129" s="798">
        <v>0.69500000000000006</v>
      </c>
      <c r="AB129" s="798">
        <v>0</v>
      </c>
      <c r="AC129" s="798">
        <v>0</v>
      </c>
      <c r="AD129" s="798">
        <v>0.315</v>
      </c>
      <c r="AE129" s="798">
        <v>0</v>
      </c>
      <c r="AF129" s="798">
        <v>0</v>
      </c>
      <c r="AG129" s="798">
        <v>0</v>
      </c>
      <c r="AH129" s="798">
        <v>0</v>
      </c>
      <c r="AI129" s="798">
        <v>0</v>
      </c>
      <c r="AK129" s="532">
        <v>2016</v>
      </c>
      <c r="AL129" s="506" t="s">
        <v>27</v>
      </c>
      <c r="AM129" s="529">
        <f t="shared" si="61"/>
        <v>2713.5180224471756</v>
      </c>
      <c r="AN129" s="529">
        <f t="shared" si="62"/>
        <v>2670.9077502228924</v>
      </c>
      <c r="AO129" s="529">
        <f>AY129*$BG$130</f>
        <v>9506.7193959007382</v>
      </c>
      <c r="AP129" s="529">
        <f>AZ129*$BG$131</f>
        <v>1111.7758990560635</v>
      </c>
      <c r="AQ129" s="529">
        <f>BA129*$BG$132</f>
        <v>9303.8398132031471</v>
      </c>
      <c r="AR129" s="529">
        <f>BB129*$BG$133</f>
        <v>8141.380952202474</v>
      </c>
      <c r="AS129" s="529">
        <f>BC129*$BG$134</f>
        <v>5450.385134555122</v>
      </c>
      <c r="AT129" s="530"/>
      <c r="AU129" s="532">
        <v>2016</v>
      </c>
      <c r="AV129" s="506" t="s">
        <v>27</v>
      </c>
      <c r="AW129" s="533">
        <v>0.1704042968128093</v>
      </c>
      <c r="AX129" s="533">
        <v>4.282977742856741E-2</v>
      </c>
      <c r="AY129" s="533">
        <v>0.20651068525905805</v>
      </c>
      <c r="AZ129" s="533">
        <v>8.3372770832850662E-2</v>
      </c>
      <c r="BA129" s="533">
        <v>0.12456273514169051</v>
      </c>
      <c r="BB129" s="533">
        <v>5.2843119890712963E-2</v>
      </c>
      <c r="BC129" s="533">
        <v>2.7989160151157089E-2</v>
      </c>
      <c r="BD129" s="316"/>
      <c r="BE129" s="314">
        <v>2016</v>
      </c>
      <c r="BF129" s="377" t="s">
        <v>1</v>
      </c>
      <c r="BG129" s="393">
        <v>62361</v>
      </c>
      <c r="BH129" s="485" t="s">
        <v>231</v>
      </c>
    </row>
    <row r="130" spans="1:60" s="485" customFormat="1" x14ac:dyDescent="0.2">
      <c r="B130" s="377">
        <v>2018</v>
      </c>
      <c r="C130" s="377">
        <v>4</v>
      </c>
      <c r="D130" s="537">
        <f t="shared" ref="D130:D136" si="63">($N130/12)*AM$159 + ($O130/12)*AM$168 + ($P130/12)*AM$162 + ($P130/12)*AM$163 + ($P130/12)*AM$164 + ($P130/12)*AM$165 + ($P130/12)*AM$167 + ($Q130/12)*AY$173 + ($R130/12)*BB$172 + ($S130/12)*AM$161 + ($T130/12)*AM$170 + ($U130/12)*AM$160 + ($V130/12)*AM$166 + ($W130/12)*AM$169 + ($W130/12)*AR$171</f>
        <v>2184.1724241767047</v>
      </c>
      <c r="E130" s="536">
        <f t="shared" ref="E130:E136" si="64">($Y130/12)*AN$159 + ($Z130/12)*AN$168 + ($AA130/12)*AN$162 + ($AA130/12)*AN$163 + ($AA130/12)*AN$164 + ($AA130/12)*AN$165 + ($AA130/12)*AN$167 + ($AB130/12)*AZ$173 +  ($AC130/12)*BC$172 + ($AD130/12)*AN$161 + ($AE130/12)*AN$170 + ($AF130/12)*AN$160 + ($AG130/12)*AN$166 + ($AH130/12)*AS$171 + ($AI130/12)*AN$169</f>
        <v>11370.515151638836</v>
      </c>
      <c r="F130" s="537">
        <f t="shared" ref="F130:F136" si="65">($N130/12)*AO$159 + ($O130/12)*AO$168 + ($P130/12)*AO$162 + ($P130/12)*AO$163 + ($P130/12)*AO$164 + ($P130/12)*AO$165 + ($P130/12)*AO$167 + ($Q130/12)*BA$173 + ($R130/12)*BD$172 + ($S130/12)*AO$161 + ($T130/12)*AO$170 + ($U130/12)*AO$160 + ($V130/12)*AO$166 + ($W130/12)*AO$169 + ($W130/12)*AT$171</f>
        <v>8775.1405947047133</v>
      </c>
      <c r="G130" s="536">
        <f t="shared" ref="G130:G136" si="66">($Y130/12)*AP$159 + ($Z130/12)*AP$168 + ($AA130/12)*AP$162 + ($AA130/12)*AP$163 + ($AA130/12)*AP$164 + ($AA130/12)*AP$165 + ($AA130/12)*AP$167 + ($AB130/12)*BB$173 +  ($AC130/12)*BE$172 + ($AD130/12)*AP$161 + ($AE130/12)*AP$170 + ($AF130/12)*AP$160 + ($AG130/12)*AP$166 + ($AH130/12)*AU$171 + ($AI130/12)*AP$169</f>
        <v>2102.631159474618</v>
      </c>
      <c r="H130" s="537">
        <f t="shared" ref="H130:H136" si="67">($N130/12)*AQ$159 + ($O130/12)*AQ$168 + ($P130/12)*AQ$162 + ($P130/12)*AQ$163 + ($P130/12)*AQ$164 + ($P130/12)*AQ$165 + ($P130/12)*AQ$167 + ($Q130/12)*BC$173 + ($R130/12)*BF$172 + ($S130/12)*AQ$161 + ($T130/12)*AQ$170 + ($U130/12)*AQ$160 + ($V130/12)*AQ$166 + ($W130/12)*AQ$169 + ($W130/12)*AV$171</f>
        <v>16772.321196759105</v>
      </c>
      <c r="I130" s="536">
        <f t="shared" ref="I130:J136" si="68">($Y130/12)*AR$159 + ($Z130/12)*AR$168 + ($AA130/12)*AR$162 + ($AA130/12)*AR$163 + ($AA130/12)*AR$164 + ($AA130/12)*AR$165 + ($AA130/12)*AR$167 + ($AB130/12)*BD$173 +  ($AC130/12)*BG$172 + ($AD130/12)*AR$161 + ($AE130/12)*AR$170 + ($AF130/12)*AR$160 + ($AG130/12)*AR$166 + ($AH130/12)*AW$171 + ($AI130/12)*AR$169</f>
        <v>22562.503765246438</v>
      </c>
      <c r="J130" s="536">
        <f t="shared" si="68"/>
        <v>35206.733927222194</v>
      </c>
      <c r="L130" s="377">
        <v>2018</v>
      </c>
      <c r="M130" s="314" t="s">
        <v>31</v>
      </c>
      <c r="N130" s="1058">
        <v>4.6700000000000017</v>
      </c>
      <c r="O130" s="1058">
        <v>3.3800000000000003</v>
      </c>
      <c r="P130" s="1058">
        <v>4.6900000000000004</v>
      </c>
      <c r="Q130" s="1058">
        <v>5.98</v>
      </c>
      <c r="R130" s="1058">
        <v>1.3850000000000002</v>
      </c>
      <c r="S130" s="1058">
        <v>0</v>
      </c>
      <c r="T130" s="1058">
        <v>0</v>
      </c>
      <c r="U130" s="1058">
        <v>0</v>
      </c>
      <c r="V130" s="1058">
        <v>0</v>
      </c>
      <c r="W130" s="1058">
        <v>0.91999999999999993</v>
      </c>
      <c r="X130" s="327" t="s">
        <v>31</v>
      </c>
      <c r="Y130" s="328">
        <v>4.2900000000000009</v>
      </c>
      <c r="Z130" s="328">
        <v>3.1000000000000005</v>
      </c>
      <c r="AA130" s="328">
        <v>4.33</v>
      </c>
      <c r="AB130" s="328">
        <v>5.52</v>
      </c>
      <c r="AC130" s="328">
        <v>1.27</v>
      </c>
      <c r="AD130" s="328">
        <v>0</v>
      </c>
      <c r="AE130" s="328">
        <v>0</v>
      </c>
      <c r="AF130" s="328">
        <v>0</v>
      </c>
      <c r="AG130" s="328">
        <v>0</v>
      </c>
      <c r="AH130" s="328">
        <v>0</v>
      </c>
      <c r="AI130" s="328">
        <v>0.32000000000000006</v>
      </c>
      <c r="AK130" s="532">
        <v>2016</v>
      </c>
      <c r="AL130" s="506" t="s">
        <v>170</v>
      </c>
      <c r="AM130" s="529">
        <f>(AW130*$BG$128)*0.2</f>
        <v>0</v>
      </c>
      <c r="AN130" s="529">
        <f>(AX130*$BG$129)*0.2</f>
        <v>0</v>
      </c>
      <c r="AO130" s="529">
        <f>(AY130*$BG$130)*0.2</f>
        <v>0</v>
      </c>
      <c r="AP130" s="529">
        <f>(AZ130*$BG$131)*0.2</f>
        <v>0</v>
      </c>
      <c r="AQ130" s="529">
        <f>(BA130*$BG$132)*0.2</f>
        <v>0</v>
      </c>
      <c r="AR130" s="529">
        <f>(BB130*$BG$133)*0.2</f>
        <v>0</v>
      </c>
      <c r="AS130" s="529">
        <f>(BC130*$BG$134)*0.2</f>
        <v>0</v>
      </c>
      <c r="AT130" s="530"/>
      <c r="AU130" s="532">
        <v>2016</v>
      </c>
      <c r="AV130" s="506" t="s">
        <v>170</v>
      </c>
      <c r="AW130" s="533" t="s">
        <v>184</v>
      </c>
      <c r="AX130" s="533" t="s">
        <v>184</v>
      </c>
      <c r="AY130" s="533" t="s">
        <v>184</v>
      </c>
      <c r="AZ130" s="533" t="s">
        <v>184</v>
      </c>
      <c r="BA130" s="533" t="s">
        <v>184</v>
      </c>
      <c r="BB130" s="533" t="s">
        <v>184</v>
      </c>
      <c r="BC130" s="533" t="s">
        <v>184</v>
      </c>
      <c r="BD130" s="316"/>
      <c r="BE130" s="314">
        <v>2016</v>
      </c>
      <c r="BF130" s="377" t="s">
        <v>2</v>
      </c>
      <c r="BG130" s="393">
        <v>46035</v>
      </c>
      <c r="BH130" s="485" t="s">
        <v>232</v>
      </c>
    </row>
    <row r="131" spans="1:60" s="485" customFormat="1" x14ac:dyDescent="0.2">
      <c r="B131" s="377">
        <v>2018</v>
      </c>
      <c r="C131" s="493">
        <v>5</v>
      </c>
      <c r="D131" s="487">
        <f t="shared" si="63"/>
        <v>3954.1704366228319</v>
      </c>
      <c r="E131" s="510">
        <f t="shared" si="64"/>
        <v>11358.299671349485</v>
      </c>
      <c r="F131" s="487">
        <f t="shared" si="65"/>
        <v>10821.613417324515</v>
      </c>
      <c r="G131" s="510">
        <f t="shared" si="66"/>
        <v>2374.5811222219604</v>
      </c>
      <c r="H131" s="487">
        <f t="shared" si="67"/>
        <v>22382.073156682553</v>
      </c>
      <c r="I131" s="510">
        <f t="shared" si="68"/>
        <v>23144.374715390117</v>
      </c>
      <c r="J131" s="510">
        <f t="shared" si="68"/>
        <v>36735.876668345307</v>
      </c>
      <c r="L131" s="377">
        <v>2018</v>
      </c>
      <c r="M131" s="495" t="s">
        <v>32</v>
      </c>
      <c r="N131" s="1058">
        <v>5.03</v>
      </c>
      <c r="O131" s="1058">
        <v>3.7700000000000014</v>
      </c>
      <c r="P131" s="1058">
        <v>4.6199999999999992</v>
      </c>
      <c r="Q131" s="1058">
        <v>6.11</v>
      </c>
      <c r="R131" s="1058">
        <v>4.78</v>
      </c>
      <c r="S131" s="1058">
        <v>0.31333333333333346</v>
      </c>
      <c r="T131" s="1058">
        <v>0.13000000000000056</v>
      </c>
      <c r="U131" s="1058">
        <v>0</v>
      </c>
      <c r="V131" s="1058">
        <v>0</v>
      </c>
      <c r="W131" s="1058">
        <v>2.7900000000000009</v>
      </c>
      <c r="X131" s="490" t="s">
        <v>32</v>
      </c>
      <c r="Y131" s="328">
        <v>3.8900000000000006</v>
      </c>
      <c r="Z131" s="328">
        <v>2.7199999999999998</v>
      </c>
      <c r="AA131" s="328">
        <v>3.5500000000000016</v>
      </c>
      <c r="AB131" s="328">
        <v>4.9200000000000008</v>
      </c>
      <c r="AC131" s="328">
        <v>3.6350000000000007</v>
      </c>
      <c r="AD131" s="328">
        <v>0</v>
      </c>
      <c r="AE131" s="328">
        <v>0</v>
      </c>
      <c r="AF131" s="328">
        <v>0</v>
      </c>
      <c r="AG131" s="328">
        <v>0</v>
      </c>
      <c r="AH131" s="328">
        <v>0</v>
      </c>
      <c r="AI131" s="328">
        <v>0.62500000000000044</v>
      </c>
      <c r="AK131" s="532">
        <v>2016</v>
      </c>
      <c r="AL131" s="506" t="s">
        <v>171</v>
      </c>
      <c r="AM131" s="529">
        <f>(AW131*$BG$128)*0.08</f>
        <v>0</v>
      </c>
      <c r="AN131" s="529">
        <f>(AX131*$BG$129)*0.08</f>
        <v>0</v>
      </c>
      <c r="AO131" s="529">
        <f>(AY131*$BG$130)*0.08</f>
        <v>0</v>
      </c>
      <c r="AP131" s="529">
        <f>(AZ131*$BG$131)*0.08</f>
        <v>0</v>
      </c>
      <c r="AQ131" s="529">
        <f>(BA131*$BG$132)*0.08</f>
        <v>0</v>
      </c>
      <c r="AR131" s="529">
        <f>(BB131*$BG$133)*0.08</f>
        <v>0</v>
      </c>
      <c r="AS131" s="529">
        <f>(BC131*$BG$134)*0.08</f>
        <v>0</v>
      </c>
      <c r="AT131" s="530"/>
      <c r="AU131" s="532">
        <v>2016</v>
      </c>
      <c r="AV131" s="506" t="s">
        <v>171</v>
      </c>
      <c r="AW131" s="533" t="s">
        <v>184</v>
      </c>
      <c r="AX131" s="533" t="s">
        <v>184</v>
      </c>
      <c r="AY131" s="533" t="s">
        <v>184</v>
      </c>
      <c r="AZ131" s="533" t="s">
        <v>184</v>
      </c>
      <c r="BA131" s="533" t="s">
        <v>184</v>
      </c>
      <c r="BB131" s="533" t="s">
        <v>184</v>
      </c>
      <c r="BC131" s="533" t="s">
        <v>184</v>
      </c>
      <c r="BD131" s="316"/>
      <c r="BE131" s="314">
        <v>2016</v>
      </c>
      <c r="BF131" s="377" t="s">
        <v>3</v>
      </c>
      <c r="BG131" s="393">
        <v>13335</v>
      </c>
      <c r="BH131" s="485" t="s">
        <v>231</v>
      </c>
    </row>
    <row r="132" spans="1:60" s="485" customFormat="1" x14ac:dyDescent="0.2">
      <c r="B132" s="377">
        <v>2018</v>
      </c>
      <c r="C132" s="493">
        <v>6</v>
      </c>
      <c r="D132" s="487">
        <f t="shared" si="63"/>
        <v>8251.5735135316318</v>
      </c>
      <c r="E132" s="510">
        <f t="shared" si="64"/>
        <v>27200.784741788812</v>
      </c>
      <c r="F132" s="487">
        <f t="shared" si="65"/>
        <v>22443.985342686559</v>
      </c>
      <c r="G132" s="510">
        <f t="shared" si="66"/>
        <v>6014.9387153189837</v>
      </c>
      <c r="H132" s="487">
        <f t="shared" si="67"/>
        <v>40109.589399307632</v>
      </c>
      <c r="I132" s="510">
        <f t="shared" si="68"/>
        <v>63828.64009031406</v>
      </c>
      <c r="J132" s="510">
        <f t="shared" si="68"/>
        <v>86531.707505231258</v>
      </c>
      <c r="L132" s="377">
        <v>2018</v>
      </c>
      <c r="M132" s="495" t="s">
        <v>33</v>
      </c>
      <c r="N132" s="1058">
        <v>6.910000000000001</v>
      </c>
      <c r="O132" s="1058">
        <v>5.4499999999999993</v>
      </c>
      <c r="P132" s="1058">
        <v>6.4900000000000011</v>
      </c>
      <c r="Q132" s="1058">
        <v>8.0899999999999981</v>
      </c>
      <c r="R132" s="1058">
        <v>8.1899999999999977</v>
      </c>
      <c r="S132" s="1058">
        <v>3.9633333333333338</v>
      </c>
      <c r="T132" s="1058">
        <v>4.8266666666666671</v>
      </c>
      <c r="U132" s="1058">
        <v>3.7900000000000009</v>
      </c>
      <c r="V132" s="1058">
        <v>3.5500000000000007</v>
      </c>
      <c r="W132" s="1058">
        <v>7.51</v>
      </c>
      <c r="X132" s="490" t="s">
        <v>33</v>
      </c>
      <c r="Y132" s="328">
        <v>6.7200000000000006</v>
      </c>
      <c r="Z132" s="328">
        <v>5.24</v>
      </c>
      <c r="AA132" s="328">
        <v>6.28</v>
      </c>
      <c r="AB132" s="328">
        <v>7.8999999999999986</v>
      </c>
      <c r="AC132" s="328">
        <v>8</v>
      </c>
      <c r="AD132" s="328">
        <v>3.6975000000000007</v>
      </c>
      <c r="AE132" s="328">
        <v>5.4599999999999991</v>
      </c>
      <c r="AF132" s="328">
        <v>2.105</v>
      </c>
      <c r="AG132" s="328">
        <v>2.8700000000000006</v>
      </c>
      <c r="AH132" s="328">
        <v>3.3550000000000004</v>
      </c>
      <c r="AI132" s="328">
        <v>6.93</v>
      </c>
      <c r="AK132" s="532">
        <v>2016</v>
      </c>
      <c r="AL132" s="506" t="s">
        <v>172</v>
      </c>
      <c r="AM132" s="529">
        <f>(AW132*$BG$128)*0.05</f>
        <v>0</v>
      </c>
      <c r="AN132" s="529">
        <f>(AX132*$BG$129)*0.05</f>
        <v>0</v>
      </c>
      <c r="AO132" s="529">
        <f>(AY132*$BG$130)*0.05</f>
        <v>0</v>
      </c>
      <c r="AP132" s="529">
        <f>(AZ132*$BG$131)*0.05</f>
        <v>0</v>
      </c>
      <c r="AQ132" s="529">
        <f>(BA132*$BG$132)*0.05</f>
        <v>0</v>
      </c>
      <c r="AR132" s="529">
        <f>(BB132*$BG$133)*0.05</f>
        <v>0</v>
      </c>
      <c r="AS132" s="529">
        <f>(BC132*$BG$134)*0.05</f>
        <v>0</v>
      </c>
      <c r="AT132" s="530"/>
      <c r="AU132" s="532">
        <v>2016</v>
      </c>
      <c r="AV132" s="506" t="s">
        <v>172</v>
      </c>
      <c r="AW132" s="533" t="s">
        <v>184</v>
      </c>
      <c r="AX132" s="533" t="s">
        <v>184</v>
      </c>
      <c r="AY132" s="533" t="s">
        <v>184</v>
      </c>
      <c r="AZ132" s="533" t="s">
        <v>184</v>
      </c>
      <c r="BA132" s="533" t="s">
        <v>184</v>
      </c>
      <c r="BB132" s="533" t="s">
        <v>184</v>
      </c>
      <c r="BC132" s="533" t="s">
        <v>184</v>
      </c>
      <c r="BD132" s="316"/>
      <c r="BE132" s="314">
        <v>2016</v>
      </c>
      <c r="BF132" s="377" t="s">
        <v>4</v>
      </c>
      <c r="BG132" s="394">
        <v>74692</v>
      </c>
      <c r="BH132" s="485" t="s">
        <v>277</v>
      </c>
    </row>
    <row r="133" spans="1:60" s="485" customFormat="1" x14ac:dyDescent="0.2">
      <c r="B133" s="377">
        <v>2018</v>
      </c>
      <c r="C133" s="377">
        <v>7</v>
      </c>
      <c r="D133" s="487">
        <f t="shared" si="63"/>
        <v>12275.020573233027</v>
      </c>
      <c r="E133" s="510">
        <f t="shared" si="64"/>
        <v>45444.999310167354</v>
      </c>
      <c r="F133" s="487">
        <f t="shared" si="65"/>
        <v>31979.548524901966</v>
      </c>
      <c r="G133" s="510">
        <f t="shared" si="66"/>
        <v>9855.8317374402668</v>
      </c>
      <c r="H133" s="487">
        <f t="shared" si="67"/>
        <v>55422.649159171669</v>
      </c>
      <c r="I133" s="510">
        <f t="shared" si="68"/>
        <v>111875.23040270001</v>
      </c>
      <c r="J133" s="510">
        <f t="shared" si="68"/>
        <v>140372.82484485276</v>
      </c>
      <c r="L133" s="377">
        <v>2018</v>
      </c>
      <c r="M133" s="314" t="s">
        <v>34</v>
      </c>
      <c r="N133" s="1058">
        <v>9.0299999999999994</v>
      </c>
      <c r="O133" s="1058">
        <v>7.1900000000000013</v>
      </c>
      <c r="P133" s="1058">
        <v>8.4799999999999986</v>
      </c>
      <c r="Q133" s="1058">
        <v>3.6100000000000003</v>
      </c>
      <c r="R133" s="1058">
        <v>9.5</v>
      </c>
      <c r="S133" s="1058">
        <v>9.3133333333333344</v>
      </c>
      <c r="T133" s="1058">
        <v>9.5033333333333321</v>
      </c>
      <c r="U133" s="1058">
        <v>9.8699999999999992</v>
      </c>
      <c r="V133" s="1058">
        <v>8.9350000000000023</v>
      </c>
      <c r="W133" s="1058">
        <v>2.46</v>
      </c>
      <c r="X133" s="327" t="s">
        <v>34</v>
      </c>
      <c r="Y133" s="328">
        <v>9.1999999999999993</v>
      </c>
      <c r="Z133" s="328">
        <v>7.3800000000000008</v>
      </c>
      <c r="AA133" s="328">
        <v>8.6899999999999977</v>
      </c>
      <c r="AB133" s="328">
        <v>3.7800000000000007</v>
      </c>
      <c r="AC133" s="328">
        <v>9.7399999999999984</v>
      </c>
      <c r="AD133" s="328">
        <v>9.7224999999999984</v>
      </c>
      <c r="AE133" s="328">
        <v>9.9899999999999984</v>
      </c>
      <c r="AF133" s="328">
        <v>8.9349999999999987</v>
      </c>
      <c r="AG133" s="328">
        <v>8.5366666666666671</v>
      </c>
      <c r="AH133" s="328">
        <v>9.14</v>
      </c>
      <c r="AI133" s="328">
        <v>7.7200000000000006</v>
      </c>
      <c r="AK133" s="532">
        <v>2016</v>
      </c>
      <c r="AL133" s="506" t="s">
        <v>173</v>
      </c>
      <c r="AM133" s="529">
        <f t="shared" si="61"/>
        <v>0</v>
      </c>
      <c r="AN133" s="529">
        <f t="shared" si="62"/>
        <v>0</v>
      </c>
      <c r="AO133" s="529">
        <f t="shared" ref="AO133:AO142" si="69">AY133*$BG$130</f>
        <v>0</v>
      </c>
      <c r="AP133" s="529">
        <f t="shared" ref="AP133:AP142" si="70">AZ133*$BG$131</f>
        <v>0</v>
      </c>
      <c r="AQ133" s="529">
        <f t="shared" ref="AQ133:AQ142" si="71">BA133*$BG$132</f>
        <v>0</v>
      </c>
      <c r="AR133" s="529">
        <f t="shared" ref="AR133:AR142" si="72">BB133*$BG$133</f>
        <v>0</v>
      </c>
      <c r="AS133" s="529">
        <f>BC133*$BG$134</f>
        <v>0</v>
      </c>
      <c r="AT133" s="530"/>
      <c r="AU133" s="532">
        <v>2016</v>
      </c>
      <c r="AV133" s="506" t="s">
        <v>173</v>
      </c>
      <c r="AW133" s="533" t="s">
        <v>184</v>
      </c>
      <c r="AX133" s="533" t="s">
        <v>184</v>
      </c>
      <c r="AY133" s="533" t="s">
        <v>184</v>
      </c>
      <c r="AZ133" s="533" t="s">
        <v>184</v>
      </c>
      <c r="BA133" s="533" t="s">
        <v>184</v>
      </c>
      <c r="BB133" s="533" t="s">
        <v>184</v>
      </c>
      <c r="BC133" s="533" t="s">
        <v>184</v>
      </c>
      <c r="BD133" s="316"/>
      <c r="BE133" s="314">
        <v>2016</v>
      </c>
      <c r="BF133" s="377" t="s">
        <v>5</v>
      </c>
      <c r="BG133" s="394">
        <v>154067</v>
      </c>
      <c r="BH133" s="485" t="s">
        <v>231</v>
      </c>
    </row>
    <row r="134" spans="1:60" s="485" customFormat="1" x14ac:dyDescent="0.2">
      <c r="B134" s="377">
        <v>2018</v>
      </c>
      <c r="C134" s="377">
        <v>8</v>
      </c>
      <c r="D134" s="487">
        <f t="shared" si="63"/>
        <v>7251.6795667611641</v>
      </c>
      <c r="E134" s="510">
        <f t="shared" si="64"/>
        <v>36067.495524188955</v>
      </c>
      <c r="F134" s="487">
        <f t="shared" si="65"/>
        <v>23524.338839332351</v>
      </c>
      <c r="G134" s="510">
        <f t="shared" si="66"/>
        <v>6721.38859220823</v>
      </c>
      <c r="H134" s="487">
        <f t="shared" si="67"/>
        <v>38714.163343925386</v>
      </c>
      <c r="I134" s="510">
        <f t="shared" si="68"/>
        <v>88657.539106050142</v>
      </c>
      <c r="J134" s="510">
        <f t="shared" si="68"/>
        <v>100978.03320674488</v>
      </c>
      <c r="L134" s="377">
        <v>2018</v>
      </c>
      <c r="M134" s="314" t="s">
        <v>35</v>
      </c>
      <c r="N134" s="1058">
        <v>8.0299999999999994</v>
      </c>
      <c r="O134" s="1058">
        <v>6.36</v>
      </c>
      <c r="P134" s="1058">
        <v>7.5500000000000007</v>
      </c>
      <c r="Q134" s="1058">
        <v>0</v>
      </c>
      <c r="R134" s="1058">
        <v>0.59000000000000008</v>
      </c>
      <c r="S134" s="1058">
        <v>9.3033333333333328</v>
      </c>
      <c r="T134" s="1058">
        <v>8.2433333333333341</v>
      </c>
      <c r="U134" s="1058">
        <v>6.8800000000000017</v>
      </c>
      <c r="V134" s="1058">
        <v>9.1899999999999977</v>
      </c>
      <c r="W134" s="1058">
        <v>0</v>
      </c>
      <c r="X134" s="327" t="s">
        <v>35</v>
      </c>
      <c r="Y134" s="328">
        <v>7.49</v>
      </c>
      <c r="Z134" s="328">
        <v>5.9600000000000009</v>
      </c>
      <c r="AA134" s="328">
        <v>7.03</v>
      </c>
      <c r="AB134" s="328">
        <v>0</v>
      </c>
      <c r="AC134" s="328">
        <v>0.72500000000000009</v>
      </c>
      <c r="AD134" s="328">
        <v>8.6350000000000016</v>
      </c>
      <c r="AE134" s="328">
        <v>7.57</v>
      </c>
      <c r="AF134" s="328">
        <v>7.1950000000000003</v>
      </c>
      <c r="AG134" s="328">
        <v>8.6199999999999992</v>
      </c>
      <c r="AH134" s="328">
        <v>7.4450000000000012</v>
      </c>
      <c r="AI134" s="328">
        <v>1.2899999999999996</v>
      </c>
      <c r="AK134" s="532">
        <v>2016</v>
      </c>
      <c r="AL134" s="506" t="s">
        <v>30</v>
      </c>
      <c r="AM134" s="529">
        <f t="shared" si="61"/>
        <v>519.2132059400401</v>
      </c>
      <c r="AN134" s="529">
        <f t="shared" si="62"/>
        <v>17609.558053812056</v>
      </c>
      <c r="AO134" s="529">
        <f t="shared" si="69"/>
        <v>3406.9082792205377</v>
      </c>
      <c r="AP134" s="529">
        <f t="shared" si="70"/>
        <v>1634.2875335349577</v>
      </c>
      <c r="AQ134" s="529">
        <f t="shared" si="71"/>
        <v>2064.9860677951128</v>
      </c>
      <c r="AR134" s="529">
        <f t="shared" si="72"/>
        <v>46962.333398377014</v>
      </c>
      <c r="AS134" s="529">
        <f>BC134*$BG$134</f>
        <v>34583.865114833643</v>
      </c>
      <c r="AT134" s="530"/>
      <c r="AU134" s="532">
        <v>2016</v>
      </c>
      <c r="AV134" s="506" t="s">
        <v>30</v>
      </c>
      <c r="AW134" s="533">
        <v>3.2605702457927661E-2</v>
      </c>
      <c r="AX134" s="533">
        <v>0.28238094408062819</v>
      </c>
      <c r="AY134" s="533">
        <v>7.4006913852949663E-2</v>
      </c>
      <c r="AZ134" s="533">
        <v>0.12255624548443626</v>
      </c>
      <c r="BA134" s="533">
        <v>2.7646683283284859E-2</v>
      </c>
      <c r="BB134" s="533">
        <v>0.30481760142260844</v>
      </c>
      <c r="BC134" s="533">
        <v>0.17759723679124972</v>
      </c>
      <c r="BD134" s="316"/>
      <c r="BE134" s="337">
        <v>2016</v>
      </c>
      <c r="BF134" s="337" t="s">
        <v>6</v>
      </c>
      <c r="BG134" s="395">
        <v>194732</v>
      </c>
      <c r="BH134" s="484" t="s">
        <v>232</v>
      </c>
    </row>
    <row r="135" spans="1:60" s="485" customFormat="1" x14ac:dyDescent="0.2">
      <c r="B135" s="377">
        <v>2018</v>
      </c>
      <c r="C135" s="377">
        <v>9</v>
      </c>
      <c r="D135" s="487">
        <f t="shared" si="63"/>
        <v>4125.5884531267548</v>
      </c>
      <c r="E135" s="510">
        <f t="shared" si="64"/>
        <v>24585.751383031024</v>
      </c>
      <c r="F135" s="487">
        <f t="shared" si="65"/>
        <v>13718.835092898591</v>
      </c>
      <c r="G135" s="510">
        <f t="shared" si="66"/>
        <v>3984.2871750640847</v>
      </c>
      <c r="H135" s="487">
        <f t="shared" si="67"/>
        <v>25944.086024943397</v>
      </c>
      <c r="I135" s="510">
        <f t="shared" si="68"/>
        <v>56183.488101834839</v>
      </c>
      <c r="J135" s="510">
        <f t="shared" si="68"/>
        <v>61395.318565934322</v>
      </c>
      <c r="L135" s="377">
        <v>2018</v>
      </c>
      <c r="M135" s="314" t="s">
        <v>36</v>
      </c>
      <c r="N135" s="1058">
        <v>6.5500000000000016</v>
      </c>
      <c r="O135" s="1058">
        <v>4.84</v>
      </c>
      <c r="P135" s="1058">
        <v>6.1400000000000006</v>
      </c>
      <c r="Q135" s="1058">
        <v>0</v>
      </c>
      <c r="R135" s="1058">
        <v>0</v>
      </c>
      <c r="S135" s="1058">
        <v>6.5266666666666673</v>
      </c>
      <c r="T135" s="1058">
        <v>3.4933333333333332</v>
      </c>
      <c r="U135" s="1058">
        <v>0</v>
      </c>
      <c r="V135" s="1058">
        <v>4.3450000000000006</v>
      </c>
      <c r="W135" s="1058">
        <v>0</v>
      </c>
      <c r="X135" s="327" t="s">
        <v>36</v>
      </c>
      <c r="Y135" s="328">
        <v>6.280000000000002</v>
      </c>
      <c r="Z135" s="328">
        <v>4.6399999999999997</v>
      </c>
      <c r="AA135" s="328">
        <v>5.89</v>
      </c>
      <c r="AB135" s="328">
        <v>0</v>
      </c>
      <c r="AC135" s="328">
        <v>0</v>
      </c>
      <c r="AD135" s="328">
        <v>6.2025000000000015</v>
      </c>
      <c r="AE135" s="328">
        <v>2.88</v>
      </c>
      <c r="AF135" s="328">
        <v>0.62000000000000011</v>
      </c>
      <c r="AG135" s="328">
        <v>4.9166666666666679</v>
      </c>
      <c r="AH135" s="328">
        <v>0.45999999999999996</v>
      </c>
      <c r="AI135" s="328">
        <v>0</v>
      </c>
      <c r="AK135" s="532">
        <v>2016</v>
      </c>
      <c r="AL135" s="506" t="s">
        <v>165</v>
      </c>
      <c r="AM135" s="529">
        <f t="shared" si="61"/>
        <v>0</v>
      </c>
      <c r="AN135" s="529">
        <f t="shared" si="62"/>
        <v>0</v>
      </c>
      <c r="AO135" s="529">
        <f t="shared" si="69"/>
        <v>1.2002283658257165</v>
      </c>
      <c r="AP135" s="529">
        <f t="shared" si="70"/>
        <v>0</v>
      </c>
      <c r="AQ135" s="529">
        <f t="shared" si="71"/>
        <v>12.341895544294355</v>
      </c>
      <c r="AR135" s="529">
        <f t="shared" si="72"/>
        <v>1.2849826259541228</v>
      </c>
      <c r="AS135" s="529">
        <f t="shared" ref="AS135:AS142" si="73">BC135*$BG$134</f>
        <v>1.7705206799877435</v>
      </c>
      <c r="AT135" s="530"/>
      <c r="AU135" s="532">
        <v>2016</v>
      </c>
      <c r="AV135" s="506" t="s">
        <v>165</v>
      </c>
      <c r="AW135" s="533">
        <v>0</v>
      </c>
      <c r="AX135" s="533">
        <v>0</v>
      </c>
      <c r="AY135" s="533">
        <v>2.6072083541342816E-5</v>
      </c>
      <c r="AZ135" s="533">
        <v>0</v>
      </c>
      <c r="BA135" s="533">
        <v>1.6523718128172167E-4</v>
      </c>
      <c r="BB135" s="533">
        <v>8.340414403825108E-6</v>
      </c>
      <c r="BC135" s="533">
        <v>9.0920890248533549E-6</v>
      </c>
      <c r="BE135" s="377"/>
      <c r="BF135" s="377"/>
      <c r="BG135" s="545"/>
      <c r="BH135" s="546"/>
    </row>
    <row r="136" spans="1:60" s="485" customFormat="1" x14ac:dyDescent="0.2">
      <c r="B136" s="337">
        <v>2018</v>
      </c>
      <c r="C136" s="337">
        <v>10</v>
      </c>
      <c r="D136" s="513">
        <f t="shared" si="63"/>
        <v>177.95412437084974</v>
      </c>
      <c r="E136" s="514">
        <f t="shared" si="64"/>
        <v>605.31368375123066</v>
      </c>
      <c r="F136" s="513">
        <f t="shared" si="65"/>
        <v>558.00653773679869</v>
      </c>
      <c r="G136" s="514">
        <f t="shared" si="66"/>
        <v>102.57795695132708</v>
      </c>
      <c r="H136" s="513">
        <f t="shared" si="67"/>
        <v>1343.672562777236</v>
      </c>
      <c r="I136" s="514">
        <f t="shared" si="68"/>
        <v>1090.5529730540807</v>
      </c>
      <c r="J136" s="514">
        <f t="shared" si="68"/>
        <v>1668.1533031701954</v>
      </c>
      <c r="L136" s="337">
        <v>2018</v>
      </c>
      <c r="M136" s="337" t="s">
        <v>37</v>
      </c>
      <c r="N136" s="1059">
        <v>0.44500000000000006</v>
      </c>
      <c r="O136" s="1059">
        <v>5.0000000000001155E-3</v>
      </c>
      <c r="P136" s="1059">
        <v>0.37500000000000011</v>
      </c>
      <c r="Q136" s="1059">
        <v>0</v>
      </c>
      <c r="R136" s="1059">
        <v>0</v>
      </c>
      <c r="S136" s="1059">
        <v>0.19166666666666665</v>
      </c>
      <c r="T136" s="1059">
        <v>0</v>
      </c>
      <c r="U136" s="1059">
        <v>0</v>
      </c>
      <c r="V136" s="1059">
        <v>0</v>
      </c>
      <c r="W136" s="1059">
        <v>0</v>
      </c>
      <c r="X136" s="342" t="s">
        <v>37</v>
      </c>
      <c r="Y136" s="798">
        <v>0.30999999999999994</v>
      </c>
      <c r="Z136" s="798">
        <v>0</v>
      </c>
      <c r="AA136" s="798">
        <v>0.23999999999999988</v>
      </c>
      <c r="AB136" s="798">
        <v>0</v>
      </c>
      <c r="AC136" s="798">
        <v>0</v>
      </c>
      <c r="AD136" s="798">
        <v>0</v>
      </c>
      <c r="AE136" s="798">
        <v>0</v>
      </c>
      <c r="AF136" s="798">
        <v>0</v>
      </c>
      <c r="AG136" s="798">
        <v>0</v>
      </c>
      <c r="AH136" s="798">
        <v>0</v>
      </c>
      <c r="AI136" s="798">
        <v>0</v>
      </c>
      <c r="AK136" s="532">
        <v>2016</v>
      </c>
      <c r="AL136" s="506" t="s">
        <v>166</v>
      </c>
      <c r="AM136" s="529">
        <f t="shared" si="61"/>
        <v>75.826302657460189</v>
      </c>
      <c r="AN136" s="529">
        <f t="shared" si="62"/>
        <v>9042.7159653831495</v>
      </c>
      <c r="AO136" s="529">
        <f t="shared" si="69"/>
        <v>714.64130572134036</v>
      </c>
      <c r="AP136" s="529">
        <f t="shared" si="70"/>
        <v>182.95293235505295</v>
      </c>
      <c r="AQ136" s="529">
        <f t="shared" si="71"/>
        <v>1010.8147634334215</v>
      </c>
      <c r="AR136" s="529">
        <f t="shared" si="72"/>
        <v>17496.540756854469</v>
      </c>
      <c r="AS136" s="529">
        <f t="shared" si="73"/>
        <v>25784.437566153014</v>
      </c>
      <c r="AT136" s="530"/>
      <c r="AU136" s="532">
        <v>2016</v>
      </c>
      <c r="AV136" s="506" t="s">
        <v>166</v>
      </c>
      <c r="AW136" s="533">
        <v>4.7617622869542946E-3</v>
      </c>
      <c r="AX136" s="533">
        <v>0.14500594867598579</v>
      </c>
      <c r="AY136" s="533">
        <v>1.55238689197641E-2</v>
      </c>
      <c r="AZ136" s="533">
        <v>1.3719754957259314E-2</v>
      </c>
      <c r="BA136" s="533">
        <v>1.3533106134973244E-2</v>
      </c>
      <c r="BB136" s="533">
        <v>0.11356449308972376</v>
      </c>
      <c r="BC136" s="533">
        <v>0.13240986363901677</v>
      </c>
      <c r="BE136" s="377"/>
      <c r="BF136" s="377"/>
      <c r="BG136" s="545"/>
      <c r="BH136" s="546"/>
    </row>
    <row r="137" spans="1:60" s="485" customFormat="1" x14ac:dyDescent="0.2">
      <c r="A137" s="1066"/>
      <c r="B137" s="377">
        <v>2019</v>
      </c>
      <c r="C137" s="377">
        <v>4</v>
      </c>
      <c r="D137" s="487">
        <f t="shared" ref="D137:D143" si="74">($N137/12)*AY$175 + ($O137/12)*AY$184 + ($P137/12)*AY$178 + ($P137/12)*AY$179 + ($P137/12)*AY$180 + ($P137/12)*AY$181 + ($P137/12)*AY$183 + ($Q137/12)*AY$190 + ($R137/12)*AY$189 + ($S137/12)*AY$177 + ($T137/12)*AY$187 + ($U137/12)*AY$176 + ($V137/12)*AY$182 + ($W137/12)*AY$185 + ($W137/12)*AY$188</f>
        <v>1060.8772839728811</v>
      </c>
      <c r="E137" s="510">
        <f t="shared" ref="E137:E143" si="75">($Y137/12)*AZ$175 + ($Z137/12)*AZ$184 + ($AA137/12)*AZ$178 + ($AA137/12)*AZ$179 + ($AA137/12)*AZ$180 + ($AA137/12)*AZ$181 + ($AA137/12)*AZ$183 + ($AB137/12)*AZ$190 +  ($AC137/12)*AZ$189 + ($AD137/12)*AZ$177 + ($AE137/12)*AZ$187 + ($AF137/12)*AZ$176 + ($AG137/12)*AZ$182 + ($AH137/12)*AZ$188 + ($AI137/12)*AZ$185</f>
        <v>5399.0384001999146</v>
      </c>
      <c r="F137" s="487">
        <f t="shared" ref="F137:F143" si="76">($N137/12)*BA$175 + ($O137/12)*BA$184 + ($P137/12)*BA$178 + ($P137/12)*BA$179 + ($P137/12)*BA$180 + ($P137/12)*BA$181 + ($P137/12)*BA$183 + ($Q137/12)*BA$190 + ($R137/12)*BA$189 + ($S137/12)*BA$177 + ($T137/12)*BA$187 + ($U137/12)*BA$176 + ($V137/12)*BA$182 + ($W137/12)*BA$185 + ($W137/12)*BA$188</f>
        <v>4789.1690798127192</v>
      </c>
      <c r="G137" s="510">
        <f t="shared" ref="G137:G143" si="77">($Y137/12)*BB$175 + ($Z137/12)*BB$184 + ($AA137/12)*BB$178 + ($AA137/12)*BB$179 + ($AA137/12)*BB$180 + ($AA137/12)*BB$181 + ($AA137/12)*BB$183 + ($AB137/12)*BB$190 +  ($AC137/12)*BB$189 + ($AD137/12)*BB$177 + ($AE137/12)*BB$187 + ($AF137/12)*BB$176 + ($AG137/12)*BB$182 + ($AH137/12)*BB$188 + ($AI137/12)*BB$185</f>
        <v>910.84916054452879</v>
      </c>
      <c r="H137" s="487">
        <f t="shared" ref="H137:H143" si="78">($N137/12)*BC$175 + ($O137/12)*BC$184 + ($P137/12)*BC$178 + ($P137/12)*BC$179 + ($P137/12)*BC$180 + ($P137/12)*BC$181 + ($P137/12)*BC$183 + ($Q137/12)*BC$190 + ($R137/12)*BC$189 + ($S137/12)*BC$177 + ($T137/12)*BC$187 + ($U137/12)*BC$176 + ($V137/12)*BC$182 + ($W137/12)*BC$185 + ($W137/12)*BC$188</f>
        <v>9228.2339181768439</v>
      </c>
      <c r="I137" s="510">
        <f t="shared" ref="I137:J143" si="79">($Y137/12)*BD$175 + ($Z137/12)*BD$184 + ($AA137/12)*BD$178 + ($AA137/12)*BD$179 + ($AA137/12)*BD$180 + ($AA137/12)*BD$181 + ($AA137/12)*BD$183 + ($AB137/12)*BD$190 +  ($AC137/12)*BD$189 + ($AD137/12)*BD$177 + ($AE137/12)*BD$187 + ($AF137/12)*BD$176 + ($AG137/12)*BD$182 + ($AH137/12)*BD$188 + ($AI137/12)*BD$185</f>
        <v>10278.549942712476</v>
      </c>
      <c r="J137" s="510">
        <f t="shared" si="79"/>
        <v>16302.548449182046</v>
      </c>
      <c r="L137" s="377">
        <v>2019</v>
      </c>
      <c r="M137" s="314" t="s">
        <v>31</v>
      </c>
      <c r="N137" s="1058">
        <v>2.84</v>
      </c>
      <c r="O137" s="1058">
        <v>1.9999999999999998</v>
      </c>
      <c r="P137" s="1058">
        <v>3.1000000000000014</v>
      </c>
      <c r="Q137" s="1058">
        <v>3.1399999999999997</v>
      </c>
      <c r="R137" s="1058">
        <v>0.33999999999999964</v>
      </c>
      <c r="S137" s="1058">
        <v>0</v>
      </c>
      <c r="T137" s="1058">
        <v>0</v>
      </c>
      <c r="U137" s="1058">
        <v>0</v>
      </c>
      <c r="V137" s="1058">
        <v>0</v>
      </c>
      <c r="W137" s="1058">
        <v>0</v>
      </c>
      <c r="X137" s="327" t="s">
        <v>31</v>
      </c>
      <c r="Y137" s="1087">
        <v>2.25</v>
      </c>
      <c r="Z137" s="1087">
        <v>1.4500000000000002</v>
      </c>
      <c r="AA137" s="1087">
        <v>2.5400000000000009</v>
      </c>
      <c r="AB137" s="1087">
        <v>2.5099999999999998</v>
      </c>
      <c r="AC137" s="1087">
        <v>0</v>
      </c>
      <c r="AD137" s="1087">
        <v>0</v>
      </c>
      <c r="AE137" s="1087">
        <v>0</v>
      </c>
      <c r="AF137" s="1087">
        <v>0</v>
      </c>
      <c r="AG137" s="1087">
        <v>0</v>
      </c>
      <c r="AH137" s="1087">
        <v>0</v>
      </c>
      <c r="AI137" s="1087">
        <v>0</v>
      </c>
      <c r="AK137" s="532">
        <v>2016</v>
      </c>
      <c r="AL137" s="506" t="s">
        <v>167</v>
      </c>
      <c r="AM137" s="529">
        <f t="shared" si="61"/>
        <v>23.725722167100745</v>
      </c>
      <c r="AN137" s="529">
        <f t="shared" si="62"/>
        <v>0.55906648211961041</v>
      </c>
      <c r="AO137" s="529">
        <f t="shared" si="69"/>
        <v>5.0793129432088939</v>
      </c>
      <c r="AP137" s="529">
        <f t="shared" si="70"/>
        <v>26.454576340891165</v>
      </c>
      <c r="AQ137" s="529">
        <f t="shared" si="71"/>
        <v>167.67429106977835</v>
      </c>
      <c r="AR137" s="529">
        <f t="shared" si="72"/>
        <v>147.75964676183764</v>
      </c>
      <c r="AS137" s="529">
        <f t="shared" si="73"/>
        <v>2975.0678647524519</v>
      </c>
      <c r="AT137" s="530"/>
      <c r="AU137" s="532">
        <v>2016</v>
      </c>
      <c r="AV137" s="506" t="s">
        <v>167</v>
      </c>
      <c r="AW137" s="533">
        <v>1.4899348258666633E-3</v>
      </c>
      <c r="AX137" s="533">
        <v>8.965001878090641E-6</v>
      </c>
      <c r="AY137" s="533">
        <v>1.1033589536676212E-4</v>
      </c>
      <c r="AZ137" s="533">
        <v>1.9838452449112234E-3</v>
      </c>
      <c r="BA137" s="533">
        <v>2.2448761724117488E-3</v>
      </c>
      <c r="BB137" s="533">
        <v>9.5906097192674392E-4</v>
      </c>
      <c r="BC137" s="533">
        <v>1.5277755401025264E-2</v>
      </c>
      <c r="BE137" s="377"/>
      <c r="BF137" s="377"/>
      <c r="BG137" s="545"/>
      <c r="BH137" s="546"/>
    </row>
    <row r="138" spans="1:60" x14ac:dyDescent="0.2">
      <c r="B138" s="377">
        <v>2019</v>
      </c>
      <c r="C138" s="493">
        <v>5</v>
      </c>
      <c r="D138" s="487">
        <f t="shared" si="74"/>
        <v>1419.0327648220766</v>
      </c>
      <c r="E138" s="510">
        <f t="shared" si="75"/>
        <v>8220.9178631572231</v>
      </c>
      <c r="F138" s="487">
        <f t="shared" si="76"/>
        <v>4435.2328583030176</v>
      </c>
      <c r="G138" s="510">
        <f t="shared" si="77"/>
        <v>1631.4493268532378</v>
      </c>
      <c r="H138" s="487">
        <f t="shared" si="78"/>
        <v>8692.0876240294565</v>
      </c>
      <c r="I138" s="510">
        <f t="shared" si="79"/>
        <v>16374.853510710576</v>
      </c>
      <c r="J138" s="510">
        <f t="shared" si="79"/>
        <v>26328.421731488419</v>
      </c>
      <c r="K138" s="485"/>
      <c r="L138" s="377">
        <v>2019</v>
      </c>
      <c r="M138" s="495" t="s">
        <v>32</v>
      </c>
      <c r="N138" s="1058">
        <v>2.0599999999999996</v>
      </c>
      <c r="O138" s="1058">
        <v>1.0200000000000005</v>
      </c>
      <c r="P138" s="1058">
        <v>1.7499999999999991</v>
      </c>
      <c r="Q138" s="1058">
        <v>2.8500000000000014</v>
      </c>
      <c r="R138" s="1058">
        <v>1.6450000000000005</v>
      </c>
      <c r="S138" s="1058">
        <v>0</v>
      </c>
      <c r="T138" s="1058">
        <v>0</v>
      </c>
      <c r="U138" s="1058">
        <v>0</v>
      </c>
      <c r="V138" s="1058">
        <v>0</v>
      </c>
      <c r="W138" s="1058">
        <v>0</v>
      </c>
      <c r="X138" s="490" t="s">
        <v>32</v>
      </c>
      <c r="Y138" s="1087">
        <v>2.9299999999999993</v>
      </c>
      <c r="Z138" s="1087">
        <v>1.8599999999999999</v>
      </c>
      <c r="AA138" s="1087">
        <v>2.61</v>
      </c>
      <c r="AB138" s="1087">
        <v>3.7400000000000007</v>
      </c>
      <c r="AC138" s="1087">
        <v>2.5399999999999996</v>
      </c>
      <c r="AD138" s="1087">
        <v>0</v>
      </c>
      <c r="AE138" s="1087">
        <v>0</v>
      </c>
      <c r="AF138" s="1087">
        <v>0</v>
      </c>
      <c r="AG138" s="1087">
        <v>0</v>
      </c>
      <c r="AH138" s="1087">
        <v>0</v>
      </c>
      <c r="AI138" s="1087">
        <v>0</v>
      </c>
      <c r="AK138" s="532">
        <v>2016</v>
      </c>
      <c r="AL138" s="506" t="s">
        <v>28</v>
      </c>
      <c r="AM138" s="529">
        <f t="shared" si="61"/>
        <v>1699.462096045306</v>
      </c>
      <c r="AN138" s="529">
        <f t="shared" si="62"/>
        <v>2032.0032310898223</v>
      </c>
      <c r="AO138" s="529">
        <f t="shared" si="69"/>
        <v>5318.1176603042759</v>
      </c>
      <c r="AP138" s="529">
        <f t="shared" si="70"/>
        <v>736.47038159101839</v>
      </c>
      <c r="AQ138" s="529">
        <f t="shared" si="71"/>
        <v>9336.3182062404667</v>
      </c>
      <c r="AR138" s="529">
        <f t="shared" si="72"/>
        <v>11154.436489021069</v>
      </c>
      <c r="AS138" s="529">
        <f t="shared" si="73"/>
        <v>6315.8886968499191</v>
      </c>
      <c r="AT138" s="530"/>
      <c r="AU138" s="532">
        <v>2016</v>
      </c>
      <c r="AV138" s="506" t="s">
        <v>28</v>
      </c>
      <c r="AW138" s="533">
        <v>0.10672331675742941</v>
      </c>
      <c r="AX138" s="533">
        <v>3.2584519669181418E-2</v>
      </c>
      <c r="AY138" s="533">
        <v>0.11552335527977138</v>
      </c>
      <c r="AZ138" s="533">
        <v>5.5228375072442326E-2</v>
      </c>
      <c r="BA138" s="533">
        <v>0.1249975660879407</v>
      </c>
      <c r="BB138" s="533">
        <v>7.2399907111977704E-2</v>
      </c>
      <c r="BC138" s="533">
        <v>3.2433748417568346E-2</v>
      </c>
      <c r="BD138" s="485"/>
      <c r="BE138" s="377"/>
      <c r="BF138" s="377"/>
      <c r="BG138" s="545"/>
      <c r="BH138" s="546"/>
    </row>
    <row r="139" spans="1:60" x14ac:dyDescent="0.2">
      <c r="B139" s="377">
        <v>2019</v>
      </c>
      <c r="C139" s="493">
        <v>6</v>
      </c>
      <c r="D139" s="487">
        <f t="shared" si="74"/>
        <v>7696.8139833692157</v>
      </c>
      <c r="E139" s="510">
        <f t="shared" si="75"/>
        <v>29483.369118445044</v>
      </c>
      <c r="F139" s="487">
        <f t="shared" si="76"/>
        <v>20862.166475494192</v>
      </c>
      <c r="G139" s="510">
        <f t="shared" si="77"/>
        <v>6202.3781165994587</v>
      </c>
      <c r="H139" s="487">
        <f t="shared" si="78"/>
        <v>38512.687377058137</v>
      </c>
      <c r="I139" s="510">
        <f t="shared" si="79"/>
        <v>67225.03666295133</v>
      </c>
      <c r="J139" s="510">
        <f t="shared" si="79"/>
        <v>91739.725166789678</v>
      </c>
      <c r="K139" s="485"/>
      <c r="L139" s="377">
        <v>2019</v>
      </c>
      <c r="M139" s="495" t="s">
        <v>33</v>
      </c>
      <c r="N139" s="1058">
        <v>6.9399999999999995</v>
      </c>
      <c r="O139" s="1058">
        <v>5.5200000000000005</v>
      </c>
      <c r="P139" s="1058">
        <v>6.57</v>
      </c>
      <c r="Q139" s="1058">
        <v>8.1899999999999977</v>
      </c>
      <c r="R139" s="1058">
        <v>8.1799999999999979</v>
      </c>
      <c r="S139" s="1058">
        <v>3.476666666666667</v>
      </c>
      <c r="T139" s="1058">
        <v>3.6733333333333338</v>
      </c>
      <c r="U139" s="1058">
        <v>2.0900000000000007</v>
      </c>
      <c r="V139" s="1058">
        <v>2.7200000000000011</v>
      </c>
      <c r="W139" s="1058">
        <v>7.3599999999999977</v>
      </c>
      <c r="X139" s="490" t="s">
        <v>33</v>
      </c>
      <c r="Y139" s="1087">
        <v>7.5000000000000018</v>
      </c>
      <c r="Z139" s="1087">
        <v>5.9600000000000017</v>
      </c>
      <c r="AA139" s="1087">
        <v>7.0299999999999994</v>
      </c>
      <c r="AB139" s="1087">
        <v>8.8000000000000007</v>
      </c>
      <c r="AC139" s="1087">
        <v>8.7900000000000009</v>
      </c>
      <c r="AD139" s="1087">
        <v>3.7142857142857144</v>
      </c>
      <c r="AE139" s="1087">
        <v>4.42</v>
      </c>
      <c r="AF139" s="1087">
        <v>1.4700000000000002</v>
      </c>
      <c r="AG139" s="1087">
        <v>3.0800000000000005</v>
      </c>
      <c r="AH139" s="1087">
        <v>2.8100000000000005</v>
      </c>
      <c r="AI139" s="1087">
        <v>7.9400000000000013</v>
      </c>
      <c r="AK139" s="532">
        <v>2016</v>
      </c>
      <c r="AL139" s="506" t="s">
        <v>235</v>
      </c>
      <c r="AM139" s="529">
        <f t="shared" si="61"/>
        <v>0</v>
      </c>
      <c r="AN139" s="529">
        <f t="shared" si="62"/>
        <v>88.706843631830253</v>
      </c>
      <c r="AO139" s="529">
        <f t="shared" si="69"/>
        <v>0</v>
      </c>
      <c r="AP139" s="529">
        <f t="shared" si="70"/>
        <v>44.564556624595888</v>
      </c>
      <c r="AQ139" s="529">
        <f t="shared" si="71"/>
        <v>0</v>
      </c>
      <c r="AR139" s="529">
        <f t="shared" si="72"/>
        <v>1333.7762571817595</v>
      </c>
      <c r="AS139" s="529">
        <f t="shared" si="73"/>
        <v>2381.6886798485561</v>
      </c>
      <c r="AT139" s="530"/>
      <c r="AU139" s="532">
        <v>2016</v>
      </c>
      <c r="AV139" s="506" t="s">
        <v>235</v>
      </c>
      <c r="AW139" s="533">
        <v>0</v>
      </c>
      <c r="AX139" s="533">
        <v>1.4224730782352792E-3</v>
      </c>
      <c r="AY139" s="533">
        <v>0</v>
      </c>
      <c r="AZ139" s="533">
        <v>3.3419240063438985E-3</v>
      </c>
      <c r="BA139" s="533">
        <v>0</v>
      </c>
      <c r="BB139" s="533">
        <v>8.6571183782494596E-3</v>
      </c>
      <c r="BC139" s="533">
        <v>1.2230597332993838E-2</v>
      </c>
      <c r="BD139" s="485"/>
      <c r="BE139" s="377"/>
      <c r="BF139" s="377"/>
      <c r="BG139" s="545"/>
      <c r="BH139" s="546"/>
    </row>
    <row r="140" spans="1:60" x14ac:dyDescent="0.2">
      <c r="B140" s="377">
        <v>2019</v>
      </c>
      <c r="C140" s="377">
        <v>7</v>
      </c>
      <c r="D140" s="487">
        <f t="shared" si="74"/>
        <v>10144.334610213129</v>
      </c>
      <c r="E140" s="510">
        <f t="shared" si="75"/>
        <v>36060.34974865464</v>
      </c>
      <c r="F140" s="487">
        <f t="shared" si="76"/>
        <v>27033.198376123371</v>
      </c>
      <c r="G140" s="510">
        <f t="shared" si="77"/>
        <v>7802.9819458650099</v>
      </c>
      <c r="H140" s="487">
        <f t="shared" si="78"/>
        <v>46998.74935980219</v>
      </c>
      <c r="I140" s="510">
        <f t="shared" si="79"/>
        <v>88224.004021095257</v>
      </c>
      <c r="J140" s="510">
        <f t="shared" si="79"/>
        <v>110869.20204388135</v>
      </c>
      <c r="K140" s="485"/>
      <c r="L140" s="377">
        <v>2019</v>
      </c>
      <c r="M140" s="314" t="s">
        <v>34</v>
      </c>
      <c r="N140" s="1058">
        <v>7.7499999999999991</v>
      </c>
      <c r="O140" s="1058">
        <v>6.1100000000000012</v>
      </c>
      <c r="P140" s="1058">
        <v>7.2500000000000009</v>
      </c>
      <c r="Q140" s="1058">
        <v>4.5500000000000016</v>
      </c>
      <c r="R140" s="1058">
        <v>8.0849999999999991</v>
      </c>
      <c r="S140" s="1058">
        <v>7.5533333333333346</v>
      </c>
      <c r="T140" s="1058">
        <v>7.87</v>
      </c>
      <c r="U140" s="1058">
        <v>7.19</v>
      </c>
      <c r="V140" s="1058">
        <v>6.3549999999999995</v>
      </c>
      <c r="W140" s="1058">
        <v>4.75</v>
      </c>
      <c r="X140" s="327" t="s">
        <v>34</v>
      </c>
      <c r="Y140" s="1087">
        <v>7.56</v>
      </c>
      <c r="Z140" s="1087">
        <v>6.0200000000000005</v>
      </c>
      <c r="AA140" s="1087">
        <v>7.11</v>
      </c>
      <c r="AB140" s="1087">
        <v>4.57</v>
      </c>
      <c r="AC140" s="1087">
        <v>7.9349999999999987</v>
      </c>
      <c r="AD140" s="1087">
        <v>7.2771428571428594</v>
      </c>
      <c r="AE140" s="1087">
        <v>7.8350000000000009</v>
      </c>
      <c r="AF140" s="1087">
        <v>6.0250000000000004</v>
      </c>
      <c r="AG140" s="1087">
        <v>6.416666666666667</v>
      </c>
      <c r="AH140" s="1087">
        <v>5.9399999999999995</v>
      </c>
      <c r="AI140" s="1087">
        <v>4.7500000000000009</v>
      </c>
      <c r="AK140" s="532">
        <v>2016</v>
      </c>
      <c r="AL140" s="506" t="s">
        <v>26</v>
      </c>
      <c r="AM140" s="529">
        <f t="shared" si="61"/>
        <v>5651.1179262132337</v>
      </c>
      <c r="AN140" s="529">
        <f t="shared" si="62"/>
        <v>6250.6476403729048</v>
      </c>
      <c r="AO140" s="529">
        <f t="shared" si="69"/>
        <v>4112.6168862955765</v>
      </c>
      <c r="AP140" s="529">
        <f t="shared" si="70"/>
        <v>2480.637367417834</v>
      </c>
      <c r="AQ140" s="529">
        <f t="shared" si="71"/>
        <v>13996.848172759455</v>
      </c>
      <c r="AR140" s="529">
        <f t="shared" si="72"/>
        <v>14998.742616074445</v>
      </c>
      <c r="AS140" s="529">
        <f t="shared" si="73"/>
        <v>26406.194290122257</v>
      </c>
      <c r="AT140" s="530"/>
      <c r="AU140" s="532">
        <v>2016</v>
      </c>
      <c r="AV140" s="506" t="s">
        <v>26</v>
      </c>
      <c r="AW140" s="533">
        <v>0.35488055301514904</v>
      </c>
      <c r="AX140" s="533">
        <v>0.1002332810630507</v>
      </c>
      <c r="AY140" s="533">
        <v>8.9336741311949089E-2</v>
      </c>
      <c r="AZ140" s="533">
        <v>0.1860245494876516</v>
      </c>
      <c r="BA140" s="533">
        <v>0.1873942078503649</v>
      </c>
      <c r="BB140" s="533">
        <v>9.735207809637654E-2</v>
      </c>
      <c r="BC140" s="533">
        <v>0.13560274782841164</v>
      </c>
      <c r="BD140" s="485"/>
      <c r="BE140" s="377"/>
      <c r="BF140" s="377"/>
      <c r="BG140" s="545"/>
      <c r="BH140" s="546"/>
    </row>
    <row r="141" spans="1:60" x14ac:dyDescent="0.2">
      <c r="B141" s="377">
        <v>2019</v>
      </c>
      <c r="C141" s="377">
        <v>8</v>
      </c>
      <c r="D141" s="487">
        <f t="shared" si="74"/>
        <v>7583.5785743469687</v>
      </c>
      <c r="E141" s="510">
        <f t="shared" si="75"/>
        <v>35442.230066066491</v>
      </c>
      <c r="F141" s="487">
        <f t="shared" si="76"/>
        <v>24320.876147351988</v>
      </c>
      <c r="G141" s="510">
        <f t="shared" si="77"/>
        <v>6983.5695901684867</v>
      </c>
      <c r="H141" s="487">
        <f t="shared" si="78"/>
        <v>39610.100377885748</v>
      </c>
      <c r="I141" s="510">
        <f t="shared" si="79"/>
        <v>88463.543980340721</v>
      </c>
      <c r="J141" s="510">
        <f t="shared" si="79"/>
        <v>101947.86184633005</v>
      </c>
      <c r="K141" s="485"/>
      <c r="L141" s="377">
        <v>2019</v>
      </c>
      <c r="M141" s="314" t="s">
        <v>35</v>
      </c>
      <c r="N141" s="1058">
        <v>8.1800000000000015</v>
      </c>
      <c r="O141" s="1058">
        <v>6.4999999999999991</v>
      </c>
      <c r="P141" s="1058">
        <v>7.71</v>
      </c>
      <c r="Q141" s="1058">
        <v>0</v>
      </c>
      <c r="R141" s="1058">
        <v>0.52000000000000013</v>
      </c>
      <c r="S141" s="1058">
        <v>9.5566666666666666</v>
      </c>
      <c r="T141" s="1058">
        <v>8.6166666666666671</v>
      </c>
      <c r="U141" s="1058">
        <v>8.18</v>
      </c>
      <c r="V141" s="1058">
        <v>9.4699999999999989</v>
      </c>
      <c r="W141" s="1058">
        <v>0</v>
      </c>
      <c r="X141" s="327" t="s">
        <v>35</v>
      </c>
      <c r="Y141" s="1087">
        <v>7.36</v>
      </c>
      <c r="Z141" s="1087">
        <v>5.7900000000000009</v>
      </c>
      <c r="AA141" s="1087">
        <v>6.8900000000000006</v>
      </c>
      <c r="AB141" s="1087">
        <v>0</v>
      </c>
      <c r="AC141" s="1087">
        <v>0.37</v>
      </c>
      <c r="AD141" s="1087">
        <v>8.5971428571428596</v>
      </c>
      <c r="AE141" s="1087">
        <v>7.6599999999999993</v>
      </c>
      <c r="AF141" s="1087">
        <v>7.7200000000000015</v>
      </c>
      <c r="AG141" s="1087">
        <v>8.5166666666666675</v>
      </c>
      <c r="AH141" s="1087">
        <v>8.2050000000000001</v>
      </c>
      <c r="AI141" s="1087">
        <v>0</v>
      </c>
      <c r="AK141" s="1050">
        <v>2016</v>
      </c>
      <c r="AL141" s="1051" t="s">
        <v>25</v>
      </c>
      <c r="AM141" s="1052">
        <f t="shared" si="61"/>
        <v>382.64629682246385</v>
      </c>
      <c r="AN141" s="1052">
        <f t="shared" si="62"/>
        <v>2706.6365166802302</v>
      </c>
      <c r="AO141" s="1052">
        <f t="shared" si="69"/>
        <v>8809.1729098672186</v>
      </c>
      <c r="AP141" s="1052">
        <f t="shared" si="70"/>
        <v>1297.798499342776</v>
      </c>
      <c r="AQ141" s="1052">
        <f t="shared" si="71"/>
        <v>5721.8690510852803</v>
      </c>
      <c r="AR141" s="1052">
        <f t="shared" si="72"/>
        <v>8760.8690822559965</v>
      </c>
      <c r="AS141" s="1052">
        <f t="shared" si="73"/>
        <v>13700.729771559629</v>
      </c>
      <c r="AT141" s="1053"/>
      <c r="AU141" s="1050">
        <v>2016</v>
      </c>
      <c r="AV141" s="1051" t="s">
        <v>25</v>
      </c>
      <c r="AW141" s="1054">
        <v>2.402953383713036E-2</v>
      </c>
      <c r="AX141" s="1054">
        <v>4.3402711898145159E-2</v>
      </c>
      <c r="AY141" s="1054">
        <v>0.19135816030992112</v>
      </c>
      <c r="AZ141" s="1054">
        <v>9.732272211044439E-2</v>
      </c>
      <c r="BA141" s="1054">
        <v>7.6606183407664549E-2</v>
      </c>
      <c r="BB141" s="1054">
        <v>5.68640207329019E-2</v>
      </c>
      <c r="BC141" s="1054">
        <v>7.0356848240451644E-2</v>
      </c>
      <c r="BD141" s="1049"/>
      <c r="BE141" s="1055"/>
      <c r="BF141" s="1055"/>
      <c r="BG141" s="1056"/>
      <c r="BH141" s="1057"/>
    </row>
    <row r="142" spans="1:60" x14ac:dyDescent="0.2">
      <c r="B142" s="377">
        <v>2019</v>
      </c>
      <c r="C142" s="377">
        <v>9</v>
      </c>
      <c r="D142" s="487">
        <f t="shared" si="74"/>
        <v>2875.7955894939364</v>
      </c>
      <c r="E142" s="510">
        <f t="shared" si="75"/>
        <v>17028.053691653822</v>
      </c>
      <c r="F142" s="487">
        <f t="shared" si="76"/>
        <v>9418.8504973269228</v>
      </c>
      <c r="G142" s="510">
        <f t="shared" si="77"/>
        <v>2923.966026121509</v>
      </c>
      <c r="H142" s="487">
        <f t="shared" si="78"/>
        <v>17634.773905305621</v>
      </c>
      <c r="I142" s="510">
        <f t="shared" si="79"/>
        <v>40006.386236246966</v>
      </c>
      <c r="J142" s="510">
        <f t="shared" si="79"/>
        <v>43212.945038541169</v>
      </c>
      <c r="K142" s="485"/>
      <c r="L142" s="377">
        <v>2019</v>
      </c>
      <c r="M142" s="314" t="s">
        <v>36</v>
      </c>
      <c r="N142" s="1058">
        <v>4.34</v>
      </c>
      <c r="O142" s="1058">
        <v>2.97</v>
      </c>
      <c r="P142" s="1058">
        <v>4.0000000000000018</v>
      </c>
      <c r="Q142" s="1058">
        <v>0</v>
      </c>
      <c r="R142" s="1058">
        <v>0</v>
      </c>
      <c r="S142" s="1058">
        <v>4.3766666666666687</v>
      </c>
      <c r="T142" s="1058">
        <v>2.6933333333333338</v>
      </c>
      <c r="U142" s="1058">
        <v>0</v>
      </c>
      <c r="V142" s="1058">
        <v>3.9700000000000006</v>
      </c>
      <c r="W142" s="1058">
        <v>0</v>
      </c>
      <c r="X142" s="327" t="s">
        <v>36</v>
      </c>
      <c r="Y142" s="1087">
        <v>4.1900000000000013</v>
      </c>
      <c r="Z142" s="1087">
        <v>2.9099999999999993</v>
      </c>
      <c r="AA142" s="1087">
        <v>3.8900000000000015</v>
      </c>
      <c r="AB142" s="1087">
        <v>0</v>
      </c>
      <c r="AC142" s="1087">
        <v>0</v>
      </c>
      <c r="AD142" s="1087">
        <v>4.2628571428571442</v>
      </c>
      <c r="AE142" s="1087">
        <v>2.2700000000000005</v>
      </c>
      <c r="AF142" s="1087">
        <v>0.3400000000000003</v>
      </c>
      <c r="AG142" s="1087">
        <v>3.7166666666666677</v>
      </c>
      <c r="AH142" s="1087">
        <v>0.91500000000000026</v>
      </c>
      <c r="AI142" s="1087">
        <v>0</v>
      </c>
      <c r="AK142" s="534">
        <v>2016</v>
      </c>
      <c r="AL142" s="502" t="s">
        <v>179</v>
      </c>
      <c r="AM142" s="513">
        <f t="shared" si="61"/>
        <v>0</v>
      </c>
      <c r="AN142" s="513">
        <f t="shared" si="62"/>
        <v>0</v>
      </c>
      <c r="AO142" s="513">
        <f t="shared" si="69"/>
        <v>0</v>
      </c>
      <c r="AP142" s="513">
        <f t="shared" si="70"/>
        <v>0</v>
      </c>
      <c r="AQ142" s="513">
        <f t="shared" si="71"/>
        <v>0</v>
      </c>
      <c r="AR142" s="513">
        <f t="shared" si="72"/>
        <v>0</v>
      </c>
      <c r="AS142" s="513">
        <f t="shared" si="73"/>
        <v>0</v>
      </c>
      <c r="AT142" s="495"/>
      <c r="AU142" s="534">
        <v>2016</v>
      </c>
      <c r="AV142" s="502" t="s">
        <v>179</v>
      </c>
      <c r="AW142" s="535" t="s">
        <v>184</v>
      </c>
      <c r="AX142" s="535" t="s">
        <v>184</v>
      </c>
      <c r="AY142" s="535" t="s">
        <v>184</v>
      </c>
      <c r="AZ142" s="535" t="s">
        <v>184</v>
      </c>
      <c r="BA142" s="535" t="s">
        <v>184</v>
      </c>
      <c r="BB142" s="535" t="s">
        <v>184</v>
      </c>
      <c r="BC142" s="535" t="s">
        <v>184</v>
      </c>
      <c r="BE142" s="317" t="s">
        <v>86</v>
      </c>
      <c r="BF142" s="485"/>
      <c r="BG142" s="485"/>
      <c r="BH142" s="485"/>
    </row>
    <row r="143" spans="1:60" ht="26.25" thickBot="1" x14ac:dyDescent="0.25">
      <c r="B143" s="1038">
        <v>2019</v>
      </c>
      <c r="C143" s="1038">
        <v>10</v>
      </c>
      <c r="D143" s="513">
        <f t="shared" si="74"/>
        <v>434.66174355383902</v>
      </c>
      <c r="E143" s="514">
        <f t="shared" si="75"/>
        <v>2271.0380303753022</v>
      </c>
      <c r="F143" s="513">
        <f t="shared" si="76"/>
        <v>1387.9026124675543</v>
      </c>
      <c r="G143" s="514">
        <f t="shared" si="77"/>
        <v>408.42130018496357</v>
      </c>
      <c r="H143" s="513">
        <f t="shared" si="78"/>
        <v>3053.2314528945358</v>
      </c>
      <c r="I143" s="514">
        <f t="shared" si="79"/>
        <v>4269.5418971149311</v>
      </c>
      <c r="J143" s="514">
        <f t="shared" si="79"/>
        <v>6247.4327988212644</v>
      </c>
      <c r="K143" s="485"/>
      <c r="L143" s="337">
        <v>2019</v>
      </c>
      <c r="M143" s="337" t="s">
        <v>37</v>
      </c>
      <c r="N143" s="1059">
        <v>0.98499999999999988</v>
      </c>
      <c r="O143" s="1059">
        <v>0.47499999999999998</v>
      </c>
      <c r="P143" s="1059">
        <v>0.92500000000000004</v>
      </c>
      <c r="Q143" s="1059">
        <v>0</v>
      </c>
      <c r="R143" s="1059">
        <v>0</v>
      </c>
      <c r="S143" s="1059">
        <v>0.64166666666666672</v>
      </c>
      <c r="T143" s="1059">
        <v>0</v>
      </c>
      <c r="U143" s="1059">
        <v>0</v>
      </c>
      <c r="V143" s="1059">
        <v>0</v>
      </c>
      <c r="W143" s="1059">
        <v>0</v>
      </c>
      <c r="X143" s="1089" t="s">
        <v>37</v>
      </c>
      <c r="Y143" s="1088">
        <v>0.98499999999999988</v>
      </c>
      <c r="Z143" s="1088">
        <v>0.48500000000000004</v>
      </c>
      <c r="AA143" s="1088">
        <v>0.90500000000000003</v>
      </c>
      <c r="AB143" s="1088">
        <v>0</v>
      </c>
      <c r="AC143" s="1088">
        <v>0</v>
      </c>
      <c r="AD143" s="1088">
        <v>0.68785714285714283</v>
      </c>
      <c r="AE143" s="1088">
        <v>0</v>
      </c>
      <c r="AF143" s="1088">
        <v>0</v>
      </c>
      <c r="AG143" s="1088">
        <v>0</v>
      </c>
      <c r="AH143" s="1088">
        <v>0</v>
      </c>
      <c r="AI143" s="1088">
        <v>0</v>
      </c>
      <c r="AK143" s="1033">
        <v>2017</v>
      </c>
      <c r="AL143" s="1034" t="s">
        <v>24</v>
      </c>
      <c r="AM143" s="529">
        <f>AW143*$BG$144</f>
        <v>3727.8856198293765</v>
      </c>
      <c r="AN143" s="529">
        <f>AX143*$BG$145</f>
        <v>22819.086193366998</v>
      </c>
      <c r="AO143" s="529">
        <f>AY143*$BG$146</f>
        <v>10646.507827629932</v>
      </c>
      <c r="AP143" s="529">
        <f>AZ143*$BG$147</f>
        <v>4270.303590783672</v>
      </c>
      <c r="AQ143" s="529">
        <f>BA143*$BG$148</f>
        <v>32526.631501070209</v>
      </c>
      <c r="AR143" s="529">
        <f t="shared" ref="AR143:AR148" si="80">BB143*$BG$149</f>
        <v>42221.466724721016</v>
      </c>
      <c r="AS143" s="529">
        <f t="shared" ref="AS143:AS148" si="81">BC143*$BG$150</f>
        <v>61717.836453743621</v>
      </c>
      <c r="AU143" s="1033">
        <v>2017</v>
      </c>
      <c r="AV143" s="1034" t="s">
        <v>24</v>
      </c>
      <c r="AW143" s="1035">
        <v>0.2341048492733846</v>
      </c>
      <c r="AX143" s="1035">
        <v>0.36591918335765938</v>
      </c>
      <c r="AY143" s="1035">
        <v>0.23126985614488826</v>
      </c>
      <c r="AZ143" s="1035">
        <v>0.32023274021624837</v>
      </c>
      <c r="BA143" s="1035">
        <v>0.43524951494119185</v>
      </c>
      <c r="BB143" s="1035">
        <v>0.27404614047603326</v>
      </c>
      <c r="BC143" s="1035">
        <v>0.31693731104155259</v>
      </c>
      <c r="BE143" s="319" t="s">
        <v>42</v>
      </c>
      <c r="BF143" s="319" t="s">
        <v>17</v>
      </c>
      <c r="BG143" s="321" t="s">
        <v>18</v>
      </c>
      <c r="BH143" s="322" t="s">
        <v>20</v>
      </c>
    </row>
    <row r="144" spans="1:60" ht="13.5" thickTop="1" x14ac:dyDescent="0.2">
      <c r="B144" s="493">
        <v>2020</v>
      </c>
      <c r="C144" s="377">
        <v>4</v>
      </c>
      <c r="D144" s="487">
        <f t="shared" ref="D144:D150" si="82">($N144/12)*AY$192 + ($O144/12)*AM$202 + ($P144/12)*AP$196 + ($P144/12)*AM$197 + ($P144/12)*AM$198 + ($P144/12)*AM$199 + ($P144/12)*AM$201 + ($Q144/12)*AM$207 + ($R144/12)*AM$206 + ($S144/12)*AW$195 + ($T144/12)*AM$204 + ($U144/12)*AY$193 + ($V144/12)*AM$200 + ($W144/12)*AM$203 + ($W144/12)*AM$205</f>
        <v>2630.3238367727399</v>
      </c>
      <c r="E144" s="510">
        <f t="shared" ref="E144:E150" si="83">($Y144/12)*AZ$192 + ($Z144/12)*AN$202 + ($AA144/12)*AQ$196 + ($AA144/12)*AN$197 + ($AA144/12)*AN$198 + ($AA144/12)*AN$199 + ($AA144/12)*AN$201 + ($AB144/12)*AN$207 +  ($AC144/12)*AN$206 + ($AD144/12)*AX$195 + ($AE144/12)*AN$204 + ($AF144/12)*AZ$193 + ($AG144/12)*AN$200 + ($AH144/12)*AN$205 + ($AI144/12)*AN$203</f>
        <v>14006.99438369052</v>
      </c>
      <c r="F144" s="487">
        <f t="shared" ref="F144:F150" si="84">($N144/12)*BA$192 + ($O144/12)*AO$202 + ($P144/12)*AR$196 + ($P144/12)*AO$197 + ($P144/12)*AO$198 + ($P144/12)*AO$199 + ($P144/12)*AO$201 + ($Q144/12)*AO$207 + ($R144/12)*AO$206 + ($S144/12)*AY$195 + ($T144/12)*AO$204 + ($U144/12)*BA$193 + ($V144/12)*AO$200 + ($W144/12)*AO$203 + ($W144/12)*AO$205</f>
        <v>9027.2540701870075</v>
      </c>
      <c r="G144" s="510">
        <f t="shared" ref="G144:G150" si="85">($Y144/12)*BB$192 + ($Z144/12)*AP$202 + ($AA144/12)*AS$196 + ($AA144/12)*AP$197 + ($AA144/12)*AP$198 + ($AA144/12)*AP$199 + ($AA144/12)*AP$201 + ($AB144/12)*AP$207 +  ($AC144/12)*AP$206 + ($AD144/12)*AZ$195 + ($AE144/12)*AP$204 + ($AF144/12)*BB$193 + ($AG144/12)*AP$200 + ($AH144/12)*AP$205 + ($AI144/12)*AP$203</f>
        <v>2551.6975102788097</v>
      </c>
      <c r="H144" s="487">
        <f t="shared" ref="H144:H150" si="86">($N144/12)*BC$192 + ($O144/12)*AQ$202 + ($P144/12)*AT$196 + ($P144/12)*AQ$197 + ($P144/12)*AQ$198 + ($P144/12)*AQ$199 + ($P144/12)*AQ$201 + ($Q144/12)*AQ$207 + ($R144/12)*AQ$206 + ($S144/12)*BA$195 + ($T144/12)*AQ$204 + ($U144/12)*BC$193 + ($V144/12)*AQ$200 + ($W144/12)*AQ$203 + ($W144/12)*AQ$205</f>
        <v>18184.021234430529</v>
      </c>
      <c r="I144" s="510">
        <f t="shared" ref="I144:J150" si="87">($Y144/12)*BD$192 + ($Z144/12)*AR$202 + ($AA144/12)*AU$196 + ($AA144/12)*AR$197 + ($AA144/12)*AR$198 + ($AA144/12)*AR$199 + ($AA144/12)*AR$201 + ($AB144/12)*AR$207 +  ($AC144/12)*AR$206 + ($AD144/12)*BB$195 + ($AE144/12)*AR$204 + ($AF144/12)*BD$193 + ($AG144/12)*AR$200 + ($AH144/12)*AR$205 + ($AI144/12)*AR$203</f>
        <v>28271.752777126916</v>
      </c>
      <c r="J144" s="510">
        <f t="shared" si="87"/>
        <v>43946.74720585929</v>
      </c>
      <c r="K144" s="485"/>
      <c r="L144" s="493">
        <v>2020</v>
      </c>
      <c r="M144" s="377">
        <v>4</v>
      </c>
      <c r="N144" s="1058">
        <v>4.74</v>
      </c>
      <c r="O144" s="1058">
        <v>3.73</v>
      </c>
      <c r="P144" s="1058">
        <v>4.6400000000000006</v>
      </c>
      <c r="Q144" s="1058">
        <v>5.76</v>
      </c>
      <c r="R144" s="1058">
        <v>2.5000000000000004</v>
      </c>
      <c r="S144" s="1058">
        <v>0</v>
      </c>
      <c r="T144" s="1058">
        <v>0</v>
      </c>
      <c r="U144" s="1058">
        <v>0</v>
      </c>
      <c r="V144" s="1058">
        <v>0</v>
      </c>
      <c r="W144" s="1058">
        <v>0</v>
      </c>
      <c r="X144" s="327" t="s">
        <v>31</v>
      </c>
      <c r="Y144" s="1087">
        <v>5.1700000000000008</v>
      </c>
      <c r="Z144" s="1087">
        <v>4.1500000000000012</v>
      </c>
      <c r="AA144" s="1087">
        <v>5.0199999999999996</v>
      </c>
      <c r="AB144" s="1087">
        <v>6.13</v>
      </c>
      <c r="AC144" s="1087">
        <v>2.9550000000000001</v>
      </c>
      <c r="AD144" s="1087">
        <v>0</v>
      </c>
      <c r="AE144" s="1087">
        <v>0</v>
      </c>
      <c r="AF144" s="1087">
        <v>0</v>
      </c>
      <c r="AG144" s="1087">
        <v>0</v>
      </c>
      <c r="AH144" s="1087">
        <v>0</v>
      </c>
      <c r="AI144" s="1087">
        <v>0.30000000000000004</v>
      </c>
      <c r="AK144" s="491">
        <v>2017</v>
      </c>
      <c r="AL144" s="493" t="s">
        <v>29</v>
      </c>
      <c r="AM144" s="529">
        <f t="shared" ref="AM144:AM158" si="88">AW144*$BG$144</f>
        <v>1578.985842188571</v>
      </c>
      <c r="AN144" s="529">
        <f t="shared" ref="AN144:AN158" si="89">AX144*$BG$145</f>
        <v>1219.5175321918639</v>
      </c>
      <c r="AO144" s="529">
        <f t="shared" ref="AO144:AO158" si="90">AY144*$BG$146</f>
        <v>4419.9031841239157</v>
      </c>
      <c r="AP144" s="529">
        <f t="shared" ref="AP144:AP158" si="91">AZ144*$BG$147</f>
        <v>1792.9946934061074</v>
      </c>
      <c r="AQ144" s="529">
        <f t="shared" ref="AQ144:AQ158" si="92">BA144*$BG$148</f>
        <v>2433.5783618636551</v>
      </c>
      <c r="AR144" s="529">
        <f t="shared" si="80"/>
        <v>5630.1478350595162</v>
      </c>
      <c r="AS144" s="529">
        <f t="shared" si="81"/>
        <v>24589.322497931775</v>
      </c>
      <c r="AU144" s="491">
        <v>2017</v>
      </c>
      <c r="AV144" s="493" t="s">
        <v>29</v>
      </c>
      <c r="AW144" s="1036">
        <v>9.9157613802346833E-2</v>
      </c>
      <c r="AX144" s="1036">
        <v>1.9555772553228202E-2</v>
      </c>
      <c r="AY144" s="1036">
        <v>9.6011799372736295E-2</v>
      </c>
      <c r="AZ144" s="1036">
        <v>0.13445779478111042</v>
      </c>
      <c r="BA144" s="1036">
        <v>3.2564509532371506E-2</v>
      </c>
      <c r="BB144" s="1036">
        <v>3.6543502729718347E-2</v>
      </c>
      <c r="BC144" s="1036">
        <v>0.12627263366027039</v>
      </c>
      <c r="BE144" s="314">
        <v>2017</v>
      </c>
      <c r="BF144" s="377" t="s">
        <v>140</v>
      </c>
      <c r="BG144" s="393">
        <v>15924</v>
      </c>
      <c r="BH144" s="485" t="s">
        <v>300</v>
      </c>
    </row>
    <row r="145" spans="2:60" x14ac:dyDescent="0.2">
      <c r="B145" s="493">
        <v>2020</v>
      </c>
      <c r="C145" s="493">
        <v>5</v>
      </c>
      <c r="D145" s="487">
        <f t="shared" si="82"/>
        <v>4808.2606056202812</v>
      </c>
      <c r="E145" s="510">
        <f t="shared" si="83"/>
        <v>16831.062228904975</v>
      </c>
      <c r="F145" s="487">
        <f t="shared" si="84"/>
        <v>12699.743513926634</v>
      </c>
      <c r="G145" s="510">
        <f t="shared" si="85"/>
        <v>3372.4574122730114</v>
      </c>
      <c r="H145" s="487">
        <f t="shared" si="86"/>
        <v>26738.212155836285</v>
      </c>
      <c r="I145" s="510">
        <f t="shared" si="87"/>
        <v>35031.737991246759</v>
      </c>
      <c r="J145" s="510">
        <f t="shared" si="87"/>
        <v>54645.894111876725</v>
      </c>
      <c r="K145" s="485"/>
      <c r="L145" s="493">
        <v>2020</v>
      </c>
      <c r="M145" s="493">
        <v>5</v>
      </c>
      <c r="N145" s="1058">
        <v>5.8099999999999987</v>
      </c>
      <c r="O145" s="1058">
        <v>4.4500000000000011</v>
      </c>
      <c r="P145" s="1058">
        <v>5.3900000000000006</v>
      </c>
      <c r="Q145" s="1058">
        <v>6.9800000000000022</v>
      </c>
      <c r="R145" s="1058">
        <v>6.4650000000000016</v>
      </c>
      <c r="S145" s="1058">
        <v>0.32000000000000006</v>
      </c>
      <c r="T145" s="1058">
        <v>0</v>
      </c>
      <c r="U145" s="1058">
        <v>0</v>
      </c>
      <c r="V145" s="1058">
        <v>0</v>
      </c>
      <c r="W145" s="1058">
        <v>1.8500000000000005</v>
      </c>
      <c r="X145" s="490" t="s">
        <v>32</v>
      </c>
      <c r="Y145" s="1087">
        <v>5.7700000000000022</v>
      </c>
      <c r="Z145" s="1087">
        <v>4.4500000000000011</v>
      </c>
      <c r="AA145" s="1087">
        <v>5.39</v>
      </c>
      <c r="AB145" s="1087">
        <v>6.9399999999999986</v>
      </c>
      <c r="AC145" s="1087">
        <v>6.464999999999999</v>
      </c>
      <c r="AD145" s="1087">
        <v>6.7142857142857393E-2</v>
      </c>
      <c r="AE145" s="1087">
        <v>0</v>
      </c>
      <c r="AF145" s="1087">
        <v>0</v>
      </c>
      <c r="AG145" s="1087">
        <v>0</v>
      </c>
      <c r="AH145" s="1087">
        <v>0</v>
      </c>
      <c r="AI145" s="1087">
        <v>1.9300000000000006</v>
      </c>
      <c r="AK145" s="491">
        <v>2017</v>
      </c>
      <c r="AL145" s="493" t="s">
        <v>27</v>
      </c>
      <c r="AM145" s="529">
        <f t="shared" si="88"/>
        <v>2624.298964583058</v>
      </c>
      <c r="AN145" s="529">
        <f t="shared" si="89"/>
        <v>2594.8628780569429</v>
      </c>
      <c r="AO145" s="529">
        <f t="shared" si="90"/>
        <v>9506.2694261332927</v>
      </c>
      <c r="AP145" s="529">
        <f t="shared" si="91"/>
        <v>1414.2573761368465</v>
      </c>
      <c r="AQ145" s="529">
        <f t="shared" si="92"/>
        <v>8807.3168840914113</v>
      </c>
      <c r="AR145" s="529">
        <f t="shared" si="80"/>
        <v>8373.7124179779239</v>
      </c>
      <c r="AS145" s="529">
        <f t="shared" si="81"/>
        <v>4995.3452642636867</v>
      </c>
      <c r="AU145" s="491">
        <v>2017</v>
      </c>
      <c r="AV145" s="493" t="s">
        <v>27</v>
      </c>
      <c r="AW145" s="1036">
        <v>0.16480149237522343</v>
      </c>
      <c r="AX145" s="1036">
        <v>4.1610347461665829E-2</v>
      </c>
      <c r="AY145" s="1036">
        <v>0.20650091074472232</v>
      </c>
      <c r="AZ145" s="1036">
        <v>0.10605604620448793</v>
      </c>
      <c r="BA145" s="1036">
        <v>0.11785359334267453</v>
      </c>
      <c r="BB145" s="1036">
        <v>5.4351109698883758E-2</v>
      </c>
      <c r="BC145" s="1036">
        <v>2.5652410822379918E-2</v>
      </c>
      <c r="BE145" s="314">
        <v>2017</v>
      </c>
      <c r="BF145" s="377" t="s">
        <v>1</v>
      </c>
      <c r="BG145" s="393">
        <v>62361</v>
      </c>
      <c r="BH145" s="485" t="s">
        <v>300</v>
      </c>
    </row>
    <row r="146" spans="2:60" x14ac:dyDescent="0.2">
      <c r="B146" s="493">
        <v>2020</v>
      </c>
      <c r="C146" s="493">
        <v>6</v>
      </c>
      <c r="D146" s="487">
        <f t="shared" si="82"/>
        <v>5069.4188955115578</v>
      </c>
      <c r="E146" s="510">
        <f t="shared" si="83"/>
        <v>20365.48663149972</v>
      </c>
      <c r="F146" s="487">
        <f t="shared" si="84"/>
        <v>13376.152225326186</v>
      </c>
      <c r="G146" s="510">
        <f t="shared" si="85"/>
        <v>4286.7073021100359</v>
      </c>
      <c r="H146" s="487">
        <f t="shared" si="86"/>
        <v>26267.079861765313</v>
      </c>
      <c r="I146" s="510">
        <f t="shared" si="87"/>
        <v>46162.785400641944</v>
      </c>
      <c r="J146" s="510">
        <f t="shared" si="87"/>
        <v>64914.76680882361</v>
      </c>
      <c r="K146" s="485"/>
      <c r="L146" s="493">
        <v>2020</v>
      </c>
      <c r="M146" s="493">
        <v>6</v>
      </c>
      <c r="N146" s="1058">
        <v>5.0200000000000014</v>
      </c>
      <c r="O146" s="1058">
        <v>3.7300000000000013</v>
      </c>
      <c r="P146" s="1058">
        <v>4.6199999999999992</v>
      </c>
      <c r="Q146" s="1058">
        <v>5.8900000000000006</v>
      </c>
      <c r="R146" s="1058">
        <v>6.0800000000000018</v>
      </c>
      <c r="S146" s="1058">
        <v>1.75</v>
      </c>
      <c r="T146" s="1058">
        <v>1.543333333333333</v>
      </c>
      <c r="U146" s="1058">
        <v>0.50000000000000067</v>
      </c>
      <c r="V146" s="1058">
        <v>1.1350000000000007</v>
      </c>
      <c r="W146" s="1058">
        <v>5.2600000000000016</v>
      </c>
      <c r="X146" s="490" t="s">
        <v>33</v>
      </c>
      <c r="Y146" s="1087">
        <v>5.7300000000000013</v>
      </c>
      <c r="Z146" s="1087">
        <v>4.33</v>
      </c>
      <c r="AA146" s="1087">
        <v>5.3100000000000005</v>
      </c>
      <c r="AB146" s="1087">
        <v>6.68</v>
      </c>
      <c r="AC146" s="1087">
        <v>6.92</v>
      </c>
      <c r="AD146" s="1087">
        <v>1.8957142857142861</v>
      </c>
      <c r="AE146" s="1087">
        <v>2.8750000000000009</v>
      </c>
      <c r="AF146" s="1087">
        <v>0.86000000000000032</v>
      </c>
      <c r="AG146" s="1087">
        <v>1.4133333333333338</v>
      </c>
      <c r="AH146" s="1087">
        <v>1.4450000000000001</v>
      </c>
      <c r="AI146" s="1087">
        <v>6.0299999999999994</v>
      </c>
      <c r="AK146" s="491">
        <v>2017</v>
      </c>
      <c r="AL146" s="493" t="s">
        <v>170</v>
      </c>
      <c r="AM146" s="529">
        <f t="shared" si="88"/>
        <v>0</v>
      </c>
      <c r="AN146" s="529">
        <f t="shared" si="89"/>
        <v>0</v>
      </c>
      <c r="AO146" s="529">
        <f t="shared" si="90"/>
        <v>0</v>
      </c>
      <c r="AP146" s="529">
        <f t="shared" si="91"/>
        <v>0</v>
      </c>
      <c r="AQ146" s="529">
        <f t="shared" si="92"/>
        <v>0</v>
      </c>
      <c r="AR146" s="529">
        <f t="shared" si="80"/>
        <v>0</v>
      </c>
      <c r="AS146" s="529">
        <f t="shared" si="81"/>
        <v>0</v>
      </c>
      <c r="AU146" s="491">
        <v>2017</v>
      </c>
      <c r="AV146" s="493" t="s">
        <v>170</v>
      </c>
      <c r="AW146" s="1036" t="s">
        <v>184</v>
      </c>
      <c r="AX146" s="1036" t="s">
        <v>184</v>
      </c>
      <c r="AY146" s="1036" t="s">
        <v>184</v>
      </c>
      <c r="AZ146" s="1036" t="s">
        <v>184</v>
      </c>
      <c r="BA146" s="1036" t="s">
        <v>184</v>
      </c>
      <c r="BB146" s="1036" t="s">
        <v>184</v>
      </c>
      <c r="BC146" s="1036" t="s">
        <v>184</v>
      </c>
      <c r="BE146" s="314">
        <v>2017</v>
      </c>
      <c r="BF146" s="377" t="s">
        <v>2</v>
      </c>
      <c r="BG146" s="393">
        <v>46035</v>
      </c>
      <c r="BH146" s="485" t="s">
        <v>232</v>
      </c>
    </row>
    <row r="147" spans="2:60" x14ac:dyDescent="0.2">
      <c r="B147" s="493">
        <v>2020</v>
      </c>
      <c r="C147" s="377">
        <v>7</v>
      </c>
      <c r="D147" s="487">
        <f t="shared" si="82"/>
        <v>10007.860011374083</v>
      </c>
      <c r="E147" s="510">
        <f t="shared" si="83"/>
        <v>39573.348751226033</v>
      </c>
      <c r="F147" s="487">
        <f t="shared" si="84"/>
        <v>26750.633851661372</v>
      </c>
      <c r="G147" s="510">
        <f t="shared" si="85"/>
        <v>8530.0881773637575</v>
      </c>
      <c r="H147" s="487">
        <f t="shared" si="86"/>
        <v>47031.845173958696</v>
      </c>
      <c r="I147" s="510">
        <f t="shared" si="87"/>
        <v>96129.104374474715</v>
      </c>
      <c r="J147" s="510">
        <f t="shared" si="87"/>
        <v>122097.01357608788</v>
      </c>
      <c r="K147" s="485"/>
      <c r="L147" s="493">
        <v>2020</v>
      </c>
      <c r="M147" s="377">
        <v>7</v>
      </c>
      <c r="N147" s="1058">
        <v>8.25</v>
      </c>
      <c r="O147" s="1058">
        <v>6.5600000000000023</v>
      </c>
      <c r="P147" s="1058">
        <v>7.7399999999999984</v>
      </c>
      <c r="Q147" s="1058">
        <v>2.96</v>
      </c>
      <c r="R147" s="1058">
        <v>7.0400000000000009</v>
      </c>
      <c r="S147" s="1058">
        <v>7.9666666666666677</v>
      </c>
      <c r="T147" s="1058">
        <v>8.0533333333333346</v>
      </c>
      <c r="U147" s="1058">
        <v>7.669999999999999</v>
      </c>
      <c r="V147" s="1058">
        <v>6.7750000000000012</v>
      </c>
      <c r="W147" s="1058">
        <v>5.15</v>
      </c>
      <c r="X147" s="327" t="s">
        <v>34</v>
      </c>
      <c r="Y147" s="1087">
        <v>8.6499999999999986</v>
      </c>
      <c r="Z147" s="1087">
        <v>6.9</v>
      </c>
      <c r="AA147" s="1087">
        <v>8.129999999999999</v>
      </c>
      <c r="AB147" s="1087">
        <v>3.1500000000000008</v>
      </c>
      <c r="AC147" s="1087">
        <v>7.335</v>
      </c>
      <c r="AD147" s="1087">
        <v>8.0242857142857158</v>
      </c>
      <c r="AE147" s="1087">
        <v>8.9699999999999989</v>
      </c>
      <c r="AF147" s="1087">
        <v>8.0499999999999989</v>
      </c>
      <c r="AG147" s="1087">
        <v>6.9000000000000021</v>
      </c>
      <c r="AH147" s="1087">
        <v>6.8250000000000002</v>
      </c>
      <c r="AI147" s="1087">
        <v>5.4200000000000017</v>
      </c>
      <c r="AK147" s="491">
        <v>2017</v>
      </c>
      <c r="AL147" s="493" t="s">
        <v>171</v>
      </c>
      <c r="AM147" s="529">
        <f t="shared" si="88"/>
        <v>0</v>
      </c>
      <c r="AN147" s="529">
        <f t="shared" si="89"/>
        <v>0</v>
      </c>
      <c r="AO147" s="529">
        <f t="shared" si="90"/>
        <v>0</v>
      </c>
      <c r="AP147" s="529">
        <f t="shared" si="91"/>
        <v>0</v>
      </c>
      <c r="AQ147" s="529">
        <f t="shared" si="92"/>
        <v>0</v>
      </c>
      <c r="AR147" s="529">
        <f t="shared" si="80"/>
        <v>0</v>
      </c>
      <c r="AS147" s="529">
        <f t="shared" si="81"/>
        <v>0</v>
      </c>
      <c r="AU147" s="491">
        <v>2017</v>
      </c>
      <c r="AV147" s="493" t="s">
        <v>171</v>
      </c>
      <c r="AW147" s="1036" t="s">
        <v>184</v>
      </c>
      <c r="AX147" s="1036" t="s">
        <v>184</v>
      </c>
      <c r="AY147" s="1036" t="s">
        <v>184</v>
      </c>
      <c r="AZ147" s="1036" t="s">
        <v>184</v>
      </c>
      <c r="BA147" s="1036" t="s">
        <v>184</v>
      </c>
      <c r="BB147" s="1036" t="s">
        <v>184</v>
      </c>
      <c r="BC147" s="1036" t="s">
        <v>184</v>
      </c>
      <c r="BE147" s="314">
        <v>2017</v>
      </c>
      <c r="BF147" s="377" t="s">
        <v>3</v>
      </c>
      <c r="BG147" s="393">
        <v>13335</v>
      </c>
      <c r="BH147" s="485" t="s">
        <v>300</v>
      </c>
    </row>
    <row r="148" spans="2:60" x14ac:dyDescent="0.2">
      <c r="B148" s="493">
        <v>2020</v>
      </c>
      <c r="C148" s="377">
        <v>8</v>
      </c>
      <c r="D148" s="487">
        <f t="shared" si="82"/>
        <v>7586.9244622229417</v>
      </c>
      <c r="E148" s="510">
        <f t="shared" si="83"/>
        <v>37429.046424393331</v>
      </c>
      <c r="F148" s="487">
        <f t="shared" si="84"/>
        <v>24329.587510313639</v>
      </c>
      <c r="G148" s="510">
        <f t="shared" si="85"/>
        <v>7364.6684993969811</v>
      </c>
      <c r="H148" s="487">
        <f t="shared" si="86"/>
        <v>39503.906817380441</v>
      </c>
      <c r="I148" s="510">
        <f t="shared" si="87"/>
        <v>91657.755963398144</v>
      </c>
      <c r="J148" s="510">
        <f t="shared" si="87"/>
        <v>107335.0711048667</v>
      </c>
      <c r="K148" s="485"/>
      <c r="L148" s="493">
        <v>2020</v>
      </c>
      <c r="M148" s="377">
        <v>8</v>
      </c>
      <c r="N148" s="1058">
        <v>8.2199999999999989</v>
      </c>
      <c r="O148" s="1058">
        <v>6.5100000000000007</v>
      </c>
      <c r="P148" s="1058">
        <v>7.7099999999999982</v>
      </c>
      <c r="Q148" s="1058">
        <v>0</v>
      </c>
      <c r="R148" s="1058">
        <v>0.2</v>
      </c>
      <c r="S148" s="1058">
        <v>9.39</v>
      </c>
      <c r="T148" s="1058">
        <v>8.7166666666666668</v>
      </c>
      <c r="U148" s="1058">
        <v>8.33</v>
      </c>
      <c r="V148" s="1058">
        <v>9.4750000000000032</v>
      </c>
      <c r="W148" s="1058">
        <v>0</v>
      </c>
      <c r="X148" s="327" t="s">
        <v>35</v>
      </c>
      <c r="Y148" s="1087">
        <v>7.7600000000000016</v>
      </c>
      <c r="Z148" s="1087">
        <v>6.1400000000000015</v>
      </c>
      <c r="AA148" s="1087">
        <v>7.2799999999999994</v>
      </c>
      <c r="AB148" s="1087">
        <v>0</v>
      </c>
      <c r="AC148" s="1087">
        <v>0.19500000000000001</v>
      </c>
      <c r="AD148" s="1087">
        <v>8.6800000000000033</v>
      </c>
      <c r="AE148" s="1087">
        <v>8.1300000000000026</v>
      </c>
      <c r="AF148" s="1087">
        <v>7.81</v>
      </c>
      <c r="AG148" s="1087">
        <v>8.9</v>
      </c>
      <c r="AH148" s="1087">
        <v>8.6300000000000026</v>
      </c>
      <c r="AI148" s="1087">
        <v>0</v>
      </c>
      <c r="AK148" s="491">
        <v>2017</v>
      </c>
      <c r="AL148" s="493" t="s">
        <v>172</v>
      </c>
      <c r="AM148" s="529">
        <f t="shared" si="88"/>
        <v>0</v>
      </c>
      <c r="AN148" s="529">
        <f t="shared" si="89"/>
        <v>0</v>
      </c>
      <c r="AO148" s="529">
        <f t="shared" si="90"/>
        <v>0</v>
      </c>
      <c r="AP148" s="529">
        <f t="shared" si="91"/>
        <v>0</v>
      </c>
      <c r="AQ148" s="529">
        <f t="shared" si="92"/>
        <v>0</v>
      </c>
      <c r="AR148" s="529">
        <f t="shared" si="80"/>
        <v>0</v>
      </c>
      <c r="AS148" s="529">
        <f t="shared" si="81"/>
        <v>0</v>
      </c>
      <c r="AU148" s="491">
        <v>2017</v>
      </c>
      <c r="AV148" s="493" t="s">
        <v>172</v>
      </c>
      <c r="AW148" s="1036" t="s">
        <v>184</v>
      </c>
      <c r="AX148" s="1036" t="s">
        <v>184</v>
      </c>
      <c r="AY148" s="1036" t="s">
        <v>184</v>
      </c>
      <c r="AZ148" s="1036" t="s">
        <v>184</v>
      </c>
      <c r="BA148" s="1036" t="s">
        <v>184</v>
      </c>
      <c r="BB148" s="1036" t="s">
        <v>184</v>
      </c>
      <c r="BC148" s="1036" t="s">
        <v>184</v>
      </c>
      <c r="BE148" s="314">
        <v>2017</v>
      </c>
      <c r="BF148" s="377" t="s">
        <v>4</v>
      </c>
      <c r="BG148" s="394">
        <v>74731</v>
      </c>
      <c r="BH148" s="485" t="s">
        <v>301</v>
      </c>
    </row>
    <row r="149" spans="2:60" s="485" customFormat="1" x14ac:dyDescent="0.2">
      <c r="B149" s="493">
        <v>2020</v>
      </c>
      <c r="C149" s="377">
        <v>9</v>
      </c>
      <c r="D149" s="487">
        <f t="shared" si="82"/>
        <v>3656.1464564967309</v>
      </c>
      <c r="E149" s="510">
        <f t="shared" si="83"/>
        <v>24630.371399415002</v>
      </c>
      <c r="F149" s="487">
        <f t="shared" si="84"/>
        <v>11887.595214278845</v>
      </c>
      <c r="G149" s="510">
        <f t="shared" si="85"/>
        <v>3985.1983295413183</v>
      </c>
      <c r="H149" s="487">
        <f t="shared" si="86"/>
        <v>23275.617689627135</v>
      </c>
      <c r="I149" s="510">
        <f t="shared" si="87"/>
        <v>57265.619251392709</v>
      </c>
      <c r="J149" s="510">
        <f t="shared" si="87"/>
        <v>63818.992559220118</v>
      </c>
      <c r="L149" s="493">
        <v>2020</v>
      </c>
      <c r="M149" s="377">
        <v>9</v>
      </c>
      <c r="N149" s="1058">
        <v>5.8000000000000007</v>
      </c>
      <c r="O149" s="1058">
        <v>4.2499999999999991</v>
      </c>
      <c r="P149" s="1058">
        <v>5.4500000000000011</v>
      </c>
      <c r="Q149" s="1058">
        <v>0</v>
      </c>
      <c r="R149" s="1058">
        <v>0</v>
      </c>
      <c r="S149" s="1058">
        <v>4.1266666666666669</v>
      </c>
      <c r="T149" s="1058">
        <v>4.2366666666666672</v>
      </c>
      <c r="U149" s="1058">
        <v>0.31999999999999995</v>
      </c>
      <c r="V149" s="1058">
        <v>5.580000000000001</v>
      </c>
      <c r="W149" s="1058">
        <v>0</v>
      </c>
      <c r="X149" s="327" t="s">
        <v>36</v>
      </c>
      <c r="Y149" s="1087">
        <v>5.99</v>
      </c>
      <c r="Z149" s="1087">
        <v>4.3599999999999994</v>
      </c>
      <c r="AA149" s="1087">
        <v>5.6</v>
      </c>
      <c r="AB149" s="1087">
        <v>0</v>
      </c>
      <c r="AC149" s="1087">
        <v>0</v>
      </c>
      <c r="AD149" s="1087">
        <v>2.2557142857142858</v>
      </c>
      <c r="AE149" s="1087">
        <v>3.8550000000000004</v>
      </c>
      <c r="AF149" s="1087">
        <v>0.39999999999999991</v>
      </c>
      <c r="AG149" s="1087">
        <v>5.8066666666666684</v>
      </c>
      <c r="AH149" s="1087">
        <v>2.0650000000000004</v>
      </c>
      <c r="AI149" s="1087">
        <v>0</v>
      </c>
      <c r="AK149" s="491">
        <v>2017</v>
      </c>
      <c r="AL149" s="493" t="s">
        <v>173</v>
      </c>
      <c r="AM149" s="529">
        <f t="shared" si="88"/>
        <v>0</v>
      </c>
      <c r="AN149" s="529">
        <f t="shared" si="89"/>
        <v>0</v>
      </c>
      <c r="AO149" s="529">
        <f t="shared" si="90"/>
        <v>0</v>
      </c>
      <c r="AP149" s="529">
        <f t="shared" si="91"/>
        <v>0</v>
      </c>
      <c r="AQ149" s="529">
        <f t="shared" si="92"/>
        <v>0</v>
      </c>
      <c r="AR149" s="529">
        <f t="shared" ref="AR149:AR158" si="93">BB149*$BG$149</f>
        <v>0</v>
      </c>
      <c r="AS149" s="529">
        <f t="shared" ref="AS149:AS158" si="94">BC149*$BG$150</f>
        <v>0</v>
      </c>
      <c r="AT149" s="316"/>
      <c r="AU149" s="491">
        <v>2017</v>
      </c>
      <c r="AV149" s="493" t="s">
        <v>173</v>
      </c>
      <c r="AW149" s="1036" t="s">
        <v>184</v>
      </c>
      <c r="AX149" s="1036" t="s">
        <v>184</v>
      </c>
      <c r="AY149" s="1036" t="s">
        <v>184</v>
      </c>
      <c r="AZ149" s="1036" t="s">
        <v>184</v>
      </c>
      <c r="BA149" s="1036" t="s">
        <v>184</v>
      </c>
      <c r="BB149" s="1036" t="s">
        <v>184</v>
      </c>
      <c r="BC149" s="1036" t="s">
        <v>184</v>
      </c>
      <c r="BD149" s="316"/>
      <c r="BE149" s="314">
        <v>2017</v>
      </c>
      <c r="BF149" s="377" t="s">
        <v>5</v>
      </c>
      <c r="BG149" s="394">
        <v>154067</v>
      </c>
      <c r="BH149" s="485" t="s">
        <v>300</v>
      </c>
    </row>
    <row r="150" spans="2:60" s="485" customFormat="1" x14ac:dyDescent="0.2">
      <c r="B150" s="1038">
        <v>2020</v>
      </c>
      <c r="C150" s="1038">
        <v>10</v>
      </c>
      <c r="D150" s="513">
        <f t="shared" si="82"/>
        <v>468.51816376374211</v>
      </c>
      <c r="E150" s="514">
        <f t="shared" si="83"/>
        <v>3167.0099380183792</v>
      </c>
      <c r="F150" s="513">
        <f t="shared" si="84"/>
        <v>1439.1980964608415</v>
      </c>
      <c r="G150" s="514">
        <f t="shared" si="85"/>
        <v>509.83402272774231</v>
      </c>
      <c r="H150" s="513">
        <f t="shared" si="86"/>
        <v>3630.1304230501264</v>
      </c>
      <c r="I150" s="514">
        <f t="shared" si="87"/>
        <v>5800.2136112951939</v>
      </c>
      <c r="J150" s="514">
        <f t="shared" si="87"/>
        <v>8821.7279986530993</v>
      </c>
      <c r="L150" s="1038">
        <v>2020</v>
      </c>
      <c r="M150" s="1038">
        <v>10</v>
      </c>
      <c r="N150" s="1059">
        <v>1.25</v>
      </c>
      <c r="O150" s="1059">
        <v>0.61</v>
      </c>
      <c r="P150" s="1059">
        <v>1.17</v>
      </c>
      <c r="Q150" s="1059">
        <v>0</v>
      </c>
      <c r="R150" s="1059">
        <v>0</v>
      </c>
      <c r="S150" s="1059">
        <v>0.42666666666666675</v>
      </c>
      <c r="T150" s="1059">
        <v>0</v>
      </c>
      <c r="U150" s="1059">
        <v>0</v>
      </c>
      <c r="V150" s="1059">
        <v>0</v>
      </c>
      <c r="W150" s="1059">
        <v>0</v>
      </c>
      <c r="X150" s="1089" t="s">
        <v>37</v>
      </c>
      <c r="Y150" s="1088">
        <v>1.4549999999999996</v>
      </c>
      <c r="Z150" s="1088">
        <v>0.75499999999999989</v>
      </c>
      <c r="AA150" s="1088">
        <v>1.3450000000000002</v>
      </c>
      <c r="AB150" s="1088">
        <v>0</v>
      </c>
      <c r="AC150" s="1088">
        <v>0</v>
      </c>
      <c r="AD150" s="1088">
        <v>0.19071428571428567</v>
      </c>
      <c r="AE150" s="1088">
        <v>0</v>
      </c>
      <c r="AF150" s="1088">
        <v>0</v>
      </c>
      <c r="AG150" s="1088">
        <v>0</v>
      </c>
      <c r="AH150" s="1088">
        <v>0</v>
      </c>
      <c r="AI150" s="1088">
        <v>0</v>
      </c>
      <c r="AK150" s="491">
        <v>2017</v>
      </c>
      <c r="AL150" s="493" t="s">
        <v>30</v>
      </c>
      <c r="AM150" s="529">
        <f t="shared" si="88"/>
        <v>661.7936427168562</v>
      </c>
      <c r="AN150" s="529">
        <f t="shared" si="89"/>
        <v>18301.703448313456</v>
      </c>
      <c r="AO150" s="529">
        <f t="shared" si="90"/>
        <v>3272.2335978066772</v>
      </c>
      <c r="AP150" s="529">
        <f>AZ150*$BG$147</f>
        <v>1737.1158562463877</v>
      </c>
      <c r="AQ150" s="529">
        <f t="shared" si="92"/>
        <v>2777.6241285755764</v>
      </c>
      <c r="AR150" s="529">
        <f t="shared" si="93"/>
        <v>49147.16563667843</v>
      </c>
      <c r="AS150" s="529">
        <f t="shared" si="94"/>
        <v>34685.274600563687</v>
      </c>
      <c r="AT150" s="316"/>
      <c r="AU150" s="491">
        <v>2017</v>
      </c>
      <c r="AV150" s="493" t="s">
        <v>30</v>
      </c>
      <c r="AW150" s="1036">
        <v>4.1559510343937213E-2</v>
      </c>
      <c r="AX150" s="1036">
        <v>0.29347995459202797</v>
      </c>
      <c r="AY150" s="1036">
        <v>7.1081429299591117E-2</v>
      </c>
      <c r="AZ150" s="1036">
        <v>0.13026740579275498</v>
      </c>
      <c r="BA150" s="1036">
        <v>3.7168298678936139E-2</v>
      </c>
      <c r="BB150" s="1036">
        <v>0.31899865407049161</v>
      </c>
      <c r="BC150" s="1036">
        <v>0.17811800115319354</v>
      </c>
      <c r="BD150" s="316"/>
      <c r="BE150" s="337">
        <v>2017</v>
      </c>
      <c r="BF150" s="337" t="s">
        <v>6</v>
      </c>
      <c r="BG150" s="395">
        <v>194732</v>
      </c>
      <c r="BH150" s="484" t="s">
        <v>232</v>
      </c>
    </row>
    <row r="151" spans="2:60" s="1049" customFormat="1" ht="14.25" customHeight="1" x14ac:dyDescent="0.2">
      <c r="B151" s="493">
        <v>2021</v>
      </c>
      <c r="C151" s="493">
        <v>4</v>
      </c>
      <c r="D151" s="487">
        <f>($N151/12)*AM$209 + ($O151/12)*AM$218 + ($P151/12)*AM$212 + ($P151/12)*AM$213 + ($P151/12)*AM$214 + ($P151/12)*AM$215 + ($P151/12)*AM$217 + ($Q151/12)*AM$223 + ($R151/12)*AM$222 + ($S151/12)*AM$211 + ($T151/12)*AM$220 + ($U151/12)*AM$210 + ($V151/12)*AM$216 + ($W151/12)*AM$219 + ($W151/12)*AM$221</f>
        <v>2744.8058816383173</v>
      </c>
      <c r="E151" s="510">
        <f>($Y151/12)*AN$209 + ($Z151/12)*AN$218 + ($AA151/12)*AN$212 + ($AA151/12)*AN$213 + ($AA151/12)*AN$214 + ($AA151/12)*AN$215 + ($AA151/12)*AN$217 + ($AB151/12)*AN$223 +  ($AC151/12)*AN$222 + ($AD151/12)*AN$211 + ($AE151/12)*AN$220 + ($AF151/12)*AN$210 + ($AG151/12)*AN$216 + ($AH151/12)*AN$221 + ($AI151/12)*AN$219</f>
        <v>12266.644023644225</v>
      </c>
      <c r="F151" s="487">
        <f>($N151/12)*AO$209 + ($O151/12)*AO$218 + ($P151/12)*AO$212 + ($P151/12)*AO$213 + ($P151/12)*AO$214 + ($P151/12)*AO$215 + ($P151/12)*AO$217 + ($Q151/12)*AO$223 + ($R151/12)*AO$222 + ($S151/12)*AO$211 + ($T151/12)*AO$220 + ($U151/12)*AO$210 + ($V151/12)*AO$216 + ($W151/12)*AO$219 + ($W151/12)*AO$221</f>
        <v>9246.4122921477301</v>
      </c>
      <c r="G151" s="510">
        <f>($Y151/12)*AP$209 + ($Z151/12)*AP$218 + ($AA151/12)*AP$212 + ($AA151/12)*AP$213 + ($AA151/12)*AP$214 + ($AA151/12)*AP$215 + ($AA151/12)*AP$217 + ($AB151/12)*AP$223 +  ($AC151/12)*AP$222 + ($AD151/12)*AP$211 + ($AE151/12)*AP$220 + ($AF151/12)*AP$210 + ($AG151/12)*AP$216 + ($AH151/12)*AP$221 + ($AI151/12)*AP$219</f>
        <v>2187.8140957959099</v>
      </c>
      <c r="H151" s="487">
        <f>($N151/12)*AQ$209 + ($O151/12)*AQ$218 + ($P151/12)*AQ$212 + ($P151/12)*AQ$213 + ($P151/12)*AQ$214 + ($P151/12)*AQ$215 + ($P151/12)*AQ$217 + ($Q151/12)*AQ$223 + ($R151/12)*AQ$222 + ($S151/12)*AQ$211 + ($T151/12)*AQ$220 + ($U151/12)*AQ$210 + ($V151/12)*AQ$216 + ($W151/12)*AQ$219 + ($W151/12)*AQ$221</f>
        <v>18192.587669901055</v>
      </c>
      <c r="I151" s="510">
        <f t="shared" ref="I151:J153" si="95">($Y151/12)*AR$209 + ($Z151/12)*AR$218 + ($AA151/12)*AR$212 + ($AA151/12)*AR$213 + ($AA151/12)*AR$214 + ($AA151/12)*AR$215 + ($AA151/12)*AR$217 + ($AB151/12)*AR$223 +  ($AC151/12)*AR$222 + ($AD151/12)*AR$211 + ($AE151/12)*AR$220 + ($AF151/12)*AR$210 + ($AG151/12)*AR$216 + ($AH151/12)*AR$221 + ($AI151/12)*AR$219</f>
        <v>24288.594261473303</v>
      </c>
      <c r="J151" s="510">
        <f t="shared" si="95"/>
        <v>37511.844765639908</v>
      </c>
      <c r="K151" s="1066"/>
      <c r="L151" s="493">
        <v>2021</v>
      </c>
      <c r="M151" s="493">
        <v>4</v>
      </c>
      <c r="N151" s="1058">
        <v>4.3995000000000006</v>
      </c>
      <c r="O151" s="1058">
        <v>3.7395000000000005</v>
      </c>
      <c r="P151" s="1058">
        <v>4.9995000000000003</v>
      </c>
      <c r="Q151" s="1058">
        <v>6.229499999999998</v>
      </c>
      <c r="R151" s="1058">
        <v>2.8145000000000007</v>
      </c>
      <c r="S151" s="1058">
        <v>0</v>
      </c>
      <c r="T151" s="1058">
        <v>0</v>
      </c>
      <c r="U151" s="1058">
        <v>0</v>
      </c>
      <c r="V151" s="1058">
        <v>0</v>
      </c>
      <c r="W151" s="1058">
        <v>0.76950000000000007</v>
      </c>
      <c r="X151" s="490" t="s">
        <v>31</v>
      </c>
      <c r="Y151" s="795">
        <v>4.5275000000000007</v>
      </c>
      <c r="Z151" s="795">
        <v>3.8375000000000008</v>
      </c>
      <c r="AA151" s="795">
        <v>5.0874999999999995</v>
      </c>
      <c r="AB151" s="795">
        <v>5.8775000000000004</v>
      </c>
      <c r="AC151" s="795">
        <v>1.2825</v>
      </c>
      <c r="AD151" s="795">
        <v>0</v>
      </c>
      <c r="AE151" s="795">
        <v>0</v>
      </c>
      <c r="AF151" s="795">
        <v>0</v>
      </c>
      <c r="AG151" s="795">
        <v>0</v>
      </c>
      <c r="AH151" s="795">
        <v>0</v>
      </c>
      <c r="AI151" s="795">
        <v>0</v>
      </c>
      <c r="AK151" s="491">
        <v>2017</v>
      </c>
      <c r="AL151" s="493" t="s">
        <v>165</v>
      </c>
      <c r="AM151" s="529">
        <f t="shared" si="88"/>
        <v>0</v>
      </c>
      <c r="AN151" s="529">
        <f t="shared" si="89"/>
        <v>0</v>
      </c>
      <c r="AO151" s="529">
        <f t="shared" si="90"/>
        <v>0</v>
      </c>
      <c r="AP151" s="529">
        <f t="shared" si="91"/>
        <v>0</v>
      </c>
      <c r="AQ151" s="529">
        <f t="shared" si="92"/>
        <v>2.4929633674797671</v>
      </c>
      <c r="AR151" s="529">
        <f t="shared" si="93"/>
        <v>1.2849826259541228</v>
      </c>
      <c r="AS151" s="529">
        <f t="shared" si="94"/>
        <v>1.7705206799877435</v>
      </c>
      <c r="AT151" s="316"/>
      <c r="AU151" s="491">
        <v>2017</v>
      </c>
      <c r="AV151" s="493" t="s">
        <v>165</v>
      </c>
      <c r="AW151" s="1036">
        <v>0</v>
      </c>
      <c r="AX151" s="1036">
        <v>0</v>
      </c>
      <c r="AY151" s="1036">
        <v>0</v>
      </c>
      <c r="AZ151" s="1036">
        <v>0</v>
      </c>
      <c r="BA151" s="1036">
        <v>3.3359159752709945E-5</v>
      </c>
      <c r="BB151" s="1036">
        <v>8.340414403825108E-6</v>
      </c>
      <c r="BC151" s="1036">
        <v>9.0920890248533549E-6</v>
      </c>
      <c r="BD151" s="316"/>
      <c r="BE151" s="316"/>
      <c r="BF151" s="316"/>
      <c r="BG151" s="316"/>
      <c r="BH151" s="316"/>
    </row>
    <row r="152" spans="2:60" s="485" customFormat="1" ht="12.75" customHeight="1" x14ac:dyDescent="0.2">
      <c r="B152" s="493">
        <v>2021</v>
      </c>
      <c r="C152" s="493">
        <v>5</v>
      </c>
      <c r="D152" s="487">
        <f>($N152/12)*AM$209 + ($O152/12)*AM$218 + ($P152/12)*AM$212 + ($P152/12)*AM$213 + ($P152/12)*AM$214 + ($P152/12)*AM$215 + ($P152/12)*AM$217 + ($Q152/12)*AM$223 + ($R152/12)*AM$222 + ($S152/12)*AM$211 + ($T152/12)*AM$220 + ($U152/12)*AM$210 + ($V152/12)*AM$216 + ($W152/12)*AM$219 + ($W152/12)*AM$221</f>
        <v>5696.8619731228791</v>
      </c>
      <c r="E152" s="510">
        <f>($Y152/12)*AN$209 + ($Z152/12)*AN$218 + ($AA152/12)*AN$212 + ($AA152/12)*AN$213 + ($AA152/12)*AN$214 + ($AA152/12)*AN$215 + ($AA152/12)*AN$217 + ($AB152/12)*AN$223 +  ($AC152/12)*AN$222 + ($AD152/12)*AN$211 + ($AE152/12)*AN$220 + ($AF152/12)*AN$210 + ($AG152/12)*AN$216 + ($AH152/12)*AN$221 + ($AI152/12)*AN$219</f>
        <v>19312.270969455578</v>
      </c>
      <c r="F152" s="487">
        <f>($N152/12)*AO$209 + ($O152/12)*AO$218 + ($P152/12)*AO$212 + ($P152/12)*AO$213 + ($P152/12)*AO$214 + ($P152/12)*AO$215 + ($P152/12)*AO$217 + ($Q152/12)*AO$223 + ($R152/12)*AO$222 + ($S152/12)*AO$211 + ($T152/12)*AO$220 + ($U152/12)*AO$210 + ($V152/12)*AO$216 + ($W152/12)*AO$219 + ($W152/12)*AO$221</f>
        <v>15130.545424713571</v>
      </c>
      <c r="G152" s="510">
        <f>($Y152/12)*AP$209 + ($Z152/12)*AP$218 + ($AA152/12)*AP$212 + ($AA152/12)*AP$213 + ($AA152/12)*AP$214 + ($AA152/12)*AP$215 + ($AA152/12)*AP$217 + ($AB152/12)*AP$223 +  ($AC152/12)*AP$222 + ($AD152/12)*AP$211 + ($AE152/12)*AP$220 + ($AF152/12)*AP$210 + ($AG152/12)*AP$216 + ($AH152/12)*AP$221 + ($AI152/12)*AP$219</f>
        <v>4033.2731190989452</v>
      </c>
      <c r="H152" s="487">
        <f>($N152/12)*AQ$209 + ($O152/12)*AQ$218 + ($P152/12)*AQ$212 + ($P152/12)*AQ$213 + ($P152/12)*AQ$214 + ($P152/12)*AQ$215 + ($P152/12)*AQ$217 + ($Q152/12)*AQ$223 + ($R152/12)*AQ$222 + ($S152/12)*AQ$211 + ($T152/12)*AQ$220 + ($U152/12)*AQ$210 + ($V152/12)*AQ$216 + ($W152/12)*AQ$219 + ($W152/12)*AQ$221</f>
        <v>30660.81871569061</v>
      </c>
      <c r="I152" s="510">
        <f t="shared" si="95"/>
        <v>40899.366468041342</v>
      </c>
      <c r="J152" s="510">
        <f t="shared" si="95"/>
        <v>59973.666096687652</v>
      </c>
      <c r="K152" s="316"/>
      <c r="L152" s="493">
        <v>2021</v>
      </c>
      <c r="M152" s="493">
        <v>5</v>
      </c>
      <c r="N152" s="354">
        <v>6.2115000000000009</v>
      </c>
      <c r="O152" s="354">
        <v>4.9015000000000004</v>
      </c>
      <c r="P152" s="354">
        <v>5.791500000000001</v>
      </c>
      <c r="Q152" s="354">
        <v>7.3514999999999997</v>
      </c>
      <c r="R152" s="354">
        <v>6.9764999999999997</v>
      </c>
      <c r="S152" s="354">
        <v>1.601500000000001</v>
      </c>
      <c r="T152" s="354">
        <v>1.0448333333333339</v>
      </c>
      <c r="U152" s="354">
        <v>0</v>
      </c>
      <c r="V152" s="354">
        <v>0.72150000000000014</v>
      </c>
      <c r="W152" s="354">
        <v>3.8615000000000004</v>
      </c>
      <c r="X152" s="490" t="s">
        <v>32</v>
      </c>
      <c r="Y152" s="328">
        <v>6.2270000000000021</v>
      </c>
      <c r="Z152" s="328">
        <v>4.8669999999999991</v>
      </c>
      <c r="AA152" s="328">
        <v>5.8369999999999997</v>
      </c>
      <c r="AB152" s="328">
        <v>7.3870000000000005</v>
      </c>
      <c r="AC152" s="328">
        <v>5.9470000000000001</v>
      </c>
      <c r="AD152" s="328">
        <v>1.1227142857142867</v>
      </c>
      <c r="AE152" s="328">
        <v>1.6770000000000009</v>
      </c>
      <c r="AF152" s="328">
        <v>0</v>
      </c>
      <c r="AG152" s="328">
        <v>0.2370000000000001</v>
      </c>
      <c r="AH152" s="328">
        <v>0.61200000000000021</v>
      </c>
      <c r="AI152" s="328">
        <v>1.3570000000000011</v>
      </c>
      <c r="AK152" s="491">
        <v>2017</v>
      </c>
      <c r="AL152" s="493" t="s">
        <v>166</v>
      </c>
      <c r="AM152" s="529">
        <f t="shared" si="88"/>
        <v>42.510217267719113</v>
      </c>
      <c r="AN152" s="529">
        <f t="shared" si="89"/>
        <v>7178.4777086622089</v>
      </c>
      <c r="AO152" s="529">
        <f t="shared" si="90"/>
        <v>348.28072546008133</v>
      </c>
      <c r="AP152" s="529">
        <f t="shared" si="91"/>
        <v>86.492286611937146</v>
      </c>
      <c r="AQ152" s="529">
        <f t="shared" si="92"/>
        <v>542.43581482606589</v>
      </c>
      <c r="AR152" s="529">
        <f t="shared" si="93"/>
        <v>14705.21624880791</v>
      </c>
      <c r="AS152" s="529">
        <f t="shared" si="94"/>
        <v>20012.417083175616</v>
      </c>
      <c r="AT152" s="316"/>
      <c r="AU152" s="491">
        <v>2017</v>
      </c>
      <c r="AV152" s="493" t="s">
        <v>166</v>
      </c>
      <c r="AW152" s="1036">
        <v>2.6695690321350864E-3</v>
      </c>
      <c r="AX152" s="1036">
        <v>0.1151116516518691</v>
      </c>
      <c r="AY152" s="1036">
        <v>7.5655637115256075E-3</v>
      </c>
      <c r="AZ152" s="1036">
        <v>6.4861107320537794E-3</v>
      </c>
      <c r="BA152" s="1036">
        <v>7.258511391873064E-3</v>
      </c>
      <c r="BB152" s="1036">
        <v>9.5446891604353365E-2</v>
      </c>
      <c r="BC152" s="1036">
        <v>0.10276902144062412</v>
      </c>
      <c r="BD152" s="316"/>
      <c r="BE152" s="316"/>
      <c r="BF152" s="316"/>
      <c r="BG152" s="316"/>
      <c r="BH152" s="316"/>
    </row>
    <row r="153" spans="2:60" s="485" customFormat="1" ht="12.75" customHeight="1" x14ac:dyDescent="0.2">
      <c r="B153" s="493">
        <v>2021</v>
      </c>
      <c r="C153" s="493">
        <v>6</v>
      </c>
      <c r="D153" s="487">
        <f>($N153/12)*AM$209 + ($O153/12)*AM$218 + ($P153/12)*AM$212 + ($P153/12)*AM$213 + ($P153/12)*AM$214 + ($P153/12)*AM$215 + ($P153/12)*AM$217 + ($Q153/12)*AM$223 + ($R153/12)*AM$222 + ($S153/12)*AM$211 + ($T153/12)*AM$220 + ($U153/12)*AM$210 + ($V153/12)*AM$216 + ($W153/12)*AM$219 + ($W153/12)*AM$221</f>
        <v>10614.398085701308</v>
      </c>
      <c r="E153" s="510">
        <f>($Y153/12)*AN$209 + ($Z153/12)*AN$218 + ($AA153/12)*AN$212 + ($AA153/12)*AN$213 + ($AA153/12)*AN$214 + ($AA153/12)*AN$215 + ($AA153/12)*AN$217 + ($AB153/12)*AN$223 +  ($AC153/12)*AN$222 + ($AD153/12)*AN$211 + ($AE153/12)*AN$220 + ($AF153/12)*AN$210 + ($AG153/12)*AN$216 + ($AH153/12)*AN$221 + ($AI153/12)*AN$219</f>
        <v>38590.864615679529</v>
      </c>
      <c r="F153" s="487">
        <f>($N153/12)*AO$209 + ($O153/12)*AO$218 + ($P153/12)*AO$212 + ($P153/12)*AO$213 + ($P153/12)*AO$214 + ($P153/12)*AO$215 + ($P153/12)*AO$217 + ($Q153/12)*AO$223 + ($R153/12)*AO$222 + ($S153/12)*AO$211 + ($T153/12)*AO$220 + ($U153/12)*AO$210 + ($V153/12)*AO$216 + ($W153/12)*AO$219 + ($W153/12)*AO$221</f>
        <v>28845.985726646602</v>
      </c>
      <c r="G153" s="510">
        <f>($Y153/12)*AP$209 + ($Z153/12)*AP$218 + ($AA153/12)*AP$212 + ($AA153/12)*AP$213 + ($AA153/12)*AP$214 + ($AA153/12)*AP$215 + ($AA153/12)*AP$217 + ($AB153/12)*AP$223 +  ($AC153/12)*AP$222 + ($AD153/12)*AP$211 + ($AE153/12)*AP$220 + ($AF153/12)*AP$210 + ($AG153/12)*AP$216 + ($AH153/12)*AP$221 + ($AI153/12)*AP$219</f>
        <v>8415.3180381279599</v>
      </c>
      <c r="H153" s="487">
        <f>($N153/12)*AQ$209 + ($O153/12)*AQ$218 + ($P153/12)*AQ$212 + ($P153/12)*AQ$213 + ($P153/12)*AQ$214 + ($P153/12)*AQ$215 + ($P153/12)*AQ$217 + ($Q153/12)*AQ$223 + ($R153/12)*AQ$222 + ($S153/12)*AQ$211 + ($T153/12)*AQ$220 + ($U153/12)*AQ$210 + ($V153/12)*AQ$216 + ($W153/12)*AQ$219 + ($W153/12)*AQ$221</f>
        <v>51807.52074795153</v>
      </c>
      <c r="I153" s="510">
        <f t="shared" si="95"/>
        <v>90888.505149532866</v>
      </c>
      <c r="J153" s="510">
        <f t="shared" si="95"/>
        <v>120128.04217652917</v>
      </c>
      <c r="K153" s="316"/>
      <c r="L153" s="493">
        <v>2021</v>
      </c>
      <c r="M153" s="493">
        <v>6</v>
      </c>
      <c r="N153" s="354">
        <v>8.89</v>
      </c>
      <c r="O153" s="354">
        <v>7.1499999999999995</v>
      </c>
      <c r="P153" s="354">
        <v>8.3699999999999974</v>
      </c>
      <c r="Q153" s="354">
        <v>9.5500000000000025</v>
      </c>
      <c r="R153" s="354">
        <v>10.46</v>
      </c>
      <c r="S153" s="354">
        <v>5.7333333333333343</v>
      </c>
      <c r="T153" s="354">
        <v>6.2966666666666669</v>
      </c>
      <c r="U153" s="354">
        <v>4.9700000000000006</v>
      </c>
      <c r="V153" s="354">
        <v>4.7300000000000004</v>
      </c>
      <c r="W153" s="354">
        <v>9.7500000000000018</v>
      </c>
      <c r="X153" s="490" t="s">
        <v>33</v>
      </c>
      <c r="Y153" s="328">
        <v>9.320999999999998</v>
      </c>
      <c r="Z153" s="328">
        <v>7.4510000000000014</v>
      </c>
      <c r="AA153" s="328">
        <v>8.7710000000000008</v>
      </c>
      <c r="AB153" s="328">
        <v>10.830999999999996</v>
      </c>
      <c r="AC153" s="328">
        <v>10.935999999999995</v>
      </c>
      <c r="AD153" s="328">
        <v>5.366714285714286</v>
      </c>
      <c r="AE153" s="328">
        <v>7.6460000000000008</v>
      </c>
      <c r="AF153" s="328">
        <v>3.3859999999999997</v>
      </c>
      <c r="AG153" s="328">
        <v>4.3676666666666675</v>
      </c>
      <c r="AH153" s="328">
        <v>4.9810000000000008</v>
      </c>
      <c r="AI153" s="328">
        <v>5.9809999999999999</v>
      </c>
      <c r="AK153" s="491">
        <v>2017</v>
      </c>
      <c r="AL153" s="493" t="s">
        <v>167</v>
      </c>
      <c r="AM153" s="529">
        <f t="shared" si="88"/>
        <v>39.781139992669964</v>
      </c>
      <c r="AN153" s="529">
        <f t="shared" si="89"/>
        <v>0.62900104526215717</v>
      </c>
      <c r="AO153" s="529">
        <f t="shared" si="90"/>
        <v>5.0793129432088939</v>
      </c>
      <c r="AP153" s="529">
        <f t="shared" si="91"/>
        <v>32.265107999813281</v>
      </c>
      <c r="AQ153" s="529">
        <f t="shared" si="92"/>
        <v>214.04752076022126</v>
      </c>
      <c r="AR153" s="529">
        <f t="shared" si="93"/>
        <v>184.33945154200904</v>
      </c>
      <c r="AS153" s="529">
        <f t="shared" si="94"/>
        <v>2860.5790086419888</v>
      </c>
      <c r="AT153" s="354"/>
      <c r="AU153" s="491">
        <v>2017</v>
      </c>
      <c r="AV153" s="493" t="s">
        <v>167</v>
      </c>
      <c r="AW153" s="1036">
        <v>2.498187640835843E-3</v>
      </c>
      <c r="AX153" s="1036">
        <v>1.0086448986741027E-5</v>
      </c>
      <c r="AY153" s="1036">
        <v>1.1033589536676212E-4</v>
      </c>
      <c r="AZ153" s="1036">
        <v>2.4195806524044457E-3</v>
      </c>
      <c r="BA153" s="1036">
        <v>2.8642400176663134E-3</v>
      </c>
      <c r="BB153" s="1036">
        <v>1.196488875242648E-3</v>
      </c>
      <c r="BC153" s="1036">
        <v>1.4689825034621884E-2</v>
      </c>
      <c r="BD153" s="316"/>
      <c r="BE153" s="316"/>
      <c r="BF153" s="316"/>
      <c r="BG153" s="316"/>
      <c r="BH153" s="316"/>
    </row>
    <row r="154" spans="2:60" s="485" customFormat="1" ht="12.75" customHeight="1" x14ac:dyDescent="0.2">
      <c r="B154" s="493">
        <v>2021</v>
      </c>
      <c r="C154" s="493">
        <v>7</v>
      </c>
      <c r="D154" s="487">
        <f>($N154/12)*AM$209 + ($O154/12)*AM$218 + ($P154/12)*AM$212 + ($P154/12)*AM$213 + ($P154/12)*AM$214 + ($P154/12)*AM$215 + ($P154/12)*AM$217 + ($Q154/12)*AM$223 + ($R154/12)*AM$222 + ($S154/12)*AM$211 + ($T154/12)*AM$220 + ($U154/12)*AM$210 + ($V154/12)*AM$216 + ($W154/12)*AM$219 + ($W154/12)*AM$221</f>
        <v>10717.739208786143</v>
      </c>
      <c r="E154" s="510">
        <f>($Y154/12)*AN$209 + ($Z154/12)*AN$218 + ($AA154/12)*AN$212 + ($AA154/12)*AN$213 + ($AA154/12)*AN$214 + ($AA154/12)*AN$215 + ($AA154/12)*AN$217 + ($AB154/12)*AN$223 +  ($AC154/12)*AN$222 + ($AD154/12)*AN$211 + ($AE154/12)*AN$220 + ($AF154/12)*AN$210 + ($AG154/12)*AN$216 + ($AH154/12)*AN$221 + ($AI154/12)*AN$219</f>
        <v>38813.525026224677</v>
      </c>
      <c r="F154" s="487">
        <f>($N154/12)*AO$209 + ($O154/12)*AO$218 + ($P154/12)*AO$212 + ($P154/12)*AO$213 + ($P154/12)*AO$214 + ($P154/12)*AO$215 + ($P154/12)*AO$217 + ($Q154/12)*AO$223 + ($R154/12)*AO$222 + ($S154/12)*AO$211 + ($T154/12)*AO$220 + ($U154/12)*AO$210 + ($V154/12)*AO$216 + ($W154/12)*AO$219 + ($W154/12)*AO$221</f>
        <v>28352.238013486498</v>
      </c>
      <c r="G154" s="510">
        <f>($Y154/12)*AP$209 + ($Z154/12)*AP$218 + ($AA154/12)*AP$212 + ($AA154/12)*AP$213 + ($AA154/12)*AP$214 + ($AA154/12)*AP$215 + ($AA154/12)*AP$217 + ($AB154/12)*AP$223 +  ($AC154/12)*AP$222 + ($AD154/12)*AP$211 + ($AE154/12)*AP$220 + ($AF154/12)*AP$210 + ($AG154/12)*AP$216 + ($AH154/12)*AP$221 + ($AI154/12)*AP$219</f>
        <v>8517.1129906818114</v>
      </c>
      <c r="H154" s="487">
        <f>($N154/12)*AQ$209 + ($O154/12)*AQ$218 + ($P154/12)*AQ$212 + ($P154/12)*AQ$213 + ($P154/12)*AQ$214 + ($P154/12)*AQ$215 + ($P154/12)*AQ$217 + ($Q154/12)*AQ$223 + ($R154/12)*AQ$222 + ($S154/12)*AQ$211 + ($T154/12)*AQ$220 + ($U154/12)*AQ$210 + ($V154/12)*AQ$216 + ($W154/12)*AQ$219 + ($W154/12)*AQ$221</f>
        <v>49066.711205840184</v>
      </c>
      <c r="I154" s="510">
        <f t="shared" ref="I154" si="96">($Y154/12)*AR$209 + ($Z154/12)*AR$218 + ($AA154/12)*AR$212 + ($AA154/12)*AR$213 + ($AA154/12)*AR$214 + ($AA154/12)*AR$215 + ($AA154/12)*AR$217 + ($AB154/12)*AR$223 +  ($AC154/12)*AR$222 + ($AD154/12)*AR$211 + ($AE154/12)*AR$220 + ($AF154/12)*AR$210 + ($AG154/12)*AR$216 + ($AH154/12)*AR$221 + ($AI154/12)*AR$219</f>
        <v>95538.085983886282</v>
      </c>
      <c r="J154" s="510">
        <f t="shared" ref="J154" si="97">($Y154/12)*AS$209 + ($Z154/12)*AS$218 + ($AA154/12)*AS$212 + ($AA154/12)*AS$213 + ($AA154/12)*AS$214 + ($AA154/12)*AS$215 + ($AA154/12)*AS$217 + ($AB154/12)*AS$223 +  ($AC154/12)*AS$222 + ($AD154/12)*AS$211 + ($AE154/12)*AS$220 + ($AF154/12)*AS$210 + ($AG154/12)*AS$216 + ($AH154/12)*AS$221 + ($AI154/12)*AS$219</f>
        <v>119973.99828378687</v>
      </c>
      <c r="K154" s="316"/>
      <c r="L154" s="493">
        <v>2021</v>
      </c>
      <c r="M154" s="493">
        <v>7</v>
      </c>
      <c r="N154" s="354">
        <v>8.43</v>
      </c>
      <c r="O154" s="354">
        <v>6.7100000000000009</v>
      </c>
      <c r="P154" s="354">
        <v>7.9099999999999993</v>
      </c>
      <c r="Q154" s="354">
        <v>2.0600000000000005</v>
      </c>
      <c r="R154" s="354">
        <v>7.0250000000000004</v>
      </c>
      <c r="S154" s="354">
        <v>9.1499999999999986</v>
      </c>
      <c r="T154" s="354">
        <v>8.86</v>
      </c>
      <c r="U154" s="354">
        <v>9.27</v>
      </c>
      <c r="V154" s="354">
        <v>8.2749999999999986</v>
      </c>
      <c r="W154" s="354">
        <v>2.3799999999999994</v>
      </c>
      <c r="X154" s="490" t="s">
        <v>34</v>
      </c>
      <c r="Y154" s="328">
        <v>7.92</v>
      </c>
      <c r="Z154" s="328">
        <v>6.3100000000000014</v>
      </c>
      <c r="AA154" s="328">
        <v>7.4699999999999989</v>
      </c>
      <c r="AB154" s="328">
        <v>3.4</v>
      </c>
      <c r="AC154" s="328">
        <v>8.4700000000000006</v>
      </c>
      <c r="AD154" s="328">
        <v>8.0871428571428581</v>
      </c>
      <c r="AE154" s="328">
        <v>8.5649999999999995</v>
      </c>
      <c r="AF154" s="328">
        <v>7.6150000000000002</v>
      </c>
      <c r="AG154" s="328">
        <v>7.1966666666666681</v>
      </c>
      <c r="AH154" s="328">
        <v>7.7250000000000014</v>
      </c>
      <c r="AI154" s="328">
        <v>8.875</v>
      </c>
      <c r="AK154" s="491">
        <v>2017</v>
      </c>
      <c r="AL154" s="493" t="s">
        <v>28</v>
      </c>
      <c r="AM154" s="529">
        <f t="shared" si="88"/>
        <v>1493.0334465203714</v>
      </c>
      <c r="AN154" s="529">
        <f t="shared" si="89"/>
        <v>1817.9269831605566</v>
      </c>
      <c r="AO154" s="529">
        <f t="shared" si="90"/>
        <v>5009.5509111186484</v>
      </c>
      <c r="AP154" s="529">
        <f t="shared" si="91"/>
        <v>844.32613045986864</v>
      </c>
      <c r="AQ154" s="529">
        <f t="shared" si="92"/>
        <v>8470.8071256619369</v>
      </c>
      <c r="AR154" s="529">
        <f t="shared" si="93"/>
        <v>10753.564077435891</v>
      </c>
      <c r="AS154" s="529">
        <f t="shared" si="94"/>
        <v>6501.900435213468</v>
      </c>
      <c r="AT154" s="354"/>
      <c r="AU154" s="491">
        <v>2017</v>
      </c>
      <c r="AV154" s="493" t="s">
        <v>28</v>
      </c>
      <c r="AW154" s="1036">
        <v>9.3759950170834674E-2</v>
      </c>
      <c r="AX154" s="1036">
        <v>2.9151665033603641E-2</v>
      </c>
      <c r="AY154" s="1036">
        <v>0.10882048248329855</v>
      </c>
      <c r="AZ154" s="1036">
        <v>6.3316545216338102E-2</v>
      </c>
      <c r="BA154" s="1036">
        <v>0.11335064599245208</v>
      </c>
      <c r="BB154" s="1036">
        <v>6.9797971515223184E-2</v>
      </c>
      <c r="BC154" s="1036">
        <v>3.3388967582182016E-2</v>
      </c>
      <c r="BD154" s="316"/>
      <c r="BE154" s="316"/>
      <c r="BF154" s="316"/>
      <c r="BG154" s="316"/>
      <c r="BH154" s="316"/>
    </row>
    <row r="155" spans="2:60" s="485" customFormat="1" ht="12.75" customHeight="1" x14ac:dyDescent="0.2">
      <c r="B155" s="493">
        <v>2021</v>
      </c>
      <c r="C155" s="493">
        <v>8</v>
      </c>
      <c r="D155" s="487">
        <f>($N155/12)*AM$209 + ($O155/12)*AM$218 + ($P155/12)*AM$212 + ($P155/12)*AM$213 + ($P155/12)*AM$214 + ($P155/12)*AM$215 + ($P155/12)*AM$217 + ($Q155/12)*AM$223 + ($R155/12)*AM$222 + ($S155/12)*AM$211 + ($T155/12)*AM$220 + ($U155/12)*AM$210 + ($V155/12)*AM$216 + ($W155/12)*AM$219 + ($W155/12)*AM$221</f>
        <v>3859.3575412544433</v>
      </c>
      <c r="E155" s="510">
        <f>($Y155/12)*AN$209 + ($Z155/12)*AN$218 + ($AA155/12)*AN$212 + ($AA155/12)*AN$213 + ($AA155/12)*AN$214 + ($AA155/12)*AN$215 + ($AA155/12)*AN$217 + ($AB155/12)*AN$223 +  ($AC155/12)*AN$222 + ($AD155/12)*AN$211 + ($AE155/12)*AN$220 + ($AF155/12)*AN$210 + ($AG155/12)*AN$216 + ($AH155/12)*AN$221 + ($AI155/12)*AN$219</f>
        <v>14472.809895071317</v>
      </c>
      <c r="F155" s="487">
        <f>($N155/12)*AO$209 + ($O155/12)*AO$218 + ($P155/12)*AO$212 + ($P155/12)*AO$213 + ($P155/12)*AO$214 + ($P155/12)*AO$215 + ($P155/12)*AO$217 + ($Q155/12)*AO$223 + ($R155/12)*AO$222 + ($S155/12)*AO$211 + ($T155/12)*AO$220 + ($U155/12)*AO$210 + ($V155/12)*AO$216 + ($W155/12)*AO$219 + ($W155/12)*AO$221</f>
        <v>12333.549654224018</v>
      </c>
      <c r="G155" s="510">
        <f>($Y155/12)*AP$209 + ($Z155/12)*AP$218 + ($AA155/12)*AP$212 + ($AA155/12)*AP$213 + ($AA155/12)*AP$214 + ($AA155/12)*AP$215 + ($AA155/12)*AP$217 + ($AB155/12)*AP$223 +  ($AC155/12)*AP$222 + ($AD155/12)*AP$211 + ($AE155/12)*AP$220 + ($AF155/12)*AP$210 + ($AG155/12)*AP$216 + ($AH155/12)*AP$221 + ($AI155/12)*AP$219</f>
        <v>2818.6618862625933</v>
      </c>
      <c r="H155" s="487">
        <f>($N155/12)*AQ$209 + ($O155/12)*AQ$218 + ($P155/12)*AQ$212 + ($P155/12)*AQ$213 + ($P155/12)*AQ$214 + ($P155/12)*AQ$215 + ($P155/12)*AQ$217 + ($Q155/12)*AQ$223 + ($R155/12)*AQ$222 + ($S155/12)*AQ$211 + ($T155/12)*AQ$220 + ($U155/12)*AQ$210 + ($V155/12)*AQ$216 + ($W155/12)*AQ$219 + ($W155/12)*AQ$221</f>
        <v>19985.558304700458</v>
      </c>
      <c r="I155" s="510">
        <f t="shared" ref="I155" si="98">($Y155/12)*AR$209 + ($Z155/12)*AR$218 + ($AA155/12)*AR$212 + ($AA155/12)*AR$213 + ($AA155/12)*AR$214 + ($AA155/12)*AR$215 + ($AA155/12)*AR$217 + ($AB155/12)*AR$223 +  ($AC155/12)*AR$222 + ($AD155/12)*AR$211 + ($AE155/12)*AR$220 + ($AF155/12)*AR$210 + ($AG155/12)*AR$216 + ($AH155/12)*AR$221 + ($AI155/12)*AR$219</f>
        <v>35636.774067035214</v>
      </c>
      <c r="J155" s="510">
        <f t="shared" ref="J155" si="99">($Y155/12)*AS$209 + ($Z155/12)*AS$218 + ($AA155/12)*AS$212 + ($AA155/12)*AS$213 + ($AA155/12)*AS$214 + ($AA155/12)*AS$215 + ($AA155/12)*AS$217 + ($AB155/12)*AS$223 +  ($AC155/12)*AS$222 + ($AD155/12)*AS$211 + ($AE155/12)*AS$220 + ($AF155/12)*AS$210 + ($AG155/12)*AS$216 + ($AH155/12)*AS$221 + ($AI155/12)*AS$219</f>
        <v>42291.188803734338</v>
      </c>
      <c r="K155" s="316"/>
      <c r="L155" s="493">
        <v>2021</v>
      </c>
      <c r="M155" s="493">
        <v>8</v>
      </c>
      <c r="N155" s="797">
        <v>4.13</v>
      </c>
      <c r="O155" s="797">
        <v>3.29</v>
      </c>
      <c r="P155" s="797">
        <v>3.8899999999999997</v>
      </c>
      <c r="Q155" s="797">
        <v>0</v>
      </c>
      <c r="R155" s="797">
        <v>0</v>
      </c>
      <c r="S155" s="797">
        <v>4.8500000000000005</v>
      </c>
      <c r="T155" s="797">
        <v>4.4133333333333331</v>
      </c>
      <c r="U155" s="797">
        <v>4.2700000000000005</v>
      </c>
      <c r="V155" s="797">
        <v>4.83</v>
      </c>
      <c r="W155" s="797">
        <v>0</v>
      </c>
      <c r="X155" s="490" t="s">
        <v>35</v>
      </c>
      <c r="Y155" s="328">
        <v>2.9699999999999998</v>
      </c>
      <c r="Z155" s="328">
        <v>2.2400000000000002</v>
      </c>
      <c r="AA155" s="328">
        <v>2.7300000000000004</v>
      </c>
      <c r="AB155" s="328">
        <v>0</v>
      </c>
      <c r="AC155" s="328">
        <v>1.0000000000000009E-2</v>
      </c>
      <c r="AD155" s="328">
        <v>3.5528571428571425</v>
      </c>
      <c r="AE155" s="328">
        <v>3.12</v>
      </c>
      <c r="AF155" s="328">
        <v>3.2199999999999998</v>
      </c>
      <c r="AG155" s="328">
        <v>3.5333333333333332</v>
      </c>
      <c r="AH155" s="328">
        <v>3.4249999999999998</v>
      </c>
      <c r="AI155" s="328">
        <v>2.3149999999999995</v>
      </c>
      <c r="AK155" s="491">
        <v>2017</v>
      </c>
      <c r="AL155" s="493" t="s">
        <v>235</v>
      </c>
      <c r="AM155" s="529">
        <f t="shared" si="88"/>
        <v>0</v>
      </c>
      <c r="AN155" s="529">
        <f t="shared" si="89"/>
        <v>84.350924370716982</v>
      </c>
      <c r="AO155" s="529">
        <f t="shared" si="90"/>
        <v>0</v>
      </c>
      <c r="AP155" s="529">
        <f t="shared" si="91"/>
        <v>9.2386660070874189</v>
      </c>
      <c r="AQ155" s="529">
        <f t="shared" si="92"/>
        <v>0</v>
      </c>
      <c r="AR155" s="529">
        <f t="shared" si="93"/>
        <v>741.80983021570376</v>
      </c>
      <c r="AS155" s="529">
        <f t="shared" si="94"/>
        <v>1590.905726970698</v>
      </c>
      <c r="AT155" s="354"/>
      <c r="AU155" s="491">
        <v>2017</v>
      </c>
      <c r="AV155" s="493" t="s">
        <v>235</v>
      </c>
      <c r="AW155" s="1036">
        <v>0</v>
      </c>
      <c r="AX155" s="1036">
        <v>1.3526230235358153E-3</v>
      </c>
      <c r="AY155" s="1036">
        <v>0</v>
      </c>
      <c r="AZ155" s="1036">
        <v>6.9281334886294853E-4</v>
      </c>
      <c r="BA155" s="1036">
        <v>0</v>
      </c>
      <c r="BB155" s="1036">
        <v>4.8148521761032783E-3</v>
      </c>
      <c r="BC155" s="1036">
        <v>8.1697190342147046E-3</v>
      </c>
      <c r="BD155" s="316"/>
      <c r="BE155" s="316"/>
      <c r="BF155" s="316"/>
      <c r="BG155" s="316"/>
      <c r="BH155" s="316"/>
    </row>
    <row r="156" spans="2:60" s="485" customFormat="1" ht="12.75" customHeight="1" x14ac:dyDescent="0.2">
      <c r="B156" s="493">
        <v>2021</v>
      </c>
      <c r="C156" s="493">
        <v>9</v>
      </c>
      <c r="D156" s="487"/>
      <c r="E156" s="510"/>
      <c r="F156" s="487"/>
      <c r="G156" s="510"/>
      <c r="H156" s="487"/>
      <c r="I156" s="510"/>
      <c r="J156" s="510"/>
      <c r="K156" s="316"/>
      <c r="L156" s="493">
        <v>2021</v>
      </c>
      <c r="M156" s="493">
        <v>9</v>
      </c>
      <c r="N156" s="354">
        <v>0</v>
      </c>
      <c r="O156" s="354">
        <v>0</v>
      </c>
      <c r="P156" s="354">
        <v>0</v>
      </c>
      <c r="Q156" s="354">
        <v>0</v>
      </c>
      <c r="R156" s="354">
        <v>0</v>
      </c>
      <c r="S156" s="354">
        <v>0</v>
      </c>
      <c r="T156" s="354">
        <v>0</v>
      </c>
      <c r="U156" s="354">
        <v>0</v>
      </c>
      <c r="V156" s="354">
        <v>0</v>
      </c>
      <c r="W156" s="354">
        <v>0</v>
      </c>
      <c r="X156" s="490" t="s">
        <v>36</v>
      </c>
      <c r="Y156" s="328">
        <v>0</v>
      </c>
      <c r="Z156" s="328">
        <v>0</v>
      </c>
      <c r="AA156" s="328">
        <v>0</v>
      </c>
      <c r="AB156" s="328">
        <v>0</v>
      </c>
      <c r="AC156" s="328">
        <v>0</v>
      </c>
      <c r="AD156" s="328">
        <v>0</v>
      </c>
      <c r="AE156" s="328">
        <v>0</v>
      </c>
      <c r="AF156" s="328">
        <v>0</v>
      </c>
      <c r="AG156" s="328">
        <v>0</v>
      </c>
      <c r="AH156" s="328">
        <v>0</v>
      </c>
      <c r="AI156" s="328">
        <v>0</v>
      </c>
      <c r="AK156" s="491">
        <v>2017</v>
      </c>
      <c r="AL156" s="493" t="s">
        <v>26</v>
      </c>
      <c r="AM156" s="529">
        <f t="shared" si="88"/>
        <v>5522.2523086979782</v>
      </c>
      <c r="AN156" s="529">
        <f t="shared" si="89"/>
        <v>6210.5548265753159</v>
      </c>
      <c r="AO156" s="529">
        <f t="shared" si="90"/>
        <v>4059.7139459628866</v>
      </c>
      <c r="AP156" s="529">
        <f t="shared" si="91"/>
        <v>2135.1597189846675</v>
      </c>
      <c r="AQ156" s="529">
        <f t="shared" si="92"/>
        <v>13826.566615101608</v>
      </c>
      <c r="AR156" s="529">
        <f t="shared" si="93"/>
        <v>14552.55432845561</v>
      </c>
      <c r="AS156" s="529">
        <f t="shared" si="94"/>
        <v>25507.599982354779</v>
      </c>
      <c r="AT156" s="354"/>
      <c r="AU156" s="491">
        <v>2017</v>
      </c>
      <c r="AV156" s="493" t="s">
        <v>26</v>
      </c>
      <c r="AW156" s="1036">
        <v>0.34678801235229706</v>
      </c>
      <c r="AX156" s="1036">
        <v>9.9590366199633032E-2</v>
      </c>
      <c r="AY156" s="1036">
        <v>8.818755177501654E-2</v>
      </c>
      <c r="AZ156" s="1036">
        <v>0.16011696430331215</v>
      </c>
      <c r="BA156" s="1036">
        <v>0.18501781877803869</v>
      </c>
      <c r="BB156" s="1036">
        <v>9.4456011530409556E-2</v>
      </c>
      <c r="BC156" s="1036">
        <v>0.1309882298869974</v>
      </c>
      <c r="BD156" s="316"/>
      <c r="BE156" s="316"/>
      <c r="BF156" s="316"/>
      <c r="BG156" s="316"/>
      <c r="BH156" s="316"/>
    </row>
    <row r="157" spans="2:60" s="485" customFormat="1" ht="12.75" customHeight="1" x14ac:dyDescent="0.2">
      <c r="B157" s="1038">
        <v>2021</v>
      </c>
      <c r="C157" s="1038">
        <v>10</v>
      </c>
      <c r="D157" s="513"/>
      <c r="E157" s="514"/>
      <c r="F157" s="513"/>
      <c r="G157" s="514"/>
      <c r="H157" s="513"/>
      <c r="I157" s="514"/>
      <c r="J157" s="514"/>
      <c r="K157" s="316"/>
      <c r="L157" s="1038">
        <v>2021</v>
      </c>
      <c r="M157" s="1038">
        <v>10</v>
      </c>
      <c r="N157" s="341">
        <v>0</v>
      </c>
      <c r="O157" s="341">
        <v>0</v>
      </c>
      <c r="P157" s="341">
        <v>0</v>
      </c>
      <c r="Q157" s="341">
        <v>0</v>
      </c>
      <c r="R157" s="341">
        <v>0</v>
      </c>
      <c r="S157" s="341">
        <v>0</v>
      </c>
      <c r="T157" s="341">
        <v>0</v>
      </c>
      <c r="U157" s="341">
        <v>0</v>
      </c>
      <c r="V157" s="341">
        <v>0</v>
      </c>
      <c r="W157" s="341">
        <v>0</v>
      </c>
      <c r="X157" s="1089" t="s">
        <v>37</v>
      </c>
      <c r="Y157" s="798">
        <v>0</v>
      </c>
      <c r="Z157" s="798">
        <v>0</v>
      </c>
      <c r="AA157" s="798">
        <v>0</v>
      </c>
      <c r="AB157" s="798">
        <v>0</v>
      </c>
      <c r="AC157" s="798">
        <v>0</v>
      </c>
      <c r="AD157" s="798">
        <v>0</v>
      </c>
      <c r="AE157" s="798">
        <v>0</v>
      </c>
      <c r="AF157" s="798">
        <v>0</v>
      </c>
      <c r="AG157" s="798">
        <v>0</v>
      </c>
      <c r="AH157" s="798">
        <v>0</v>
      </c>
      <c r="AI157" s="798">
        <v>0</v>
      </c>
      <c r="AK157" s="491">
        <v>2017</v>
      </c>
      <c r="AL157" s="493" t="s">
        <v>25</v>
      </c>
      <c r="AM157" s="529">
        <f t="shared" si="88"/>
        <v>233.45881820339935</v>
      </c>
      <c r="AN157" s="529">
        <f t="shared" si="89"/>
        <v>2133.8905042566807</v>
      </c>
      <c r="AO157" s="529">
        <f t="shared" si="90"/>
        <v>8767.4610688213597</v>
      </c>
      <c r="AP157" s="529">
        <f t="shared" si="91"/>
        <v>1012.8465733636125</v>
      </c>
      <c r="AQ157" s="529">
        <f t="shared" si="92"/>
        <v>5129.4990846818428</v>
      </c>
      <c r="AR157" s="529">
        <f t="shared" si="93"/>
        <v>7755.7384664800347</v>
      </c>
      <c r="AS157" s="529">
        <f t="shared" si="94"/>
        <v>12269.048426460693</v>
      </c>
      <c r="AT157" s="354"/>
      <c r="AU157" s="491">
        <v>2017</v>
      </c>
      <c r="AV157" s="493" t="s">
        <v>25</v>
      </c>
      <c r="AW157" s="1036">
        <v>1.4660815009005235E-2</v>
      </c>
      <c r="AX157" s="1036">
        <v>3.4218349677790298E-2</v>
      </c>
      <c r="AY157" s="1036">
        <v>0.19045207057285454</v>
      </c>
      <c r="AZ157" s="1036">
        <v>7.5953998752426879E-2</v>
      </c>
      <c r="BA157" s="1036">
        <v>6.8639508165043189E-2</v>
      </c>
      <c r="BB157" s="1036">
        <v>5.0340036909137159E-2</v>
      </c>
      <c r="BC157" s="1036">
        <v>6.3004788254938549E-2</v>
      </c>
      <c r="BD157" s="316"/>
      <c r="BE157" s="316"/>
      <c r="BF157" s="316"/>
      <c r="BG157" s="316"/>
      <c r="BH157" s="316"/>
    </row>
    <row r="158" spans="2:60" s="485" customFormat="1" ht="12.75" customHeight="1" x14ac:dyDescent="0.2">
      <c r="B158" s="311"/>
      <c r="C158" s="311"/>
      <c r="D158" s="1067"/>
      <c r="E158" s="1067"/>
      <c r="F158" s="1067"/>
      <c r="G158" s="1067"/>
      <c r="H158" s="1067"/>
      <c r="I158" s="1067"/>
      <c r="J158" s="1067"/>
      <c r="K158" s="316"/>
      <c r="L158" s="316"/>
      <c r="M158" s="316"/>
      <c r="N158" s="316"/>
      <c r="O158" s="316"/>
      <c r="P158" s="316"/>
      <c r="Q158" s="316"/>
      <c r="R158" s="316"/>
      <c r="S158" s="316"/>
      <c r="T158" s="316"/>
      <c r="U158" s="316"/>
      <c r="V158" s="316"/>
      <c r="W158" s="316"/>
      <c r="X158" s="316"/>
      <c r="Y158" s="316"/>
      <c r="Z158" s="316"/>
      <c r="AA158" s="316"/>
      <c r="AB158" s="316"/>
      <c r="AC158" s="316"/>
      <c r="AD158" s="316"/>
      <c r="AE158" s="316"/>
      <c r="AF158" s="316"/>
      <c r="AG158" s="316"/>
      <c r="AI158" s="316"/>
      <c r="AK158" s="1037">
        <v>2017</v>
      </c>
      <c r="AL158" s="1038" t="s">
        <v>179</v>
      </c>
      <c r="AM158" s="513">
        <f t="shared" si="88"/>
        <v>0</v>
      </c>
      <c r="AN158" s="513">
        <f t="shared" si="89"/>
        <v>0</v>
      </c>
      <c r="AO158" s="513">
        <f t="shared" si="90"/>
        <v>0</v>
      </c>
      <c r="AP158" s="513">
        <f t="shared" si="91"/>
        <v>0</v>
      </c>
      <c r="AQ158" s="513">
        <f t="shared" si="92"/>
        <v>0</v>
      </c>
      <c r="AR158" s="513">
        <f t="shared" si="93"/>
        <v>0</v>
      </c>
      <c r="AS158" s="513">
        <f t="shared" si="94"/>
        <v>0</v>
      </c>
      <c r="AT158" s="354"/>
      <c r="AU158" s="1037">
        <v>2017</v>
      </c>
      <c r="AV158" s="1038" t="s">
        <v>179</v>
      </c>
      <c r="AW158" s="1039" t="s">
        <v>184</v>
      </c>
      <c r="AX158" s="1039" t="s">
        <v>184</v>
      </c>
      <c r="AY158" s="1039" t="s">
        <v>184</v>
      </c>
      <c r="AZ158" s="1039" t="s">
        <v>184</v>
      </c>
      <c r="BA158" s="1039" t="s">
        <v>184</v>
      </c>
      <c r="BB158" s="1039" t="s">
        <v>184</v>
      </c>
      <c r="BC158" s="1039" t="s">
        <v>184</v>
      </c>
      <c r="BD158" s="316"/>
      <c r="BE158" s="317" t="s">
        <v>86</v>
      </c>
    </row>
    <row r="159" spans="2:60" ht="26.25" thickBot="1" x14ac:dyDescent="0.25">
      <c r="B159" s="367" t="s">
        <v>279</v>
      </c>
      <c r="C159" s="368">
        <v>4</v>
      </c>
      <c r="D159" s="369">
        <f t="shared" ref="D159:J165" si="100">AVERAGE(D46,D60, D88)</f>
        <v>1401.496929260901</v>
      </c>
      <c r="E159" s="369">
        <f t="shared" si="100"/>
        <v>6475.1453582102258</v>
      </c>
      <c r="F159" s="369">
        <f t="shared" si="100"/>
        <v>5944.1091197531232</v>
      </c>
      <c r="G159" s="369">
        <f t="shared" si="100"/>
        <v>1559.6013365805472</v>
      </c>
      <c r="H159" s="369">
        <f t="shared" si="100"/>
        <v>5720.3966011072071</v>
      </c>
      <c r="I159" s="369">
        <f t="shared" si="100"/>
        <v>15221.958381320705</v>
      </c>
      <c r="J159" s="369">
        <f t="shared" si="100"/>
        <v>20064.499268950614</v>
      </c>
      <c r="AK159" s="1033">
        <v>2018</v>
      </c>
      <c r="AL159" s="495" t="s">
        <v>24</v>
      </c>
      <c r="AM159" s="529">
        <f>AW159*$BG$160</f>
        <v>3651.3034402204353</v>
      </c>
      <c r="AN159" s="529">
        <f>AX159*$BG$161</f>
        <v>23431.497435531513</v>
      </c>
      <c r="AO159" s="529">
        <f>AY159*$BG$162</f>
        <v>10993.457015471009</v>
      </c>
      <c r="AP159" s="529">
        <f>AZ159*$BG$163</f>
        <v>3970.7596239223394</v>
      </c>
      <c r="AQ159" s="529">
        <f>BA159*$BG$164</f>
        <v>32767.823702861388</v>
      </c>
      <c r="AR159" s="529">
        <f>BB159*$BG$165</f>
        <v>42213.958970383035</v>
      </c>
      <c r="AS159" s="529">
        <f>BC159*$BG$166</f>
        <v>64572.305526061777</v>
      </c>
      <c r="AT159" s="354"/>
      <c r="AU159" s="1033">
        <v>2018</v>
      </c>
      <c r="AV159" s="495" t="s">
        <v>24</v>
      </c>
      <c r="AW159" s="1063">
        <v>0.22929561920500097</v>
      </c>
      <c r="AX159" s="1063">
        <v>0.37573960384746097</v>
      </c>
      <c r="AY159" s="1063">
        <v>0.23880649539417856</v>
      </c>
      <c r="AZ159" s="1063">
        <v>0.29776975057535354</v>
      </c>
      <c r="BA159" s="1063">
        <v>0.43778572463040771</v>
      </c>
      <c r="BB159" s="1063">
        <v>0.27399741002539829</v>
      </c>
      <c r="BC159" s="1063">
        <v>0.33159575994732132</v>
      </c>
      <c r="BE159" s="319" t="s">
        <v>42</v>
      </c>
      <c r="BF159" s="319" t="s">
        <v>17</v>
      </c>
      <c r="BG159" s="321" t="s">
        <v>18</v>
      </c>
      <c r="BH159" s="322" t="s">
        <v>20</v>
      </c>
    </row>
    <row r="160" spans="2:60" ht="13.5" thickTop="1" x14ac:dyDescent="0.2">
      <c r="B160" s="367" t="s">
        <v>279</v>
      </c>
      <c r="C160" s="368">
        <v>5</v>
      </c>
      <c r="D160" s="369">
        <f t="shared" si="100"/>
        <v>4369.7588618550171</v>
      </c>
      <c r="E160" s="369">
        <f t="shared" si="100"/>
        <v>18956.653559451446</v>
      </c>
      <c r="F160" s="369">
        <f t="shared" si="100"/>
        <v>15787.650840804621</v>
      </c>
      <c r="G160" s="369">
        <f t="shared" si="100"/>
        <v>4461.9079446464848</v>
      </c>
      <c r="H160" s="369">
        <f t="shared" si="100"/>
        <v>19676.259990419028</v>
      </c>
      <c r="I160" s="369">
        <f t="shared" si="100"/>
        <v>44531.064163482552</v>
      </c>
      <c r="J160" s="369">
        <f t="shared" si="100"/>
        <v>56636.547080821962</v>
      </c>
      <c r="AK160" s="491">
        <v>2018</v>
      </c>
      <c r="AL160" s="495" t="s">
        <v>29</v>
      </c>
      <c r="AM160" s="529">
        <f t="shared" ref="AM160:BB174" si="101">AW160*$BG$160</f>
        <v>1624.5410190441853</v>
      </c>
      <c r="AN160" s="529">
        <f t="shared" ref="AN160:BC174" si="102">AX160*$BG$161</f>
        <v>1485.1490072693507</v>
      </c>
      <c r="AO160" s="529">
        <f t="shared" ref="AO160:BD174" si="103">AY160*$BG$162</f>
        <v>4964.8244921551004</v>
      </c>
      <c r="AP160" s="529">
        <f t="shared" ref="AP160:BE174" si="104">AZ160*$BG$163</f>
        <v>1723.514787209964</v>
      </c>
      <c r="AQ160" s="529">
        <f t="shared" ref="AQ160:BF174" si="105">BA160*$BG$164</f>
        <v>2620.1925460039979</v>
      </c>
      <c r="AR160" s="529">
        <f t="shared" ref="AR160:BG174" si="106">BB160*$BG$165</f>
        <v>5982.7976972549177</v>
      </c>
      <c r="AS160" s="529">
        <f t="shared" ref="AS160:BH174" si="107">BC160*$BG$166</f>
        <v>25704.508379290626</v>
      </c>
      <c r="AT160" s="354"/>
      <c r="AU160" s="491">
        <v>2018</v>
      </c>
      <c r="AV160" s="495" t="s">
        <v>29</v>
      </c>
      <c r="AW160" s="1063">
        <v>0.10201840109546505</v>
      </c>
      <c r="AX160" s="1063">
        <v>2.3815349453494183E-2</v>
      </c>
      <c r="AY160" s="1063">
        <v>0.10784890826881939</v>
      </c>
      <c r="AZ160" s="1063">
        <v>0.12924745310910865</v>
      </c>
      <c r="BA160" s="1063">
        <v>3.500638012537239E-2</v>
      </c>
      <c r="BB160" s="1063">
        <v>3.8832441063011015E-2</v>
      </c>
      <c r="BC160" s="1063">
        <v>0.13199940625726961</v>
      </c>
      <c r="BE160" s="314">
        <v>2018</v>
      </c>
      <c r="BF160" s="377" t="s">
        <v>140</v>
      </c>
      <c r="BG160" s="393">
        <v>15924</v>
      </c>
      <c r="BH160" s="485" t="s">
        <v>300</v>
      </c>
    </row>
    <row r="161" spans="2:72" x14ac:dyDescent="0.2">
      <c r="B161" s="367" t="s">
        <v>279</v>
      </c>
      <c r="C161" s="368">
        <v>6</v>
      </c>
      <c r="D161" s="369">
        <f t="shared" si="100"/>
        <v>9421.8646422132661</v>
      </c>
      <c r="E161" s="369">
        <f t="shared" si="100"/>
        <v>34180.400435610012</v>
      </c>
      <c r="F161" s="369">
        <f t="shared" si="100"/>
        <v>29150.414509728067</v>
      </c>
      <c r="G161" s="369">
        <f t="shared" si="100"/>
        <v>7659.5043439793371</v>
      </c>
      <c r="H161" s="369">
        <f t="shared" si="100"/>
        <v>43322.325765266032</v>
      </c>
      <c r="I161" s="369">
        <f t="shared" si="100"/>
        <v>82378.088369488672</v>
      </c>
      <c r="J161" s="369">
        <f t="shared" si="100"/>
        <v>98340.445471365019</v>
      </c>
      <c r="AK161" s="491">
        <v>2018</v>
      </c>
      <c r="AL161" s="495" t="s">
        <v>27</v>
      </c>
      <c r="AM161" s="529">
        <f t="shared" si="101"/>
        <v>2663.8983072005858</v>
      </c>
      <c r="AN161" s="529">
        <f t="shared" si="102"/>
        <v>2837.1119391272005</v>
      </c>
      <c r="AO161" s="529">
        <f t="shared" si="103"/>
        <v>9408.3431973994593</v>
      </c>
      <c r="AP161" s="529">
        <f t="shared" si="104"/>
        <v>1511.4049603809858</v>
      </c>
      <c r="AQ161" s="529">
        <f t="shared" si="105"/>
        <v>8041.5684053704463</v>
      </c>
      <c r="AR161" s="529">
        <f t="shared" si="106"/>
        <v>8670.2028449714671</v>
      </c>
      <c r="AS161" s="529">
        <f t="shared" si="107"/>
        <v>5401.2466969907809</v>
      </c>
      <c r="AU161" s="491">
        <v>2018</v>
      </c>
      <c r="AV161" s="495" t="s">
        <v>27</v>
      </c>
      <c r="AW161" s="1063">
        <v>0.16728826345143091</v>
      </c>
      <c r="AX161" s="1063">
        <v>4.5494971843414965E-2</v>
      </c>
      <c r="AY161" s="1063">
        <v>0.20437369821656259</v>
      </c>
      <c r="AZ161" s="1063">
        <v>0.11334120437802668</v>
      </c>
      <c r="BA161" s="1063">
        <v>0.10743721900587111</v>
      </c>
      <c r="BB161" s="1063">
        <v>5.6275534961876768E-2</v>
      </c>
      <c r="BC161" s="1063">
        <v>2.7736821359564845E-2</v>
      </c>
      <c r="BE161" s="314">
        <v>2018</v>
      </c>
      <c r="BF161" s="377" t="s">
        <v>1</v>
      </c>
      <c r="BG161" s="393">
        <v>62361</v>
      </c>
      <c r="BH161" s="485" t="s">
        <v>300</v>
      </c>
    </row>
    <row r="162" spans="2:72" x14ac:dyDescent="0.2">
      <c r="B162" s="367" t="s">
        <v>279</v>
      </c>
      <c r="C162" s="368">
        <v>7</v>
      </c>
      <c r="D162" s="369">
        <f t="shared" si="100"/>
        <v>10784.720658338603</v>
      </c>
      <c r="E162" s="369">
        <f t="shared" si="100"/>
        <v>41723.617276708886</v>
      </c>
      <c r="F162" s="369">
        <f t="shared" si="100"/>
        <v>28958.979598543927</v>
      </c>
      <c r="G162" s="369">
        <f t="shared" si="100"/>
        <v>8483.4119347088781</v>
      </c>
      <c r="H162" s="369">
        <f t="shared" si="100"/>
        <v>48020.870466485154</v>
      </c>
      <c r="I162" s="369">
        <f t="shared" si="100"/>
        <v>102315.18771178411</v>
      </c>
      <c r="J162" s="369">
        <f t="shared" si="100"/>
        <v>117694.74820961256</v>
      </c>
      <c r="AK162" s="491">
        <v>2018</v>
      </c>
      <c r="AL162" s="495" t="s">
        <v>170</v>
      </c>
      <c r="AM162" s="529">
        <f t="shared" si="101"/>
        <v>0</v>
      </c>
      <c r="AN162" s="529">
        <f t="shared" si="102"/>
        <v>0</v>
      </c>
      <c r="AO162" s="529">
        <f t="shared" si="103"/>
        <v>0</v>
      </c>
      <c r="AP162" s="529">
        <f t="shared" si="104"/>
        <v>0</v>
      </c>
      <c r="AQ162" s="529">
        <f t="shared" si="105"/>
        <v>0</v>
      </c>
      <c r="AR162" s="529">
        <f t="shared" si="106"/>
        <v>0</v>
      </c>
      <c r="AS162" s="529">
        <f t="shared" si="107"/>
        <v>0</v>
      </c>
      <c r="AU162" s="491">
        <v>2018</v>
      </c>
      <c r="AV162" s="495" t="s">
        <v>170</v>
      </c>
      <c r="AW162" s="495" t="s">
        <v>184</v>
      </c>
      <c r="AX162" s="495" t="s">
        <v>184</v>
      </c>
      <c r="AY162" s="495" t="s">
        <v>184</v>
      </c>
      <c r="AZ162" s="495" t="s">
        <v>184</v>
      </c>
      <c r="BA162" s="495" t="s">
        <v>184</v>
      </c>
      <c r="BB162" s="495" t="s">
        <v>184</v>
      </c>
      <c r="BC162" s="495" t="s">
        <v>184</v>
      </c>
      <c r="BE162" s="314">
        <v>2018</v>
      </c>
      <c r="BF162" s="377" t="s">
        <v>2</v>
      </c>
      <c r="BG162" s="393">
        <v>46035</v>
      </c>
      <c r="BH162" s="485" t="s">
        <v>232</v>
      </c>
    </row>
    <row r="163" spans="2:72" x14ac:dyDescent="0.2">
      <c r="B163" s="367" t="s">
        <v>279</v>
      </c>
      <c r="C163" s="368">
        <v>8</v>
      </c>
      <c r="D163" s="369">
        <f t="shared" si="100"/>
        <v>7686.0546344092427</v>
      </c>
      <c r="E163" s="369">
        <f t="shared" si="100"/>
        <v>34030.973888030414</v>
      </c>
      <c r="F163" s="369">
        <f t="shared" si="100"/>
        <v>17600.885484311115</v>
      </c>
      <c r="G163" s="369">
        <f t="shared" si="100"/>
        <v>5835.0334440234901</v>
      </c>
      <c r="H163" s="369">
        <f t="shared" si="100"/>
        <v>30963.984132029098</v>
      </c>
      <c r="I163" s="369">
        <f t="shared" si="100"/>
        <v>83491.106963252285</v>
      </c>
      <c r="J163" s="369">
        <f t="shared" si="100"/>
        <v>89419.280709089231</v>
      </c>
      <c r="K163" s="485"/>
      <c r="L163" s="485"/>
      <c r="M163" s="329"/>
      <c r="N163" s="329"/>
      <c r="O163" s="329"/>
      <c r="P163" s="329"/>
      <c r="Q163" s="329"/>
      <c r="R163" s="329"/>
      <c r="S163" s="329"/>
      <c r="T163" s="329"/>
      <c r="U163" s="485"/>
      <c r="V163" s="485"/>
      <c r="W163" s="485"/>
      <c r="X163" s="485"/>
      <c r="Y163" s="485"/>
      <c r="Z163" s="485"/>
      <c r="AA163" s="485"/>
      <c r="AB163" s="485"/>
      <c r="AC163" s="485"/>
      <c r="AD163" s="485"/>
      <c r="AE163" s="485"/>
      <c r="AF163" s="485"/>
      <c r="AG163" s="485"/>
      <c r="AI163" s="485"/>
      <c r="AK163" s="491">
        <v>2018</v>
      </c>
      <c r="AL163" s="495" t="s">
        <v>171</v>
      </c>
      <c r="AM163" s="529">
        <f t="shared" si="101"/>
        <v>0</v>
      </c>
      <c r="AN163" s="529">
        <f t="shared" si="102"/>
        <v>0</v>
      </c>
      <c r="AO163" s="529">
        <f t="shared" si="103"/>
        <v>0</v>
      </c>
      <c r="AP163" s="529">
        <f t="shared" si="104"/>
        <v>0</v>
      </c>
      <c r="AQ163" s="529">
        <f t="shared" si="105"/>
        <v>0</v>
      </c>
      <c r="AR163" s="529">
        <f t="shared" si="106"/>
        <v>0</v>
      </c>
      <c r="AS163" s="529">
        <f t="shared" si="107"/>
        <v>0</v>
      </c>
      <c r="AT163" s="314"/>
      <c r="AU163" s="491">
        <v>2018</v>
      </c>
      <c r="AV163" s="495" t="s">
        <v>171</v>
      </c>
      <c r="AW163" s="495" t="s">
        <v>184</v>
      </c>
      <c r="AX163" s="495" t="s">
        <v>184</v>
      </c>
      <c r="AY163" s="495" t="s">
        <v>184</v>
      </c>
      <c r="AZ163" s="495" t="s">
        <v>184</v>
      </c>
      <c r="BA163" s="495" t="s">
        <v>184</v>
      </c>
      <c r="BB163" s="495" t="s">
        <v>184</v>
      </c>
      <c r="BC163" s="495" t="s">
        <v>184</v>
      </c>
      <c r="BE163" s="314">
        <v>2018</v>
      </c>
      <c r="BF163" s="377" t="s">
        <v>3</v>
      </c>
      <c r="BG163" s="393">
        <v>13335</v>
      </c>
      <c r="BH163" s="485" t="s">
        <v>300</v>
      </c>
    </row>
    <row r="164" spans="2:72" x14ac:dyDescent="0.2">
      <c r="B164" s="367" t="s">
        <v>279</v>
      </c>
      <c r="C164" s="368">
        <v>9</v>
      </c>
      <c r="D164" s="369">
        <f t="shared" si="100"/>
        <v>3498.7288140497858</v>
      </c>
      <c r="E164" s="369">
        <f t="shared" si="100"/>
        <v>18317.745562407861</v>
      </c>
      <c r="F164" s="369">
        <f t="shared" si="100"/>
        <v>8247.7122087297521</v>
      </c>
      <c r="G164" s="369">
        <f t="shared" si="100"/>
        <v>2780.8395128940551</v>
      </c>
      <c r="H164" s="369">
        <f t="shared" si="100"/>
        <v>13941.934808131031</v>
      </c>
      <c r="I164" s="369">
        <f t="shared" si="100"/>
        <v>43022.607100818692</v>
      </c>
      <c r="J164" s="369">
        <f t="shared" si="100"/>
        <v>41342.056760306026</v>
      </c>
      <c r="K164" s="485"/>
      <c r="L164" s="485"/>
      <c r="M164" s="485"/>
      <c r="N164" s="485"/>
      <c r="O164" s="485"/>
      <c r="P164" s="485"/>
      <c r="Q164" s="485"/>
      <c r="R164" s="485"/>
      <c r="S164" s="485"/>
      <c r="T164" s="485"/>
      <c r="U164" s="485"/>
      <c r="V164" s="485"/>
      <c r="W164" s="485"/>
      <c r="X164" s="485"/>
      <c r="Y164" s="485"/>
      <c r="Z164" s="485"/>
      <c r="AA164" s="485"/>
      <c r="AB164" s="485"/>
      <c r="AC164" s="485"/>
      <c r="AD164" s="485"/>
      <c r="AE164" s="485"/>
      <c r="AF164" s="485"/>
      <c r="AG164" s="485"/>
      <c r="AI164" s="485"/>
      <c r="AK164" s="491">
        <v>2018</v>
      </c>
      <c r="AL164" s="495" t="s">
        <v>172</v>
      </c>
      <c r="AM164" s="529">
        <f t="shared" si="101"/>
        <v>0</v>
      </c>
      <c r="AN164" s="529">
        <f t="shared" si="102"/>
        <v>0</v>
      </c>
      <c r="AO164" s="529">
        <f t="shared" si="103"/>
        <v>0</v>
      </c>
      <c r="AP164" s="529">
        <f t="shared" si="104"/>
        <v>0</v>
      </c>
      <c r="AQ164" s="529">
        <f t="shared" si="105"/>
        <v>0</v>
      </c>
      <c r="AR164" s="529">
        <f t="shared" si="106"/>
        <v>0</v>
      </c>
      <c r="AS164" s="529">
        <f t="shared" si="107"/>
        <v>0</v>
      </c>
      <c r="AU164" s="491">
        <v>2018</v>
      </c>
      <c r="AV164" s="495" t="s">
        <v>172</v>
      </c>
      <c r="AW164" s="495" t="s">
        <v>184</v>
      </c>
      <c r="AX164" s="495" t="s">
        <v>184</v>
      </c>
      <c r="AY164" s="495" t="s">
        <v>184</v>
      </c>
      <c r="AZ164" s="495" t="s">
        <v>184</v>
      </c>
      <c r="BA164" s="495" t="s">
        <v>184</v>
      </c>
      <c r="BB164" s="495" t="s">
        <v>184</v>
      </c>
      <c r="BC164" s="495" t="s">
        <v>184</v>
      </c>
      <c r="BE164" s="314">
        <v>2018</v>
      </c>
      <c r="BF164" s="377" t="s">
        <v>4</v>
      </c>
      <c r="BG164" s="394">
        <v>74849</v>
      </c>
      <c r="BH164" s="485" t="s">
        <v>308</v>
      </c>
    </row>
    <row r="165" spans="2:72" x14ac:dyDescent="0.2">
      <c r="B165" s="370" t="s">
        <v>279</v>
      </c>
      <c r="C165" s="371">
        <v>10</v>
      </c>
      <c r="D165" s="372">
        <f t="shared" si="100"/>
        <v>316.63798212568605</v>
      </c>
      <c r="E165" s="372">
        <f t="shared" si="100"/>
        <v>1694.2284749214887</v>
      </c>
      <c r="F165" s="372">
        <f t="shared" si="100"/>
        <v>820.89935827241163</v>
      </c>
      <c r="G165" s="372">
        <f t="shared" si="100"/>
        <v>264.21791830151989</v>
      </c>
      <c r="H165" s="372">
        <f t="shared" si="100"/>
        <v>1216.111345962398</v>
      </c>
      <c r="I165" s="372">
        <f t="shared" si="100"/>
        <v>3789.9933396913061</v>
      </c>
      <c r="J165" s="372">
        <f t="shared" si="100"/>
        <v>4001.9266136217652</v>
      </c>
      <c r="K165" s="1049"/>
      <c r="L165" s="485"/>
      <c r="M165" s="485"/>
      <c r="N165" s="485"/>
      <c r="O165" s="1049"/>
      <c r="P165" s="1049"/>
      <c r="Q165" s="1049"/>
      <c r="R165" s="1049"/>
      <c r="S165" s="1049"/>
      <c r="T165" s="1049"/>
      <c r="U165" s="1049"/>
      <c r="V165" s="1049"/>
      <c r="W165" s="1049"/>
      <c r="X165" s="1049"/>
      <c r="Y165" s="1049"/>
      <c r="Z165" s="1049"/>
      <c r="AA165" s="1049"/>
      <c r="AB165" s="1049"/>
      <c r="AC165" s="1049"/>
      <c r="AD165" s="1049"/>
      <c r="AE165" s="1049"/>
      <c r="AF165" s="1049"/>
      <c r="AG165" s="1049"/>
      <c r="AH165" s="1049"/>
      <c r="AI165" s="1049"/>
      <c r="AK165" s="491">
        <v>2018</v>
      </c>
      <c r="AL165" s="495" t="s">
        <v>173</v>
      </c>
      <c r="AM165" s="529">
        <f t="shared" si="101"/>
        <v>0</v>
      </c>
      <c r="AN165" s="529">
        <f t="shared" si="102"/>
        <v>0</v>
      </c>
      <c r="AO165" s="529">
        <f t="shared" si="103"/>
        <v>0</v>
      </c>
      <c r="AP165" s="529">
        <f t="shared" si="104"/>
        <v>0</v>
      </c>
      <c r="AQ165" s="529">
        <f t="shared" si="105"/>
        <v>0</v>
      </c>
      <c r="AR165" s="529">
        <f t="shared" si="106"/>
        <v>0</v>
      </c>
      <c r="AS165" s="529">
        <f t="shared" si="107"/>
        <v>0</v>
      </c>
      <c r="AU165" s="491">
        <v>2018</v>
      </c>
      <c r="AV165" s="495" t="s">
        <v>173</v>
      </c>
      <c r="AW165" s="495" t="s">
        <v>184</v>
      </c>
      <c r="AX165" s="495" t="s">
        <v>184</v>
      </c>
      <c r="AY165" s="495" t="s">
        <v>184</v>
      </c>
      <c r="AZ165" s="495" t="s">
        <v>184</v>
      </c>
      <c r="BA165" s="495" t="s">
        <v>184</v>
      </c>
      <c r="BB165" s="495" t="s">
        <v>184</v>
      </c>
      <c r="BC165" s="495" t="s">
        <v>184</v>
      </c>
      <c r="BE165" s="314">
        <v>2018</v>
      </c>
      <c r="BF165" s="377" t="s">
        <v>5</v>
      </c>
      <c r="BG165" s="394">
        <v>154067</v>
      </c>
      <c r="BH165" s="485" t="s">
        <v>300</v>
      </c>
    </row>
    <row r="166" spans="2:72" x14ac:dyDescent="0.2">
      <c r="B166" s="316"/>
      <c r="K166" s="495"/>
      <c r="L166" s="485"/>
      <c r="M166" s="485"/>
      <c r="N166" s="485"/>
      <c r="O166" s="485"/>
      <c r="P166" s="485"/>
      <c r="Q166" s="485"/>
      <c r="R166" s="485"/>
      <c r="S166" s="485"/>
      <c r="T166" s="485"/>
      <c r="U166" s="485"/>
      <c r="V166" s="485"/>
      <c r="W166" s="485"/>
      <c r="X166" s="485"/>
      <c r="Y166" s="485"/>
      <c r="Z166" s="485"/>
      <c r="AA166" s="485"/>
      <c r="AB166" s="485"/>
      <c r="AC166" s="485"/>
      <c r="AD166" s="485"/>
      <c r="AE166" s="485"/>
      <c r="AF166" s="485"/>
      <c r="AG166" s="485"/>
      <c r="AI166" s="485"/>
      <c r="AK166" s="491">
        <v>2018</v>
      </c>
      <c r="AL166" s="495" t="s">
        <v>30</v>
      </c>
      <c r="AM166" s="529">
        <f t="shared" si="101"/>
        <v>789.05815404868576</v>
      </c>
      <c r="AN166" s="529">
        <f t="shared" si="102"/>
        <v>19350.299283933127</v>
      </c>
      <c r="AO166" s="529">
        <f t="shared" si="103"/>
        <v>3161.8988121854541</v>
      </c>
      <c r="AP166" s="529">
        <f t="shared" si="104"/>
        <v>2063.7461859865589</v>
      </c>
      <c r="AQ166" s="529">
        <f t="shared" si="105"/>
        <v>3259.5236627121221</v>
      </c>
      <c r="AR166" s="529">
        <f t="shared" si="106"/>
        <v>54574.331298310426</v>
      </c>
      <c r="AS166" s="529">
        <f t="shared" si="107"/>
        <v>37819.287025218138</v>
      </c>
      <c r="AU166" s="491">
        <v>2018</v>
      </c>
      <c r="AV166" s="495" t="s">
        <v>30</v>
      </c>
      <c r="AW166" s="1063">
        <v>4.9551504273341228E-2</v>
      </c>
      <c r="AX166" s="1063">
        <v>0.31029488436575947</v>
      </c>
      <c r="AY166" s="1063">
        <v>6.8684670624208841E-2</v>
      </c>
      <c r="AZ166" s="1063">
        <v>0.15476161874664859</v>
      </c>
      <c r="BA166" s="1063">
        <v>4.3547992126977277E-2</v>
      </c>
      <c r="BB166" s="1063">
        <v>0.35422466393394059</v>
      </c>
      <c r="BC166" s="1063">
        <v>0.19421197864356213</v>
      </c>
      <c r="BE166" s="337">
        <v>2018</v>
      </c>
      <c r="BF166" s="337" t="s">
        <v>6</v>
      </c>
      <c r="BG166" s="395">
        <v>194732</v>
      </c>
      <c r="BH166" s="484" t="s">
        <v>232</v>
      </c>
    </row>
    <row r="167" spans="2:72" x14ac:dyDescent="0.2">
      <c r="B167" s="316"/>
      <c r="K167" s="485"/>
      <c r="L167" s="485"/>
      <c r="M167" s="485"/>
      <c r="N167" s="485"/>
      <c r="O167" s="485"/>
      <c r="P167" s="485"/>
      <c r="Q167" s="485"/>
      <c r="R167" s="485"/>
      <c r="S167" s="485"/>
      <c r="T167" s="485"/>
      <c r="U167" s="485"/>
      <c r="V167" s="485"/>
      <c r="W167" s="485"/>
      <c r="X167" s="485"/>
      <c r="Y167" s="485"/>
      <c r="Z167" s="485"/>
      <c r="AA167" s="485"/>
      <c r="AB167" s="485"/>
      <c r="AC167" s="485"/>
      <c r="AD167" s="485"/>
      <c r="AE167" s="485"/>
      <c r="AF167" s="485"/>
      <c r="AG167" s="485"/>
      <c r="AI167" s="485"/>
      <c r="AK167" s="491">
        <v>2018</v>
      </c>
      <c r="AL167" s="495" t="s">
        <v>165</v>
      </c>
      <c r="AM167" s="529">
        <f t="shared" si="101"/>
        <v>0</v>
      </c>
      <c r="AN167" s="529">
        <f t="shared" si="102"/>
        <v>0</v>
      </c>
      <c r="AO167" s="529">
        <f t="shared" si="103"/>
        <v>0</v>
      </c>
      <c r="AP167" s="529">
        <f t="shared" si="104"/>
        <v>0</v>
      </c>
      <c r="AQ167" s="529">
        <f t="shared" si="105"/>
        <v>0</v>
      </c>
      <c r="AR167" s="529">
        <f t="shared" si="106"/>
        <v>1.2849826259541228</v>
      </c>
      <c r="AS167" s="529">
        <f t="shared" si="107"/>
        <v>1.7705206799877435</v>
      </c>
      <c r="AU167" s="491">
        <v>2018</v>
      </c>
      <c r="AV167" s="495" t="s">
        <v>165</v>
      </c>
      <c r="AW167" s="1063">
        <v>0</v>
      </c>
      <c r="AX167" s="1063">
        <v>0</v>
      </c>
      <c r="AY167" s="1063">
        <v>0</v>
      </c>
      <c r="AZ167" s="1063">
        <v>0</v>
      </c>
      <c r="BA167" s="1063">
        <v>0</v>
      </c>
      <c r="BB167" s="1063">
        <v>8.340414403825108E-6</v>
      </c>
      <c r="BC167" s="1063">
        <v>9.0920890248533549E-6</v>
      </c>
    </row>
    <row r="168" spans="2:72" x14ac:dyDescent="0.2">
      <c r="B168" s="316"/>
      <c r="D168" s="373"/>
      <c r="E168" s="373"/>
      <c r="F168" s="373"/>
      <c r="G168" s="373"/>
      <c r="H168" s="373"/>
      <c r="I168" s="373"/>
      <c r="J168" s="373"/>
      <c r="K168" s="485"/>
      <c r="L168" s="485"/>
      <c r="M168" s="485"/>
      <c r="N168" s="485"/>
      <c r="O168" s="485"/>
      <c r="P168" s="485"/>
      <c r="Q168" s="485"/>
      <c r="R168" s="485"/>
      <c r="S168" s="485"/>
      <c r="T168" s="485"/>
      <c r="U168" s="485"/>
      <c r="V168" s="485"/>
      <c r="W168" s="485"/>
      <c r="X168" s="485"/>
      <c r="Y168" s="485"/>
      <c r="Z168" s="485"/>
      <c r="AA168" s="485"/>
      <c r="AB168" s="485"/>
      <c r="AC168" s="485"/>
      <c r="AD168" s="485"/>
      <c r="AE168" s="485"/>
      <c r="AF168" s="485"/>
      <c r="AG168" s="485"/>
      <c r="AI168" s="485"/>
      <c r="AK168" s="491">
        <v>2018</v>
      </c>
      <c r="AL168" s="495" t="s">
        <v>166</v>
      </c>
      <c r="AM168" s="529">
        <f t="shared" si="101"/>
        <v>7.7905343981628175</v>
      </c>
      <c r="AN168" s="529">
        <f t="shared" si="102"/>
        <v>6217.5944957517931</v>
      </c>
      <c r="AO168" s="529">
        <f t="shared" si="103"/>
        <v>144.8602910843193</v>
      </c>
      <c r="AP168" s="529">
        <f t="shared" si="104"/>
        <v>15.647435410743016</v>
      </c>
      <c r="AQ168" s="529">
        <f t="shared" si="105"/>
        <v>217.71890483522455</v>
      </c>
      <c r="AR168" s="529">
        <f t="shared" si="106"/>
        <v>11368.364322987447</v>
      </c>
      <c r="AS168" s="529">
        <f t="shared" si="107"/>
        <v>16846.85339138563</v>
      </c>
      <c r="AU168" s="491">
        <v>2018</v>
      </c>
      <c r="AV168" s="495" t="s">
        <v>166</v>
      </c>
      <c r="AW168" s="1063">
        <v>4.8923225308734094E-4</v>
      </c>
      <c r="AX168" s="1063">
        <v>9.9703251964397513E-2</v>
      </c>
      <c r="AY168" s="1063">
        <v>3.1467425021031669E-3</v>
      </c>
      <c r="AZ168" s="1063">
        <v>1.173410979433297E-3</v>
      </c>
      <c r="BA168" s="1063">
        <v>2.9087750649337274E-3</v>
      </c>
      <c r="BB168" s="1063">
        <v>7.3788444786926768E-2</v>
      </c>
      <c r="BC168" s="1063">
        <v>8.6513019901123756E-2</v>
      </c>
      <c r="BD168" s="485"/>
      <c r="BE168" s="485"/>
      <c r="BF168" s="485"/>
      <c r="BG168" s="485"/>
      <c r="BH168" s="485"/>
    </row>
    <row r="169" spans="2:72" x14ac:dyDescent="0.2">
      <c r="B169" s="318" t="s">
        <v>280</v>
      </c>
      <c r="K169" s="485"/>
      <c r="L169" s="485"/>
      <c r="M169" s="485"/>
      <c r="N169" s="485"/>
      <c r="O169" s="485"/>
      <c r="P169" s="485"/>
      <c r="Q169" s="485"/>
      <c r="R169" s="485"/>
      <c r="S169" s="485"/>
      <c r="T169" s="485"/>
      <c r="U169" s="485"/>
      <c r="V169" s="485"/>
      <c r="W169" s="485"/>
      <c r="X169" s="485"/>
      <c r="Y169" s="485"/>
      <c r="Z169" s="485"/>
      <c r="AA169" s="485"/>
      <c r="AB169" s="485"/>
      <c r="AC169" s="485"/>
      <c r="AD169" s="485"/>
      <c r="AE169" s="485"/>
      <c r="AF169" s="485"/>
      <c r="AG169" s="485"/>
      <c r="AI169" s="485"/>
      <c r="AK169" s="491">
        <v>2018</v>
      </c>
      <c r="AL169" s="495" t="s">
        <v>167</v>
      </c>
      <c r="AM169" s="529">
        <f t="shared" si="101"/>
        <v>72.319063298385856</v>
      </c>
      <c r="AN169" s="529">
        <f t="shared" si="102"/>
        <v>0.62900104526215717</v>
      </c>
      <c r="AO169" s="529">
        <f t="shared" si="103"/>
        <v>18.577101728919626</v>
      </c>
      <c r="AP169" s="529">
        <f t="shared" si="104"/>
        <v>37.093880215406195</v>
      </c>
      <c r="AQ169" s="529">
        <f t="shared" si="105"/>
        <v>225.09005635123171</v>
      </c>
      <c r="AR169" s="529">
        <f t="shared" si="106"/>
        <v>163.92213420747186</v>
      </c>
      <c r="AS169" s="529">
        <f t="shared" si="107"/>
        <v>2760.9406928464928</v>
      </c>
      <c r="AU169" s="491">
        <v>2018</v>
      </c>
      <c r="AV169" s="495" t="s">
        <v>167</v>
      </c>
      <c r="AW169" s="1063">
        <v>4.5415136459674614E-3</v>
      </c>
      <c r="AX169" s="1063">
        <v>1.0086448986741027E-5</v>
      </c>
      <c r="AY169" s="1063">
        <v>4.0354299400281577E-4</v>
      </c>
      <c r="AZ169" s="1063">
        <v>2.7816933044924031E-3</v>
      </c>
      <c r="BA169" s="1063">
        <v>3.0072553588054844E-3</v>
      </c>
      <c r="BB169" s="1063">
        <v>1.0639665483683843E-3</v>
      </c>
      <c r="BC169" s="1063">
        <v>1.4178156095795723E-2</v>
      </c>
    </row>
    <row r="170" spans="2:72" s="485" customFormat="1" x14ac:dyDescent="0.2">
      <c r="B170" s="485" t="s">
        <v>312</v>
      </c>
      <c r="D170" s="529">
        <f t="shared" ref="D170:J170" si="108">SUM(D130:D132)</f>
        <v>14389.916374331169</v>
      </c>
      <c r="E170" s="529">
        <f t="shared" si="108"/>
        <v>49929.599564777134</v>
      </c>
      <c r="F170" s="529">
        <f t="shared" si="108"/>
        <v>42040.739354715784</v>
      </c>
      <c r="G170" s="529">
        <f t="shared" si="108"/>
        <v>10492.150997015562</v>
      </c>
      <c r="H170" s="529">
        <f t="shared" si="108"/>
        <v>79263.983752749293</v>
      </c>
      <c r="I170" s="529">
        <f t="shared" si="108"/>
        <v>109535.51857095062</v>
      </c>
      <c r="J170" s="529">
        <f t="shared" si="108"/>
        <v>158474.31810079876</v>
      </c>
      <c r="AK170" s="491">
        <v>2018</v>
      </c>
      <c r="AL170" s="495" t="s">
        <v>28</v>
      </c>
      <c r="AM170" s="529">
        <f t="shared" si="101"/>
        <v>1356.436188908224</v>
      </c>
      <c r="AN170" s="529">
        <f t="shared" si="102"/>
        <v>1858.7301748324041</v>
      </c>
      <c r="AO170" s="529">
        <f t="shared" si="103"/>
        <v>4801.7701089580851</v>
      </c>
      <c r="AP170" s="529">
        <f t="shared" si="104"/>
        <v>766.80599303256304</v>
      </c>
      <c r="AQ170" s="529">
        <f t="shared" si="105"/>
        <v>8301.1719769009978</v>
      </c>
      <c r="AR170" s="529">
        <f t="shared" si="106"/>
        <v>10568.496692193767</v>
      </c>
      <c r="AS170" s="529">
        <f t="shared" si="107"/>
        <v>6063.4281214670646</v>
      </c>
      <c r="AT170" s="316"/>
      <c r="AU170" s="491">
        <v>2018</v>
      </c>
      <c r="AV170" s="495" t="s">
        <v>28</v>
      </c>
      <c r="AW170" s="1063">
        <v>8.5181875716416985E-2</v>
      </c>
      <c r="AX170" s="1063">
        <v>2.9805971277439492E-2</v>
      </c>
      <c r="AY170" s="1063">
        <v>0.10430694273830966</v>
      </c>
      <c r="AZ170" s="1063">
        <v>5.7503261569746007E-2</v>
      </c>
      <c r="BA170" s="1063">
        <v>0.11090558293231705</v>
      </c>
      <c r="BB170" s="1063">
        <v>6.8596757853360987E-2</v>
      </c>
      <c r="BC170" s="1063">
        <v>3.1137297010594381E-2</v>
      </c>
      <c r="BD170" s="316"/>
      <c r="BE170" s="316"/>
      <c r="BF170" s="316"/>
      <c r="BG170" s="316"/>
      <c r="BH170" s="316"/>
    </row>
    <row r="171" spans="2:72" x14ac:dyDescent="0.2">
      <c r="B171" s="318"/>
      <c r="C171" s="485"/>
      <c r="D171" s="485"/>
      <c r="E171" s="485"/>
      <c r="F171" s="485"/>
      <c r="G171" s="485"/>
      <c r="H171" s="485"/>
      <c r="I171" s="485"/>
      <c r="J171" s="485"/>
      <c r="K171" s="485"/>
      <c r="L171" s="485"/>
      <c r="M171" s="485"/>
      <c r="N171" s="485"/>
      <c r="O171" s="485"/>
      <c r="P171" s="485"/>
      <c r="Q171" s="314"/>
      <c r="R171" s="314"/>
      <c r="S171" s="485"/>
      <c r="T171" s="485"/>
      <c r="V171" s="485"/>
      <c r="W171" s="485"/>
      <c r="X171" s="485"/>
      <c r="Y171" s="485"/>
      <c r="Z171" s="485"/>
      <c r="AA171" s="485"/>
      <c r="AB171" s="485"/>
      <c r="AC171" s="485"/>
      <c r="AD171" s="485"/>
      <c r="AE171" s="485"/>
      <c r="AF171" s="485"/>
      <c r="AG171" s="485"/>
      <c r="AI171" s="485"/>
      <c r="AJ171" s="485"/>
      <c r="AK171" s="485"/>
      <c r="AL171" s="485"/>
      <c r="AM171" s="485"/>
      <c r="AN171" s="485"/>
      <c r="AP171" s="491">
        <v>2018</v>
      </c>
      <c r="AQ171" s="495" t="s">
        <v>235</v>
      </c>
      <c r="AR171" s="529">
        <f t="shared" si="101"/>
        <v>0</v>
      </c>
      <c r="AS171" s="529">
        <f t="shared" si="102"/>
        <v>42.349285102805688</v>
      </c>
      <c r="AT171" s="529">
        <f t="shared" si="103"/>
        <v>0</v>
      </c>
      <c r="AU171" s="529">
        <f t="shared" si="104"/>
        <v>9.2386660070874189</v>
      </c>
      <c r="AV171" s="529">
        <f t="shared" si="105"/>
        <v>0</v>
      </c>
      <c r="AW171" s="529">
        <f t="shared" si="106"/>
        <v>204.52639109983761</v>
      </c>
      <c r="AX171" s="529">
        <f t="shared" si="107"/>
        <v>444.32019054197644</v>
      </c>
      <c r="AZ171" s="491">
        <v>2018</v>
      </c>
      <c r="BA171" s="495" t="s">
        <v>235</v>
      </c>
      <c r="BB171" s="1063">
        <v>0</v>
      </c>
      <c r="BC171" s="1063">
        <v>6.7909887754855904E-4</v>
      </c>
      <c r="BD171" s="1063">
        <v>0</v>
      </c>
      <c r="BE171" s="1063">
        <v>6.9281334886294853E-4</v>
      </c>
      <c r="BF171" s="1063">
        <v>0</v>
      </c>
      <c r="BG171" s="1063">
        <v>1.3275158930844218E-3</v>
      </c>
      <c r="BH171" s="1063">
        <v>2.2817009558879714E-3</v>
      </c>
    </row>
    <row r="172" spans="2:72" ht="38.25" x14ac:dyDescent="0.2">
      <c r="B172" s="551"/>
      <c r="C172" s="543" t="s">
        <v>285</v>
      </c>
      <c r="D172" s="543" t="s">
        <v>286</v>
      </c>
      <c r="E172" s="543" t="s">
        <v>287</v>
      </c>
      <c r="F172" s="543" t="s">
        <v>335</v>
      </c>
      <c r="G172" s="543" t="s">
        <v>340</v>
      </c>
      <c r="H172" s="543" t="s">
        <v>336</v>
      </c>
      <c r="I172" s="543" t="s">
        <v>281</v>
      </c>
      <c r="J172" s="543" t="s">
        <v>343</v>
      </c>
      <c r="K172" s="543" t="s">
        <v>282</v>
      </c>
      <c r="L172" s="543" t="s">
        <v>345</v>
      </c>
      <c r="M172" s="543" t="s">
        <v>283</v>
      </c>
      <c r="N172" s="543" t="s">
        <v>346</v>
      </c>
      <c r="O172" s="543" t="s">
        <v>284</v>
      </c>
      <c r="P172" s="543" t="s">
        <v>347</v>
      </c>
      <c r="Q172" s="543" t="s">
        <v>337</v>
      </c>
      <c r="R172" s="485"/>
      <c r="S172" s="543" t="s">
        <v>338</v>
      </c>
      <c r="T172" s="543" t="s">
        <v>339</v>
      </c>
      <c r="U172" s="543" t="s">
        <v>341</v>
      </c>
      <c r="V172" s="543" t="s">
        <v>344</v>
      </c>
      <c r="W172" s="543" t="s">
        <v>327</v>
      </c>
      <c r="X172" s="543" t="s">
        <v>342</v>
      </c>
      <c r="Y172" s="543"/>
      <c r="Z172" s="495"/>
      <c r="AA172" s="543" t="s">
        <v>333</v>
      </c>
      <c r="AB172" s="543" t="s">
        <v>334</v>
      </c>
      <c r="AC172" s="485"/>
      <c r="AD172" s="485"/>
      <c r="AF172" s="485"/>
      <c r="AG172" s="485"/>
      <c r="AI172" s="485"/>
      <c r="AJ172" s="485"/>
      <c r="AK172" s="485"/>
      <c r="AL172" s="485"/>
      <c r="AM172" s="485"/>
      <c r="AN172" s="485"/>
      <c r="AO172" s="485"/>
      <c r="AP172" s="485"/>
      <c r="AQ172" s="485"/>
      <c r="AR172" s="485"/>
      <c r="AS172" s="485"/>
      <c r="AT172" s="485"/>
      <c r="AU172" s="485"/>
      <c r="AV172" s="485"/>
      <c r="AW172" s="485"/>
      <c r="AX172" s="485"/>
      <c r="AZ172" s="491">
        <v>2018</v>
      </c>
      <c r="BA172" s="495" t="s">
        <v>26</v>
      </c>
      <c r="BB172" s="529">
        <f t="shared" si="101"/>
        <v>5521.4646815320302</v>
      </c>
      <c r="BC172" s="529">
        <f t="shared" si="102"/>
        <v>5352.8131198149167</v>
      </c>
      <c r="BD172" s="529">
        <f t="shared" si="103"/>
        <v>4687.9791838377023</v>
      </c>
      <c r="BE172" s="529">
        <f t="shared" si="104"/>
        <v>2289.5139545457127</v>
      </c>
      <c r="BF172" s="529">
        <f t="shared" si="105"/>
        <v>14974.537831627402</v>
      </c>
      <c r="BG172" s="529">
        <f t="shared" si="106"/>
        <v>13602.188285904571</v>
      </c>
      <c r="BH172" s="529">
        <f t="shared" si="107"/>
        <v>23882.002415093204</v>
      </c>
      <c r="BJ172" s="491">
        <v>2018</v>
      </c>
      <c r="BK172" s="495" t="s">
        <v>26</v>
      </c>
      <c r="BL172" s="1063">
        <v>0.34673855071163212</v>
      </c>
      <c r="BM172" s="1063">
        <v>8.5835908978607087E-2</v>
      </c>
      <c r="BN172" s="1063">
        <v>0.10183510771885962</v>
      </c>
      <c r="BO172" s="1063">
        <v>0.17169208508029343</v>
      </c>
      <c r="BP172" s="1063">
        <v>0.20006329852940455</v>
      </c>
      <c r="BQ172" s="1063">
        <v>8.8287487170546394E-2</v>
      </c>
      <c r="BR172" s="1063">
        <v>0.12264035913508413</v>
      </c>
    </row>
    <row r="173" spans="2:72" x14ac:dyDescent="0.2">
      <c r="B173" s="495">
        <v>2000</v>
      </c>
      <c r="C173" s="529">
        <f>SUM(D4:J4)</f>
        <v>44409.047374497663</v>
      </c>
      <c r="D173" s="529">
        <f>SUM(D5:J5)</f>
        <v>126734.90002437049</v>
      </c>
      <c r="E173" s="529">
        <f>SUM(D6:J6)</f>
        <v>290319.99836716068</v>
      </c>
      <c r="F173" s="529">
        <f>SUM(D7:J7)</f>
        <v>346505.59115100832</v>
      </c>
      <c r="G173" s="529">
        <f>SUM(D8:J8)</f>
        <v>240185.37376272748</v>
      </c>
      <c r="H173" s="529">
        <f>G173*0.5</f>
        <v>120092.68688136374</v>
      </c>
      <c r="I173" s="529">
        <f t="shared" ref="I173:I194" si="109">SUM(C173:E173)</f>
        <v>461463.94576602883</v>
      </c>
      <c r="J173" s="529">
        <f>C173+D173+E173+F173+H173</f>
        <v>928062.22379840084</v>
      </c>
      <c r="K173" s="543"/>
      <c r="L173" s="543"/>
      <c r="M173" s="495"/>
      <c r="N173" s="495"/>
      <c r="O173" s="495">
        <f>RANK(I173, I$173:I$194)</f>
        <v>15</v>
      </c>
      <c r="P173" s="495">
        <f>RANK(J173, J$173:J$194)</f>
        <v>17</v>
      </c>
      <c r="Q173" s="529">
        <f>AVERAGE(C$173:C$194)</f>
        <v>60128.009668429775</v>
      </c>
      <c r="S173" s="529">
        <f>AVERAGE(D$173:D$194)</f>
        <v>142850.57719459009</v>
      </c>
      <c r="T173" s="529">
        <f>AVERAGE(E$173:E$194)</f>
        <v>279326.05746771512</v>
      </c>
      <c r="U173" s="529">
        <f>AVERAGE(F$173:F$194)</f>
        <v>358032.88932147721</v>
      </c>
      <c r="V173" s="529">
        <f>AVERAGE(H$173:H$194)</f>
        <v>127617.40064283107</v>
      </c>
      <c r="W173" s="529">
        <f>AVERAGE(I$173:I$194)</f>
        <v>482304.64433073491</v>
      </c>
      <c r="X173" s="529">
        <f>AVERAGE(J$173:J$194)</f>
        <v>967954.934295043</v>
      </c>
      <c r="Y173" s="529"/>
      <c r="Z173" s="495">
        <v>2000</v>
      </c>
      <c r="AA173" s="373">
        <f>E7</f>
        <v>40309.68840242445</v>
      </c>
      <c r="AB173" s="373">
        <f>J7</f>
        <v>112461.94220887251</v>
      </c>
      <c r="AH173" s="316"/>
      <c r="AW173" s="491">
        <v>2018</v>
      </c>
      <c r="AX173" s="495" t="s">
        <v>25</v>
      </c>
      <c r="AY173" s="529">
        <f t="shared" si="101"/>
        <v>237.18861134930569</v>
      </c>
      <c r="AZ173" s="529">
        <f t="shared" si="102"/>
        <v>1784.826257591631</v>
      </c>
      <c r="BA173" s="529">
        <f t="shared" si="103"/>
        <v>7853.2897971799503</v>
      </c>
      <c r="BB173" s="529">
        <f t="shared" si="104"/>
        <v>947.2745132886389</v>
      </c>
      <c r="BC173" s="529">
        <f t="shared" si="105"/>
        <v>4441.3729133371862</v>
      </c>
      <c r="BD173" s="529">
        <f t="shared" si="106"/>
        <v>6716.9263800611025</v>
      </c>
      <c r="BE173" s="529">
        <f t="shared" si="107"/>
        <v>11235.337040424321</v>
      </c>
      <c r="BG173" s="491">
        <v>2018</v>
      </c>
      <c r="BH173" s="495" t="s">
        <v>25</v>
      </c>
      <c r="BI173" s="1063">
        <v>1.4895039647657982E-2</v>
      </c>
      <c r="BJ173" s="1063">
        <v>2.8620872942891087E-2</v>
      </c>
      <c r="BK173" s="1063">
        <v>0.17059389154295537</v>
      </c>
      <c r="BL173" s="1063">
        <v>7.1036708908034416E-2</v>
      </c>
      <c r="BM173" s="1063">
        <v>5.9337772225910655E-2</v>
      </c>
      <c r="BN173" s="1063">
        <v>4.3597437349082557E-2</v>
      </c>
      <c r="BO173" s="1063">
        <v>5.7696408604771286E-2</v>
      </c>
    </row>
    <row r="174" spans="2:72" x14ac:dyDescent="0.2">
      <c r="B174" s="495">
        <v>2001</v>
      </c>
      <c r="C174" s="529">
        <f>SUM(D11:J11)</f>
        <v>38533.898685030319</v>
      </c>
      <c r="D174" s="529">
        <f>SUM(D12:J12)</f>
        <v>192313.44685797073</v>
      </c>
      <c r="E174" s="529">
        <f>SUM(D13:J13)</f>
        <v>283428.12894117407</v>
      </c>
      <c r="F174" s="529">
        <f>SUM(D14:J14)</f>
        <v>312108.45222795068</v>
      </c>
      <c r="G174" s="529">
        <f>SUM(D15:J15)</f>
        <v>261550.23342610669</v>
      </c>
      <c r="H174" s="529">
        <f t="shared" ref="H174:H193" si="110">G174*0.5</f>
        <v>130775.11671305334</v>
      </c>
      <c r="I174" s="529">
        <f t="shared" si="109"/>
        <v>514275.47448417509</v>
      </c>
      <c r="J174" s="529">
        <f t="shared" ref="J174:J194" si="111">C174+D174+E174+F174+H174</f>
        <v>957159.04342517909</v>
      </c>
      <c r="K174" s="543"/>
      <c r="L174" s="543"/>
      <c r="M174" s="495"/>
      <c r="N174" s="495"/>
      <c r="O174" s="495">
        <f t="shared" ref="O174:O194" si="112">RANK(I174, I$173:I$194)</f>
        <v>9</v>
      </c>
      <c r="P174" s="495">
        <f t="shared" ref="P174:P194" si="113">RANK(J174, J$173:J$194)</f>
        <v>13</v>
      </c>
      <c r="Q174" s="529">
        <f>Q173</f>
        <v>60128.009668429775</v>
      </c>
      <c r="S174" s="529">
        <f t="shared" ref="S174:X174" si="114">S173</f>
        <v>142850.57719459009</v>
      </c>
      <c r="T174" s="529">
        <f t="shared" si="114"/>
        <v>279326.05746771512</v>
      </c>
      <c r="U174" s="529">
        <f t="shared" si="114"/>
        <v>358032.88932147721</v>
      </c>
      <c r="V174" s="529">
        <f t="shared" si="114"/>
        <v>127617.40064283107</v>
      </c>
      <c r="W174" s="329">
        <f t="shared" si="114"/>
        <v>482304.64433073491</v>
      </c>
      <c r="X174" s="329">
        <f t="shared" si="114"/>
        <v>967954.934295043</v>
      </c>
      <c r="Y174" s="329"/>
      <c r="Z174" s="495">
        <v>2001</v>
      </c>
      <c r="AA174" s="373">
        <f>E14</f>
        <v>35765.624857233139</v>
      </c>
      <c r="AB174" s="373">
        <f>J14</f>
        <v>98068.051934414092</v>
      </c>
      <c r="AH174" s="316"/>
      <c r="AW174" s="1037">
        <v>2018</v>
      </c>
      <c r="AX174" s="1038" t="s">
        <v>179</v>
      </c>
      <c r="AY174" s="513">
        <f t="shared" si="101"/>
        <v>0</v>
      </c>
      <c r="AZ174" s="513">
        <f t="shared" si="102"/>
        <v>0</v>
      </c>
      <c r="BA174" s="513">
        <f t="shared" si="103"/>
        <v>0</v>
      </c>
      <c r="BB174" s="513">
        <f t="shared" si="104"/>
        <v>0</v>
      </c>
      <c r="BC174" s="513">
        <f t="shared" si="105"/>
        <v>0</v>
      </c>
      <c r="BD174" s="513">
        <f t="shared" si="106"/>
        <v>0</v>
      </c>
      <c r="BE174" s="513">
        <f t="shared" si="107"/>
        <v>0</v>
      </c>
      <c r="BG174" s="1037">
        <v>2018</v>
      </c>
      <c r="BH174" s="1038" t="s">
        <v>179</v>
      </c>
      <c r="BI174" s="1038" t="s">
        <v>184</v>
      </c>
      <c r="BJ174" s="1038" t="s">
        <v>184</v>
      </c>
      <c r="BK174" s="1038" t="s">
        <v>184</v>
      </c>
      <c r="BL174" s="1038" t="s">
        <v>184</v>
      </c>
      <c r="BM174" s="1038" t="s">
        <v>184</v>
      </c>
      <c r="BN174" s="1038" t="s">
        <v>184</v>
      </c>
      <c r="BO174" s="1038" t="s">
        <v>184</v>
      </c>
      <c r="BQ174" s="317" t="s">
        <v>86</v>
      </c>
      <c r="BR174" s="485"/>
      <c r="BS174" s="485"/>
      <c r="BT174" s="485"/>
    </row>
    <row r="175" spans="2:72" ht="51.75" thickBot="1" x14ac:dyDescent="0.25">
      <c r="B175" s="495">
        <v>2002</v>
      </c>
      <c r="C175" s="529">
        <f>SUM(D18:J18)</f>
        <v>19553.933578330147</v>
      </c>
      <c r="D175" s="529">
        <f>SUM(D19:J19)</f>
        <v>152799.44925101168</v>
      </c>
      <c r="E175" s="529">
        <f>SUM(D20:J20)</f>
        <v>279669.83616360545</v>
      </c>
      <c r="F175" s="529">
        <f>SUM(D21:J21)</f>
        <v>357605.21407578856</v>
      </c>
      <c r="G175" s="529">
        <f>SUM(D22:J22)</f>
        <v>242366.41756512417</v>
      </c>
      <c r="H175" s="529">
        <f t="shared" si="110"/>
        <v>121183.20878256208</v>
      </c>
      <c r="I175" s="529">
        <f t="shared" si="109"/>
        <v>452023.21899294725</v>
      </c>
      <c r="J175" s="529">
        <f t="shared" si="111"/>
        <v>930811.64185129781</v>
      </c>
      <c r="K175" s="543"/>
      <c r="L175" s="543"/>
      <c r="M175" s="495"/>
      <c r="N175" s="495"/>
      <c r="O175" s="495">
        <f t="shared" si="112"/>
        <v>17</v>
      </c>
      <c r="P175" s="495">
        <f t="shared" si="113"/>
        <v>16</v>
      </c>
      <c r="Q175" s="529">
        <f t="shared" ref="Q175:Q194" si="115">Q174</f>
        <v>60128.009668429775</v>
      </c>
      <c r="S175" s="529">
        <f t="shared" ref="S175:S194" si="116">S174</f>
        <v>142850.57719459009</v>
      </c>
      <c r="T175" s="529">
        <f t="shared" ref="T175:X194" si="117">T174</f>
        <v>279326.05746771512</v>
      </c>
      <c r="U175" s="529">
        <f t="shared" si="117"/>
        <v>358032.88932147721</v>
      </c>
      <c r="V175" s="529">
        <f t="shared" si="117"/>
        <v>127617.40064283107</v>
      </c>
      <c r="W175" s="329">
        <f t="shared" si="117"/>
        <v>482304.64433073491</v>
      </c>
      <c r="X175" s="329">
        <f t="shared" si="117"/>
        <v>967954.934295043</v>
      </c>
      <c r="Y175" s="329"/>
      <c r="Z175" s="495">
        <v>2002</v>
      </c>
      <c r="AA175" s="373">
        <f>E21</f>
        <v>41886.443977163777</v>
      </c>
      <c r="AB175" s="373">
        <f>J21</f>
        <v>115802.38161779306</v>
      </c>
      <c r="AH175" s="316"/>
      <c r="AW175" s="1033">
        <v>2019</v>
      </c>
      <c r="AX175" s="495" t="s">
        <v>24</v>
      </c>
      <c r="AY175" s="537">
        <f t="shared" ref="AY175:AY185" si="118">BI175*$BS$176</f>
        <v>3519.3694757999697</v>
      </c>
      <c r="AZ175" s="537">
        <f t="shared" ref="AZ175:AZ185" si="119">BJ175*$BS$177</f>
        <v>22565.21445747629</v>
      </c>
      <c r="BA175" s="537">
        <f t="shared" ref="BA175:BA185" si="120">BK175*$BS$178</f>
        <v>10866.645522982346</v>
      </c>
      <c r="BB175" s="537">
        <f t="shared" ref="BB175:BB185" si="121">BL175*$BS$179</f>
        <v>3940.0997383255785</v>
      </c>
      <c r="BC175" s="537">
        <f t="shared" ref="BC175:BC185" si="122">BM175*$BS$180</f>
        <v>32227.5286353396</v>
      </c>
      <c r="BD175" s="537">
        <f t="shared" ref="BD175:BD185" si="123">BN175*$BS$181</f>
        <v>40830.942973485464</v>
      </c>
      <c r="BE175" s="537">
        <f t="shared" ref="BE175:BE185" si="124">BO175*$BS$182</f>
        <v>64685.011032792914</v>
      </c>
      <c r="BG175" s="1033">
        <v>2019</v>
      </c>
      <c r="BH175" s="495" t="s">
        <v>24</v>
      </c>
      <c r="BI175" s="1063">
        <v>0.22101039159758665</v>
      </c>
      <c r="BJ175" s="1063">
        <v>0.36184818167566729</v>
      </c>
      <c r="BK175" s="1063">
        <v>0.23605181976718467</v>
      </c>
      <c r="BL175" s="1063">
        <v>0.29547054655609889</v>
      </c>
      <c r="BM175" s="1063">
        <v>0.4303947520044285</v>
      </c>
      <c r="BN175" s="1063">
        <v>0.26502069212411133</v>
      </c>
      <c r="BO175" s="1063">
        <v>0.33217453234595706</v>
      </c>
      <c r="BQ175" s="319" t="s">
        <v>42</v>
      </c>
      <c r="BR175" s="319" t="s">
        <v>17</v>
      </c>
      <c r="BS175" s="321" t="s">
        <v>18</v>
      </c>
      <c r="BT175" s="322" t="s">
        <v>20</v>
      </c>
    </row>
    <row r="176" spans="2:72" ht="13.5" thickTop="1" x14ac:dyDescent="0.2">
      <c r="B176" s="495">
        <v>2003</v>
      </c>
      <c r="C176" s="529">
        <f>SUM(D25:J25)</f>
        <v>21668.009465935997</v>
      </c>
      <c r="D176" s="529">
        <f>SUM(D26:J26)</f>
        <v>139854.99093570159</v>
      </c>
      <c r="E176" s="529">
        <f>SUM(D27:J27)</f>
        <v>320060.6622178611</v>
      </c>
      <c r="F176" s="529">
        <f>SUM(D28:J28)</f>
        <v>379081.10961293196</v>
      </c>
      <c r="G176" s="529">
        <f>SUM(D29:J29)</f>
        <v>210796.68130218022</v>
      </c>
      <c r="H176" s="529">
        <f t="shared" si="110"/>
        <v>105398.34065109011</v>
      </c>
      <c r="I176" s="529">
        <f t="shared" si="109"/>
        <v>481583.66261949867</v>
      </c>
      <c r="J176" s="529">
        <f t="shared" si="111"/>
        <v>966063.11288352078</v>
      </c>
      <c r="K176" s="543"/>
      <c r="L176" s="543"/>
      <c r="M176" s="495"/>
      <c r="N176" s="495"/>
      <c r="O176" s="495">
        <f t="shared" si="112"/>
        <v>11</v>
      </c>
      <c r="P176" s="495">
        <f t="shared" si="113"/>
        <v>11</v>
      </c>
      <c r="Q176" s="529">
        <f t="shared" si="115"/>
        <v>60128.009668429775</v>
      </c>
      <c r="S176" s="529">
        <f t="shared" si="116"/>
        <v>142850.57719459009</v>
      </c>
      <c r="T176" s="529">
        <f t="shared" si="117"/>
        <v>279326.05746771512</v>
      </c>
      <c r="U176" s="529">
        <f t="shared" si="117"/>
        <v>358032.88932147721</v>
      </c>
      <c r="V176" s="529">
        <f t="shared" si="117"/>
        <v>127617.40064283107</v>
      </c>
      <c r="W176" s="329">
        <f t="shared" si="117"/>
        <v>482304.64433073491</v>
      </c>
      <c r="X176" s="329">
        <f t="shared" si="117"/>
        <v>967954.934295043</v>
      </c>
      <c r="Y176" s="329"/>
      <c r="Z176" s="495">
        <v>2003</v>
      </c>
      <c r="AA176" s="373">
        <f>E28</f>
        <v>42857.518234476214</v>
      </c>
      <c r="AB176" s="373">
        <f>J28</f>
        <v>118348.35331933758</v>
      </c>
      <c r="AH176" s="316"/>
      <c r="AW176" s="491">
        <v>2019</v>
      </c>
      <c r="AX176" s="495" t="s">
        <v>29</v>
      </c>
      <c r="AY176" s="487">
        <f t="shared" si="118"/>
        <v>1553.864767774422</v>
      </c>
      <c r="AZ176" s="487">
        <f t="shared" si="119"/>
        <v>1390.4120165225047</v>
      </c>
      <c r="BA176" s="487">
        <f t="shared" si="120"/>
        <v>5068.2080558050193</v>
      </c>
      <c r="BB176" s="487">
        <f t="shared" si="121"/>
        <v>1533.1474387781388</v>
      </c>
      <c r="BC176" s="487">
        <f t="shared" si="122"/>
        <v>2402.9369883726922</v>
      </c>
      <c r="BD176" s="487">
        <f t="shared" si="123"/>
        <v>6039.814865507542</v>
      </c>
      <c r="BE176" s="487">
        <f t="shared" si="124"/>
        <v>25502.078864507712</v>
      </c>
      <c r="BG176" s="491">
        <v>2019</v>
      </c>
      <c r="BH176" s="495" t="s">
        <v>29</v>
      </c>
      <c r="BI176" s="1063">
        <v>9.7580053238785602E-2</v>
      </c>
      <c r="BJ176" s="1063">
        <v>2.2296178966381308E-2</v>
      </c>
      <c r="BK176" s="1063">
        <v>0.11009466831334895</v>
      </c>
      <c r="BL176" s="1063">
        <v>0.11497168644755447</v>
      </c>
      <c r="BM176" s="1063">
        <v>3.2090933217226357E-2</v>
      </c>
      <c r="BN176" s="1063">
        <v>3.9202521406320252E-2</v>
      </c>
      <c r="BO176" s="1063">
        <v>0.13095987749577734</v>
      </c>
      <c r="BQ176" s="314">
        <v>2019</v>
      </c>
      <c r="BR176" s="377" t="s">
        <v>140</v>
      </c>
      <c r="BS176" s="393">
        <v>15924</v>
      </c>
      <c r="BT176" s="485" t="s">
        <v>300</v>
      </c>
    </row>
    <row r="177" spans="2:72" x14ac:dyDescent="0.2">
      <c r="B177" s="495">
        <v>2004</v>
      </c>
      <c r="C177" s="529">
        <f>SUM(D32:J32)</f>
        <v>61001.495974361649</v>
      </c>
      <c r="D177" s="529">
        <f>SUM(D33:J33)</f>
        <v>144912.56264385214</v>
      </c>
      <c r="E177" s="529">
        <f>SUM(D34:J34)</f>
        <v>321598.53651929984</v>
      </c>
      <c r="F177" s="529">
        <f>SUM(D35:J35)</f>
        <v>315680.15919260925</v>
      </c>
      <c r="G177" s="529">
        <f>SUM(D36:J36)</f>
        <v>210643.73031887523</v>
      </c>
      <c r="H177" s="529">
        <f t="shared" si="110"/>
        <v>105321.86515943761</v>
      </c>
      <c r="I177" s="529">
        <f t="shared" si="109"/>
        <v>527512.59513751371</v>
      </c>
      <c r="J177" s="529">
        <f t="shared" si="111"/>
        <v>948514.6194895606</v>
      </c>
      <c r="K177" s="543"/>
      <c r="L177" s="543"/>
      <c r="M177" s="495"/>
      <c r="N177" s="495"/>
      <c r="O177" s="495">
        <f t="shared" si="112"/>
        <v>7</v>
      </c>
      <c r="P177" s="495">
        <f t="shared" si="113"/>
        <v>14</v>
      </c>
      <c r="Q177" s="529">
        <f t="shared" si="115"/>
        <v>60128.009668429775</v>
      </c>
      <c r="S177" s="529">
        <f t="shared" si="116"/>
        <v>142850.57719459009</v>
      </c>
      <c r="T177" s="529">
        <f t="shared" si="117"/>
        <v>279326.05746771512</v>
      </c>
      <c r="U177" s="529">
        <f t="shared" si="117"/>
        <v>358032.88932147721</v>
      </c>
      <c r="V177" s="529">
        <f t="shared" si="117"/>
        <v>127617.40064283107</v>
      </c>
      <c r="W177" s="329">
        <f t="shared" si="117"/>
        <v>482304.64433073491</v>
      </c>
      <c r="X177" s="329">
        <f t="shared" si="117"/>
        <v>967954.934295043</v>
      </c>
      <c r="Y177" s="329"/>
      <c r="Z177" s="495">
        <v>2004</v>
      </c>
      <c r="AA177" s="373">
        <f>E35</f>
        <v>35741.440889197787</v>
      </c>
      <c r="AB177" s="373">
        <f>J35</f>
        <v>96856.009033717812</v>
      </c>
      <c r="AH177" s="316"/>
      <c r="AW177" s="491">
        <v>2019</v>
      </c>
      <c r="AX177" s="495" t="s">
        <v>27</v>
      </c>
      <c r="AY177" s="487">
        <f t="shared" si="118"/>
        <v>2699.2708568504636</v>
      </c>
      <c r="AZ177" s="487">
        <f t="shared" si="119"/>
        <v>2776.8721384126447</v>
      </c>
      <c r="BA177" s="487">
        <f t="shared" si="120"/>
        <v>9147.3006233273863</v>
      </c>
      <c r="BB177" s="487">
        <f t="shared" si="121"/>
        <v>1434.6255451658262</v>
      </c>
      <c r="BC177" s="487">
        <f t="shared" si="122"/>
        <v>7350.0229324819584</v>
      </c>
      <c r="BD177" s="487">
        <f t="shared" si="123"/>
        <v>8432.8532938801</v>
      </c>
      <c r="BE177" s="487">
        <f t="shared" si="124"/>
        <v>5637.1431249012576</v>
      </c>
      <c r="BG177" s="491">
        <v>2019</v>
      </c>
      <c r="BH177" s="495" t="s">
        <v>27</v>
      </c>
      <c r="BI177" s="1063">
        <v>0.16950959914911226</v>
      </c>
      <c r="BJ177" s="1063">
        <v>4.452898668098082E-2</v>
      </c>
      <c r="BK177" s="1063">
        <v>0.19870317417893746</v>
      </c>
      <c r="BL177" s="1063">
        <v>0.10758346795394273</v>
      </c>
      <c r="BM177" s="1063">
        <v>9.8158668418140707E-2</v>
      </c>
      <c r="BN177" s="1063">
        <v>5.473497435453472E-2</v>
      </c>
      <c r="BO177" s="1063">
        <v>2.8948211515833339E-2</v>
      </c>
      <c r="BQ177" s="314">
        <v>2019</v>
      </c>
      <c r="BR177" s="377" t="s">
        <v>1</v>
      </c>
      <c r="BS177" s="393">
        <v>62361</v>
      </c>
      <c r="BT177" s="485" t="s">
        <v>300</v>
      </c>
    </row>
    <row r="178" spans="2:72" s="485" customFormat="1" x14ac:dyDescent="0.2">
      <c r="B178" s="495">
        <v>2005</v>
      </c>
      <c r="C178" s="529">
        <f>SUM(D39:J39)</f>
        <v>5317.5503877989349</v>
      </c>
      <c r="D178" s="529">
        <f>SUM(D40:J40)</f>
        <v>68034.196756604972</v>
      </c>
      <c r="E178" s="529">
        <f>SUM(D41:J41)</f>
        <v>217401.29380632995</v>
      </c>
      <c r="F178" s="529">
        <f>SUM(D42:J42)</f>
        <v>360223.91637418547</v>
      </c>
      <c r="G178" s="529">
        <f>SUM(D43:J43)</f>
        <v>249853.59933376982</v>
      </c>
      <c r="H178" s="529">
        <f t="shared" si="110"/>
        <v>124926.79966688491</v>
      </c>
      <c r="I178" s="529">
        <f t="shared" si="109"/>
        <v>290753.04095073388</v>
      </c>
      <c r="J178" s="529">
        <f t="shared" si="111"/>
        <v>775903.75699180423</v>
      </c>
      <c r="K178" s="543"/>
      <c r="L178" s="543"/>
      <c r="M178" s="495"/>
      <c r="N178" s="495"/>
      <c r="O178" s="495">
        <f t="shared" si="112"/>
        <v>22</v>
      </c>
      <c r="P178" s="495">
        <f t="shared" si="113"/>
        <v>22</v>
      </c>
      <c r="Q178" s="529">
        <f t="shared" si="115"/>
        <v>60128.009668429775</v>
      </c>
      <c r="R178" s="316"/>
      <c r="S178" s="529">
        <f t="shared" si="116"/>
        <v>142850.57719459009</v>
      </c>
      <c r="T178" s="529">
        <f t="shared" si="117"/>
        <v>279326.05746771512</v>
      </c>
      <c r="U178" s="529">
        <f t="shared" si="117"/>
        <v>358032.88932147721</v>
      </c>
      <c r="V178" s="529">
        <f t="shared" si="117"/>
        <v>127617.40064283107</v>
      </c>
      <c r="W178" s="329">
        <f t="shared" si="117"/>
        <v>482304.64433073491</v>
      </c>
      <c r="X178" s="329">
        <f t="shared" si="117"/>
        <v>967954.934295043</v>
      </c>
      <c r="Y178" s="329"/>
      <c r="Z178" s="495">
        <v>2005</v>
      </c>
      <c r="AA178" s="373">
        <f>E42</f>
        <v>40931.512520076685</v>
      </c>
      <c r="AB178" s="373">
        <f>J42</f>
        <v>112739.21293097237</v>
      </c>
      <c r="AC178" s="316"/>
      <c r="AD178" s="316"/>
      <c r="AE178" s="316"/>
      <c r="AF178" s="316"/>
      <c r="AG178" s="316"/>
      <c r="AH178" s="316"/>
      <c r="AI178" s="316"/>
      <c r="AJ178" s="316"/>
      <c r="AK178" s="316"/>
      <c r="AL178" s="316"/>
      <c r="AM178" s="316"/>
      <c r="AN178" s="316"/>
      <c r="AO178" s="316"/>
      <c r="AP178" s="316"/>
      <c r="AQ178" s="316"/>
      <c r="AR178" s="316"/>
      <c r="AS178" s="316"/>
      <c r="AT178" s="316"/>
      <c r="AU178" s="316"/>
      <c r="AW178" s="491">
        <v>2019</v>
      </c>
      <c r="AX178" s="495" t="s">
        <v>170</v>
      </c>
      <c r="AY178" s="487">
        <f t="shared" si="118"/>
        <v>0</v>
      </c>
      <c r="AZ178" s="487">
        <f t="shared" si="119"/>
        <v>0</v>
      </c>
      <c r="BA178" s="487">
        <f t="shared" si="120"/>
        <v>0</v>
      </c>
      <c r="BB178" s="487">
        <f t="shared" si="121"/>
        <v>0</v>
      </c>
      <c r="BC178" s="487">
        <f t="shared" si="122"/>
        <v>0</v>
      </c>
      <c r="BD178" s="487">
        <f t="shared" si="123"/>
        <v>0</v>
      </c>
      <c r="BE178" s="487">
        <f t="shared" si="124"/>
        <v>0</v>
      </c>
      <c r="BF178" s="316"/>
      <c r="BG178" s="491">
        <v>2019</v>
      </c>
      <c r="BH178" s="495" t="s">
        <v>170</v>
      </c>
      <c r="BI178" s="1063" t="s">
        <v>184</v>
      </c>
      <c r="BJ178" s="1063" t="s">
        <v>184</v>
      </c>
      <c r="BK178" s="1063" t="s">
        <v>184</v>
      </c>
      <c r="BL178" s="1063" t="s">
        <v>184</v>
      </c>
      <c r="BM178" s="1063" t="s">
        <v>184</v>
      </c>
      <c r="BN178" s="1063" t="s">
        <v>184</v>
      </c>
      <c r="BO178" s="1063" t="s">
        <v>184</v>
      </c>
      <c r="BP178" s="316"/>
      <c r="BQ178" s="314">
        <v>2019</v>
      </c>
      <c r="BR178" s="377" t="s">
        <v>2</v>
      </c>
      <c r="BS178" s="393">
        <v>46035</v>
      </c>
      <c r="BT178" s="485" t="s">
        <v>232</v>
      </c>
    </row>
    <row r="179" spans="2:72" x14ac:dyDescent="0.2">
      <c r="B179" s="495">
        <v>2006</v>
      </c>
      <c r="C179" s="529">
        <f>SUM(D46:J46)</f>
        <v>25560.617949618289</v>
      </c>
      <c r="D179" s="529">
        <f>SUM(D47:J47)</f>
        <v>147709.90281382273</v>
      </c>
      <c r="E179" s="529">
        <f>SUM(D48:J48)</f>
        <v>303406.1575318689</v>
      </c>
      <c r="F179" s="529">
        <f>SUM(D49:J49)</f>
        <v>369193.67380543315</v>
      </c>
      <c r="G179" s="529">
        <f>SUM(D50:J50)</f>
        <v>266859.8291612991</v>
      </c>
      <c r="H179" s="529">
        <f t="shared" si="110"/>
        <v>133429.91458064955</v>
      </c>
      <c r="I179" s="529">
        <f t="shared" si="109"/>
        <v>476676.67829530989</v>
      </c>
      <c r="J179" s="529">
        <f t="shared" si="111"/>
        <v>979300.26668139256</v>
      </c>
      <c r="K179" s="543"/>
      <c r="L179" s="543"/>
      <c r="M179" s="495"/>
      <c r="N179" s="495"/>
      <c r="O179" s="495">
        <f t="shared" si="112"/>
        <v>13</v>
      </c>
      <c r="P179" s="495">
        <f t="shared" si="113"/>
        <v>10</v>
      </c>
      <c r="Q179" s="529">
        <f t="shared" si="115"/>
        <v>60128.009668429775</v>
      </c>
      <c r="S179" s="529">
        <f t="shared" si="116"/>
        <v>142850.57719459009</v>
      </c>
      <c r="T179" s="529">
        <f t="shared" si="117"/>
        <v>279326.05746771512</v>
      </c>
      <c r="U179" s="529">
        <f t="shared" si="117"/>
        <v>358032.88932147721</v>
      </c>
      <c r="V179" s="529">
        <f t="shared" si="117"/>
        <v>127617.40064283107</v>
      </c>
      <c r="W179" s="329">
        <f t="shared" si="117"/>
        <v>482304.64433073491</v>
      </c>
      <c r="X179" s="329">
        <f t="shared" si="117"/>
        <v>967954.934295043</v>
      </c>
      <c r="Y179" s="329"/>
      <c r="Z179" s="495">
        <v>2006</v>
      </c>
      <c r="AA179" s="373">
        <f>E49</f>
        <v>42899.31358924885</v>
      </c>
      <c r="AB179" s="373">
        <f>J49</f>
        <v>120071.20521801653</v>
      </c>
      <c r="AH179" s="316"/>
      <c r="AV179" s="354"/>
      <c r="AW179" s="491">
        <v>2019</v>
      </c>
      <c r="AX179" s="495" t="s">
        <v>171</v>
      </c>
      <c r="AY179" s="487">
        <f t="shared" si="118"/>
        <v>0</v>
      </c>
      <c r="AZ179" s="487">
        <f t="shared" si="119"/>
        <v>0</v>
      </c>
      <c r="BA179" s="487">
        <f t="shared" si="120"/>
        <v>0</v>
      </c>
      <c r="BB179" s="487">
        <f t="shared" si="121"/>
        <v>0</v>
      </c>
      <c r="BC179" s="487">
        <f t="shared" si="122"/>
        <v>0</v>
      </c>
      <c r="BD179" s="487">
        <f t="shared" si="123"/>
        <v>0</v>
      </c>
      <c r="BE179" s="487">
        <f t="shared" si="124"/>
        <v>0</v>
      </c>
      <c r="BG179" s="491">
        <v>2019</v>
      </c>
      <c r="BH179" s="495" t="s">
        <v>171</v>
      </c>
      <c r="BI179" s="1063" t="s">
        <v>184</v>
      </c>
      <c r="BJ179" s="1063" t="s">
        <v>184</v>
      </c>
      <c r="BK179" s="1063" t="s">
        <v>184</v>
      </c>
      <c r="BL179" s="1063" t="s">
        <v>184</v>
      </c>
      <c r="BM179" s="1063" t="s">
        <v>184</v>
      </c>
      <c r="BN179" s="1063" t="s">
        <v>184</v>
      </c>
      <c r="BO179" s="1063" t="s">
        <v>184</v>
      </c>
      <c r="BQ179" s="314">
        <v>2019</v>
      </c>
      <c r="BR179" s="377" t="s">
        <v>3</v>
      </c>
      <c r="BS179" s="393">
        <v>13335</v>
      </c>
      <c r="BT179" s="485" t="s">
        <v>300</v>
      </c>
    </row>
    <row r="180" spans="2:72" x14ac:dyDescent="0.2">
      <c r="B180" s="495">
        <v>2007</v>
      </c>
      <c r="C180" s="529">
        <f>SUM(D53:J53)</f>
        <v>63752.35406614947</v>
      </c>
      <c r="D180" s="529">
        <f>SUM(D54:J54)</f>
        <v>209702.01425940212</v>
      </c>
      <c r="E180" s="529">
        <f>SUM(D55:J55)</f>
        <v>306198.73247190815</v>
      </c>
      <c r="F180" s="529">
        <f>SUM(D56:J56)</f>
        <v>372949.7264586098</v>
      </c>
      <c r="G180" s="529">
        <f>SUM(D57:J57)</f>
        <v>263086.28262265271</v>
      </c>
      <c r="H180" s="529">
        <f t="shared" si="110"/>
        <v>131543.14131132636</v>
      </c>
      <c r="I180" s="529">
        <f t="shared" si="109"/>
        <v>579653.10079745972</v>
      </c>
      <c r="J180" s="529">
        <f t="shared" si="111"/>
        <v>1084145.9685673958</v>
      </c>
      <c r="L180" s="485"/>
      <c r="N180" s="485"/>
      <c r="O180" s="495">
        <f t="shared" si="112"/>
        <v>3</v>
      </c>
      <c r="P180" s="495">
        <f t="shared" si="113"/>
        <v>3</v>
      </c>
      <c r="Q180" s="529">
        <f t="shared" si="115"/>
        <v>60128.009668429775</v>
      </c>
      <c r="S180" s="529">
        <f t="shared" si="116"/>
        <v>142850.57719459009</v>
      </c>
      <c r="T180" s="529">
        <f t="shared" si="117"/>
        <v>279326.05746771512</v>
      </c>
      <c r="U180" s="529">
        <f t="shared" si="117"/>
        <v>358032.88932147721</v>
      </c>
      <c r="V180" s="529">
        <f t="shared" si="117"/>
        <v>127617.40064283107</v>
      </c>
      <c r="W180" s="329">
        <f t="shared" si="117"/>
        <v>482304.64433073491</v>
      </c>
      <c r="X180" s="329">
        <f t="shared" si="117"/>
        <v>967954.934295043</v>
      </c>
      <c r="Y180" s="329"/>
      <c r="Z180" s="495">
        <v>2007</v>
      </c>
      <c r="AA180" s="373">
        <f>E56</f>
        <v>44291.317781619</v>
      </c>
      <c r="AB180" s="373">
        <f>J56</f>
        <v>125387.09570134568</v>
      </c>
      <c r="AH180" s="316"/>
      <c r="AV180" s="354"/>
      <c r="AW180" s="491">
        <v>2019</v>
      </c>
      <c r="AX180" s="495" t="s">
        <v>172</v>
      </c>
      <c r="AY180" s="487">
        <f t="shared" si="118"/>
        <v>0</v>
      </c>
      <c r="AZ180" s="487">
        <f t="shared" si="119"/>
        <v>0</v>
      </c>
      <c r="BA180" s="487">
        <f t="shared" si="120"/>
        <v>0</v>
      </c>
      <c r="BB180" s="487">
        <f t="shared" si="121"/>
        <v>0</v>
      </c>
      <c r="BC180" s="487">
        <f t="shared" si="122"/>
        <v>0</v>
      </c>
      <c r="BD180" s="487">
        <f t="shared" si="123"/>
        <v>0</v>
      </c>
      <c r="BE180" s="487">
        <f t="shared" si="124"/>
        <v>0</v>
      </c>
      <c r="BG180" s="491">
        <v>2019</v>
      </c>
      <c r="BH180" s="495" t="s">
        <v>172</v>
      </c>
      <c r="BI180" s="1063" t="s">
        <v>184</v>
      </c>
      <c r="BJ180" s="1063" t="s">
        <v>184</v>
      </c>
      <c r="BK180" s="1063" t="s">
        <v>184</v>
      </c>
      <c r="BL180" s="1063" t="s">
        <v>184</v>
      </c>
      <c r="BM180" s="1063" t="s">
        <v>184</v>
      </c>
      <c r="BN180" s="1063" t="s">
        <v>184</v>
      </c>
      <c r="BO180" s="1063" t="s">
        <v>184</v>
      </c>
      <c r="BQ180" s="314">
        <v>2019</v>
      </c>
      <c r="BR180" s="377" t="s">
        <v>4</v>
      </c>
      <c r="BS180" s="394">
        <v>74879</v>
      </c>
      <c r="BT180" s="485" t="s">
        <v>317</v>
      </c>
    </row>
    <row r="181" spans="2:72" x14ac:dyDescent="0.2">
      <c r="B181" s="495">
        <v>2008</v>
      </c>
      <c r="C181" s="529">
        <f>SUM(D60:J60)</f>
        <v>74184.715324480829</v>
      </c>
      <c r="D181" s="529">
        <f>SUM(D61:J61)</f>
        <v>167459.99210017259</v>
      </c>
      <c r="E181" s="529">
        <f>SUM(D62:J62)</f>
        <v>278412.85876944067</v>
      </c>
      <c r="F181" s="529">
        <f>SUM(D63:J63)</f>
        <v>346155.24392833631</v>
      </c>
      <c r="G181" s="529">
        <f>SUM(D64:J64)</f>
        <v>269880.06432930543</v>
      </c>
      <c r="H181" s="529">
        <f t="shared" si="110"/>
        <v>134940.03216465272</v>
      </c>
      <c r="I181" s="529">
        <f t="shared" si="109"/>
        <v>520057.56619409408</v>
      </c>
      <c r="J181" s="529">
        <f t="shared" si="111"/>
        <v>1001152.842287083</v>
      </c>
      <c r="L181" s="485"/>
      <c r="N181" s="485"/>
      <c r="O181" s="495">
        <f t="shared" si="112"/>
        <v>8</v>
      </c>
      <c r="P181" s="495">
        <f t="shared" si="113"/>
        <v>8</v>
      </c>
      <c r="Q181" s="529">
        <f t="shared" si="115"/>
        <v>60128.009668429775</v>
      </c>
      <c r="S181" s="529">
        <f t="shared" si="116"/>
        <v>142850.57719459009</v>
      </c>
      <c r="T181" s="529">
        <f t="shared" si="117"/>
        <v>279326.05746771512</v>
      </c>
      <c r="U181" s="529">
        <f t="shared" si="117"/>
        <v>358032.88932147721</v>
      </c>
      <c r="V181" s="529">
        <f t="shared" si="117"/>
        <v>127617.40064283107</v>
      </c>
      <c r="W181" s="329">
        <f t="shared" si="117"/>
        <v>482304.64433073491</v>
      </c>
      <c r="X181" s="329">
        <f t="shared" si="117"/>
        <v>967954.934295043</v>
      </c>
      <c r="Y181" s="329"/>
      <c r="Z181" s="495">
        <v>2008</v>
      </c>
      <c r="AA181" s="373">
        <f>E63</f>
        <v>39690.581811102718</v>
      </c>
      <c r="AB181" s="373">
        <f>J63</f>
        <v>110139.99605025488</v>
      </c>
      <c r="AH181" s="316"/>
      <c r="AV181" s="354"/>
      <c r="AW181" s="491">
        <v>2019</v>
      </c>
      <c r="AX181" s="495" t="s">
        <v>173</v>
      </c>
      <c r="AY181" s="487">
        <f t="shared" si="118"/>
        <v>0</v>
      </c>
      <c r="AZ181" s="487">
        <f t="shared" si="119"/>
        <v>0</v>
      </c>
      <c r="BA181" s="487">
        <f t="shared" si="120"/>
        <v>0</v>
      </c>
      <c r="BB181" s="487">
        <f t="shared" si="121"/>
        <v>0</v>
      </c>
      <c r="BC181" s="487">
        <f t="shared" si="122"/>
        <v>0</v>
      </c>
      <c r="BD181" s="487">
        <f t="shared" si="123"/>
        <v>0</v>
      </c>
      <c r="BE181" s="487">
        <f t="shared" si="124"/>
        <v>0</v>
      </c>
      <c r="BG181" s="491">
        <v>2019</v>
      </c>
      <c r="BH181" s="495" t="s">
        <v>173</v>
      </c>
      <c r="BI181" s="1063" t="s">
        <v>184</v>
      </c>
      <c r="BJ181" s="1063" t="s">
        <v>184</v>
      </c>
      <c r="BK181" s="1063" t="s">
        <v>184</v>
      </c>
      <c r="BL181" s="1063" t="s">
        <v>184</v>
      </c>
      <c r="BM181" s="1063" t="s">
        <v>184</v>
      </c>
      <c r="BN181" s="1063" t="s">
        <v>184</v>
      </c>
      <c r="BO181" s="1063" t="s">
        <v>184</v>
      </c>
      <c r="BQ181" s="314">
        <v>2019</v>
      </c>
      <c r="BR181" s="377" t="s">
        <v>5</v>
      </c>
      <c r="BS181" s="394">
        <v>154067</v>
      </c>
      <c r="BT181" s="485" t="s">
        <v>300</v>
      </c>
    </row>
    <row r="182" spans="2:72" x14ac:dyDescent="0.2">
      <c r="B182" s="495">
        <v>2009</v>
      </c>
      <c r="C182" s="529">
        <f>SUM(D67:J67)</f>
        <v>32984.26972091772</v>
      </c>
      <c r="D182" s="529">
        <f>SUM(D68:J68)</f>
        <v>165137.8361457313</v>
      </c>
      <c r="E182" s="529">
        <f>SUM(D69:J69)</f>
        <v>138348.79092998465</v>
      </c>
      <c r="F182" s="529">
        <f>SUM(D70:J70)</f>
        <v>370067.02563857834</v>
      </c>
      <c r="G182" s="529">
        <f>SUM(D71:J71)</f>
        <v>234991.66077684934</v>
      </c>
      <c r="H182" s="529">
        <f t="shared" si="110"/>
        <v>117495.83038842467</v>
      </c>
      <c r="I182" s="529">
        <f t="shared" si="109"/>
        <v>336470.89679663366</v>
      </c>
      <c r="J182" s="529">
        <f t="shared" si="111"/>
        <v>824033.75282363663</v>
      </c>
      <c r="L182" s="485"/>
      <c r="N182" s="485"/>
      <c r="O182" s="495">
        <f t="shared" si="112"/>
        <v>21</v>
      </c>
      <c r="P182" s="495">
        <f t="shared" si="113"/>
        <v>21</v>
      </c>
      <c r="Q182" s="529">
        <f t="shared" si="115"/>
        <v>60128.009668429775</v>
      </c>
      <c r="S182" s="529">
        <f t="shared" si="116"/>
        <v>142850.57719459009</v>
      </c>
      <c r="T182" s="529">
        <f t="shared" si="117"/>
        <v>279326.05746771512</v>
      </c>
      <c r="U182" s="529">
        <f t="shared" si="117"/>
        <v>358032.88932147721</v>
      </c>
      <c r="V182" s="529">
        <f t="shared" si="117"/>
        <v>127617.40064283107</v>
      </c>
      <c r="W182" s="329">
        <f t="shared" si="117"/>
        <v>482304.64433073491</v>
      </c>
      <c r="X182" s="329">
        <f t="shared" si="117"/>
        <v>967954.934295043</v>
      </c>
      <c r="Y182" s="329"/>
      <c r="Z182" s="495">
        <v>2009</v>
      </c>
      <c r="AA182" s="373">
        <f>E70</f>
        <v>43347.262844271805</v>
      </c>
      <c r="AB182" s="373">
        <f>J70</f>
        <v>121810.11277715568</v>
      </c>
      <c r="AH182" s="316"/>
      <c r="AV182" s="354"/>
      <c r="AW182" s="491">
        <v>2019</v>
      </c>
      <c r="AX182" s="495" t="s">
        <v>30</v>
      </c>
      <c r="AY182" s="487">
        <f t="shared" si="118"/>
        <v>859.32532701011758</v>
      </c>
      <c r="AZ182" s="487">
        <f t="shared" si="119"/>
        <v>19976.868336190721</v>
      </c>
      <c r="BA182" s="487">
        <f t="shared" si="120"/>
        <v>3308.7527168969518</v>
      </c>
      <c r="BB182" s="487">
        <f t="shared" si="121"/>
        <v>2512.1028357601426</v>
      </c>
      <c r="BC182" s="487">
        <f t="shared" si="122"/>
        <v>3647.4734477561815</v>
      </c>
      <c r="BD182" s="487">
        <f t="shared" si="123"/>
        <v>58145.072797207475</v>
      </c>
      <c r="BE182" s="487">
        <f t="shared" si="124"/>
        <v>42205.046664590336</v>
      </c>
      <c r="BG182" s="491">
        <v>2019</v>
      </c>
      <c r="BH182" s="495" t="s">
        <v>30</v>
      </c>
      <c r="BI182" s="1063">
        <v>5.3964162711009643E-2</v>
      </c>
      <c r="BJ182" s="1063">
        <v>0.32034233473149437</v>
      </c>
      <c r="BK182" s="1063">
        <v>7.1874719602410167E-2</v>
      </c>
      <c r="BL182" s="1063">
        <v>0.18838416466142802</v>
      </c>
      <c r="BM182" s="1063">
        <v>4.8711567298657589E-2</v>
      </c>
      <c r="BN182" s="1063">
        <v>0.37740121373952551</v>
      </c>
      <c r="BO182" s="1063">
        <v>0.21673400706915316</v>
      </c>
      <c r="BQ182" s="337">
        <v>2019</v>
      </c>
      <c r="BR182" s="337" t="s">
        <v>6</v>
      </c>
      <c r="BS182" s="395">
        <v>194732</v>
      </c>
      <c r="BT182" s="484" t="s">
        <v>232</v>
      </c>
    </row>
    <row r="183" spans="2:72" x14ac:dyDescent="0.2">
      <c r="B183" s="495">
        <v>2010</v>
      </c>
      <c r="C183" s="529">
        <f>SUM(D74:J74)</f>
        <v>54258.650808599486</v>
      </c>
      <c r="D183" s="529">
        <f>SUM(D75:J75)</f>
        <v>103205.54138213255</v>
      </c>
      <c r="E183" s="529">
        <f>SUM(D76:J76)</f>
        <v>225421.67530970142</v>
      </c>
      <c r="F183" s="529">
        <f>SUM(D77:J77)</f>
        <v>362540.11166076711</v>
      </c>
      <c r="G183" s="529">
        <f>SUM(D78:J78)</f>
        <v>252029.65372231271</v>
      </c>
      <c r="H183" s="529">
        <f t="shared" si="110"/>
        <v>126014.82686115635</v>
      </c>
      <c r="I183" s="529">
        <f t="shared" si="109"/>
        <v>382885.86750043347</v>
      </c>
      <c r="J183" s="529">
        <f t="shared" si="111"/>
        <v>871440.80602235696</v>
      </c>
      <c r="L183" s="485"/>
      <c r="N183" s="485"/>
      <c r="O183" s="495">
        <f t="shared" si="112"/>
        <v>19</v>
      </c>
      <c r="P183" s="495">
        <f t="shared" si="113"/>
        <v>19</v>
      </c>
      <c r="Q183" s="529">
        <f t="shared" si="115"/>
        <v>60128.009668429775</v>
      </c>
      <c r="S183" s="529">
        <f t="shared" si="116"/>
        <v>142850.57719459009</v>
      </c>
      <c r="T183" s="529">
        <f t="shared" si="117"/>
        <v>279326.05746771512</v>
      </c>
      <c r="U183" s="529">
        <f t="shared" si="117"/>
        <v>358032.88932147721</v>
      </c>
      <c r="V183" s="529">
        <f t="shared" si="117"/>
        <v>127617.40064283107</v>
      </c>
      <c r="W183" s="329">
        <f t="shared" si="117"/>
        <v>482304.64433073491</v>
      </c>
      <c r="X183" s="329">
        <f t="shared" si="117"/>
        <v>967954.934295043</v>
      </c>
      <c r="Y183" s="329"/>
      <c r="Z183" s="495">
        <v>2010</v>
      </c>
      <c r="AA183" s="373">
        <f>E77</f>
        <v>43180.521687201122</v>
      </c>
      <c r="AB183" s="373">
        <f>J77</f>
        <v>119040.87186943524</v>
      </c>
      <c r="AH183" s="316"/>
      <c r="AV183" s="354"/>
      <c r="AW183" s="491">
        <v>2019</v>
      </c>
      <c r="AX183" s="495" t="s">
        <v>165</v>
      </c>
      <c r="AY183" s="487">
        <f t="shared" si="118"/>
        <v>0</v>
      </c>
      <c r="AZ183" s="487">
        <f t="shared" si="119"/>
        <v>0</v>
      </c>
      <c r="BA183" s="487">
        <f t="shared" si="120"/>
        <v>0</v>
      </c>
      <c r="BB183" s="487">
        <f t="shared" si="121"/>
        <v>0</v>
      </c>
      <c r="BC183" s="487">
        <f t="shared" si="122"/>
        <v>0</v>
      </c>
      <c r="BD183" s="487">
        <f t="shared" si="123"/>
        <v>0</v>
      </c>
      <c r="BE183" s="487">
        <f t="shared" si="124"/>
        <v>0</v>
      </c>
      <c r="BG183" s="491">
        <v>2019</v>
      </c>
      <c r="BH183" s="495" t="s">
        <v>165</v>
      </c>
      <c r="BI183" s="1063">
        <v>0</v>
      </c>
      <c r="BJ183" s="1063">
        <v>0</v>
      </c>
      <c r="BK183" s="1063">
        <v>0</v>
      </c>
      <c r="BL183" s="1063">
        <v>0</v>
      </c>
      <c r="BM183" s="1063">
        <v>0</v>
      </c>
      <c r="BN183" s="1063">
        <v>0</v>
      </c>
      <c r="BO183" s="1063">
        <v>0</v>
      </c>
    </row>
    <row r="184" spans="2:72" x14ac:dyDescent="0.2">
      <c r="B184" s="495">
        <v>2011</v>
      </c>
      <c r="C184" s="529">
        <f>SUM(D81:J81)</f>
        <v>43569.419830254992</v>
      </c>
      <c r="D184" s="529">
        <f>SUM(D82:J82)</f>
        <v>94306.794008069788</v>
      </c>
      <c r="E184" s="529">
        <f>SUM(D83:J83)</f>
        <v>279262.80560982687</v>
      </c>
      <c r="F184" s="529">
        <f>SUM(D84:J84)</f>
        <v>375410.95434366167</v>
      </c>
      <c r="G184" s="529">
        <f>SUM(D85:J85)</f>
        <v>253915.49894187992</v>
      </c>
      <c r="H184" s="529">
        <f t="shared" si="110"/>
        <v>126957.74947093996</v>
      </c>
      <c r="I184" s="529">
        <f t="shared" si="109"/>
        <v>417139.01944815164</v>
      </c>
      <c r="J184" s="529">
        <f t="shared" si="111"/>
        <v>919507.72326275322</v>
      </c>
      <c r="L184" s="485"/>
      <c r="N184" s="485"/>
      <c r="O184" s="495">
        <f t="shared" si="112"/>
        <v>18</v>
      </c>
      <c r="P184" s="495">
        <f t="shared" si="113"/>
        <v>18</v>
      </c>
      <c r="Q184" s="529">
        <f t="shared" si="115"/>
        <v>60128.009668429775</v>
      </c>
      <c r="R184" s="485"/>
      <c r="S184" s="529">
        <f t="shared" si="116"/>
        <v>142850.57719459009</v>
      </c>
      <c r="T184" s="529">
        <f t="shared" si="117"/>
        <v>279326.05746771512</v>
      </c>
      <c r="U184" s="529">
        <f t="shared" si="117"/>
        <v>358032.88932147721</v>
      </c>
      <c r="V184" s="529">
        <f t="shared" si="117"/>
        <v>127617.40064283107</v>
      </c>
      <c r="W184" s="329">
        <f t="shared" si="117"/>
        <v>482304.64433073491</v>
      </c>
      <c r="X184" s="329">
        <f t="shared" si="117"/>
        <v>967954.934295043</v>
      </c>
      <c r="Y184" s="329"/>
      <c r="Z184" s="495">
        <v>2011</v>
      </c>
      <c r="AA184" s="373">
        <f>E84</f>
        <v>44804.006334348727</v>
      </c>
      <c r="AB184" s="373">
        <f>J84</f>
        <v>125765.51288000608</v>
      </c>
      <c r="AC184" s="485"/>
      <c r="AD184" s="485"/>
      <c r="AE184" s="485"/>
      <c r="AF184" s="485"/>
      <c r="AG184" s="485"/>
      <c r="AI184" s="485"/>
      <c r="AJ184" s="485"/>
      <c r="AK184" s="485"/>
      <c r="AL184" s="485"/>
      <c r="AM184" s="485"/>
      <c r="AN184" s="485"/>
      <c r="AO184" s="485"/>
      <c r="AP184" s="485"/>
      <c r="AQ184" s="485"/>
      <c r="AR184" s="485"/>
      <c r="AS184" s="485"/>
      <c r="AT184" s="485"/>
      <c r="AU184" s="485"/>
      <c r="AV184" s="354"/>
      <c r="AW184" s="491">
        <v>2019</v>
      </c>
      <c r="AX184" s="495" t="s">
        <v>166</v>
      </c>
      <c r="AY184" s="487">
        <f t="shared" si="118"/>
        <v>36.483907026071037</v>
      </c>
      <c r="AZ184" s="487">
        <f t="shared" si="119"/>
        <v>6423.9768838790797</v>
      </c>
      <c r="BA184" s="487">
        <f t="shared" si="120"/>
        <v>171.93180948344062</v>
      </c>
      <c r="BB184" s="487">
        <f t="shared" si="121"/>
        <v>68.535941033468546</v>
      </c>
      <c r="BC184" s="487">
        <f t="shared" si="122"/>
        <v>375.57266087509294</v>
      </c>
      <c r="BD184" s="487">
        <f t="shared" si="123"/>
        <v>10753.454770379751</v>
      </c>
      <c r="BE184" s="487">
        <f t="shared" si="124"/>
        <v>15210.12073151092</v>
      </c>
      <c r="BG184" s="491">
        <v>2019</v>
      </c>
      <c r="BH184" s="495" t="s">
        <v>166</v>
      </c>
      <c r="BI184" s="1063">
        <v>2.2911270425817029E-3</v>
      </c>
      <c r="BJ184" s="1063">
        <v>0.1030127304545963</v>
      </c>
      <c r="BK184" s="1063">
        <v>3.7348063317788776E-3</v>
      </c>
      <c r="BL184" s="1063">
        <v>5.1395531333684697E-3</v>
      </c>
      <c r="BM184" s="1063">
        <v>5.015727518731459E-3</v>
      </c>
      <c r="BN184" s="1063">
        <v>6.9797262037813099E-2</v>
      </c>
      <c r="BO184" s="1063">
        <v>7.8107967522086361E-2</v>
      </c>
    </row>
    <row r="185" spans="2:72" x14ac:dyDescent="0.2">
      <c r="B185" s="495">
        <v>2012</v>
      </c>
      <c r="C185" s="529">
        <f>SUM(D88:J88)</f>
        <v>69416.287711450859</v>
      </c>
      <c r="D185" s="529">
        <f>SUM(D89:J89)</f>
        <v>178089.63241044802</v>
      </c>
      <c r="E185" s="529">
        <f>SUM(D90:J90)</f>
        <v>331540.11431164161</v>
      </c>
      <c r="F185" s="529">
        <f>SUM(D91:J91)</f>
        <v>358595.68983477692</v>
      </c>
      <c r="G185" s="529">
        <f>SUM(D92:J92)</f>
        <v>270342.06427482999</v>
      </c>
      <c r="H185" s="529">
        <f t="shared" si="110"/>
        <v>135171.03213741499</v>
      </c>
      <c r="I185" s="529">
        <f t="shared" si="109"/>
        <v>579046.03443354042</v>
      </c>
      <c r="J185" s="529">
        <f t="shared" si="111"/>
        <v>1072812.7564057324</v>
      </c>
      <c r="L185" s="485"/>
      <c r="N185" s="485"/>
      <c r="O185" s="495">
        <f t="shared" si="112"/>
        <v>4</v>
      </c>
      <c r="P185" s="495">
        <f t="shared" si="113"/>
        <v>4</v>
      </c>
      <c r="Q185" s="529">
        <f t="shared" si="115"/>
        <v>60128.009668429775</v>
      </c>
      <c r="R185" s="485"/>
      <c r="S185" s="529">
        <f t="shared" si="116"/>
        <v>142850.57719459009</v>
      </c>
      <c r="T185" s="529">
        <f t="shared" si="117"/>
        <v>279326.05746771512</v>
      </c>
      <c r="U185" s="529">
        <f t="shared" si="117"/>
        <v>358032.88932147721</v>
      </c>
      <c r="V185" s="529">
        <f t="shared" si="117"/>
        <v>127617.40064283107</v>
      </c>
      <c r="W185" s="329">
        <f t="shared" si="117"/>
        <v>482304.64433073491</v>
      </c>
      <c r="X185" s="329">
        <f t="shared" si="117"/>
        <v>967954.934295043</v>
      </c>
      <c r="Y185" s="329"/>
      <c r="Z185" s="495">
        <v>2012</v>
      </c>
      <c r="AA185" s="373">
        <f>E91</f>
        <v>42580.956429775099</v>
      </c>
      <c r="AB185" s="373">
        <f>J91</f>
        <v>122873.04336056623</v>
      </c>
      <c r="AC185" s="485"/>
      <c r="AD185" s="485"/>
      <c r="AE185" s="485"/>
      <c r="AF185" s="485"/>
      <c r="AG185" s="485"/>
      <c r="AI185" s="485"/>
      <c r="AJ185" s="485"/>
      <c r="AK185" s="485"/>
      <c r="AL185" s="485"/>
      <c r="AM185" s="485"/>
      <c r="AN185" s="485"/>
      <c r="AO185" s="485"/>
      <c r="AP185" s="485"/>
      <c r="AQ185" s="485"/>
      <c r="AR185" s="485"/>
      <c r="AS185" s="485"/>
      <c r="AT185" s="485"/>
      <c r="AU185" s="485"/>
      <c r="AV185" s="354"/>
      <c r="AW185" s="491">
        <v>2019</v>
      </c>
      <c r="AX185" s="495" t="s">
        <v>167</v>
      </c>
      <c r="AY185" s="487">
        <f t="shared" si="118"/>
        <v>71.659172059017592</v>
      </c>
      <c r="AZ185" s="487">
        <f t="shared" si="119"/>
        <v>9.0897209900045279</v>
      </c>
      <c r="BA185" s="487">
        <f t="shared" si="120"/>
        <v>31.159031547384973</v>
      </c>
      <c r="BB185" s="487">
        <f t="shared" si="121"/>
        <v>44.346202963660375</v>
      </c>
      <c r="BC185" s="487">
        <f t="shared" si="122"/>
        <v>227.15703903130378</v>
      </c>
      <c r="BD185" s="487">
        <f t="shared" si="123"/>
        <v>72.994845673094034</v>
      </c>
      <c r="BE185" s="487">
        <f t="shared" si="124"/>
        <v>2102.7235930207203</v>
      </c>
      <c r="BG185" s="491">
        <v>2019</v>
      </c>
      <c r="BH185" s="495" t="s">
        <v>167</v>
      </c>
      <c r="BI185" s="1063">
        <v>4.5000736033042948E-3</v>
      </c>
      <c r="BJ185" s="1063">
        <v>1.4575970542493751E-4</v>
      </c>
      <c r="BK185" s="1063">
        <v>6.7685525246844738E-4</v>
      </c>
      <c r="BL185" s="1063">
        <v>3.3255495285834553E-3</v>
      </c>
      <c r="BM185" s="1063">
        <v>3.0336548168552434E-3</v>
      </c>
      <c r="BN185" s="1063">
        <v>4.7378637653160008E-4</v>
      </c>
      <c r="BO185" s="1063">
        <v>1.0798038293761273E-2</v>
      </c>
    </row>
    <row r="186" spans="2:72" s="485" customFormat="1" x14ac:dyDescent="0.2">
      <c r="B186" s="495">
        <v>2013</v>
      </c>
      <c r="C186" s="529">
        <f>SUM(D95:J95)</f>
        <v>65710.704933374407</v>
      </c>
      <c r="D186" s="529">
        <f>SUM(D96:J96)</f>
        <v>199657.57475186395</v>
      </c>
      <c r="E186" s="529">
        <f>SUM(D97:J97)</f>
        <v>319887.560831888</v>
      </c>
      <c r="F186" s="529">
        <f>SUM(D98:J98)</f>
        <v>390763.39077989617</v>
      </c>
      <c r="G186" s="529">
        <f>SUM(D99:J99)</f>
        <v>269863.12338374078</v>
      </c>
      <c r="H186" s="529">
        <f t="shared" si="110"/>
        <v>134931.56169187039</v>
      </c>
      <c r="I186" s="529">
        <f t="shared" si="109"/>
        <v>585255.84051712637</v>
      </c>
      <c r="J186" s="529">
        <f t="shared" si="111"/>
        <v>1110950.7929888929</v>
      </c>
      <c r="K186" s="316"/>
      <c r="M186" s="316"/>
      <c r="O186" s="495">
        <f t="shared" si="112"/>
        <v>2</v>
      </c>
      <c r="P186" s="495">
        <f t="shared" si="113"/>
        <v>2</v>
      </c>
      <c r="Q186" s="529">
        <f t="shared" si="115"/>
        <v>60128.009668429775</v>
      </c>
      <c r="S186" s="529">
        <f t="shared" si="116"/>
        <v>142850.57719459009</v>
      </c>
      <c r="T186" s="529">
        <f t="shared" si="117"/>
        <v>279326.05746771512</v>
      </c>
      <c r="U186" s="529">
        <f t="shared" si="117"/>
        <v>358032.88932147721</v>
      </c>
      <c r="V186" s="529">
        <f t="shared" si="117"/>
        <v>127617.40064283107</v>
      </c>
      <c r="W186" s="329">
        <f t="shared" si="117"/>
        <v>482304.64433073491</v>
      </c>
      <c r="X186" s="329">
        <f t="shared" si="117"/>
        <v>967954.934295043</v>
      </c>
      <c r="Y186" s="329"/>
      <c r="Z186" s="495">
        <v>2013</v>
      </c>
      <c r="AA186" s="373">
        <f>E98</f>
        <v>45580.397078217196</v>
      </c>
      <c r="AB186" s="373">
        <f>J98</f>
        <v>127385.43343327157</v>
      </c>
      <c r="AV186" s="354"/>
      <c r="AW186" s="491"/>
      <c r="AX186" s="495"/>
      <c r="AY186" s="487"/>
      <c r="AZ186" s="487"/>
      <c r="BA186" s="487"/>
      <c r="BB186" s="487"/>
      <c r="BC186" s="487"/>
      <c r="BD186" s="487"/>
      <c r="BE186" s="487"/>
      <c r="BG186" s="491"/>
      <c r="BH186" s="495"/>
      <c r="BI186" s="1063"/>
      <c r="BJ186" s="1063"/>
      <c r="BK186" s="1063"/>
      <c r="BL186" s="1063"/>
      <c r="BM186" s="1063"/>
      <c r="BN186" s="1063"/>
      <c r="BO186" s="1063"/>
    </row>
    <row r="187" spans="2:72" x14ac:dyDescent="0.2">
      <c r="B187" s="495">
        <v>2014</v>
      </c>
      <c r="C187" s="529">
        <f>SUM(D102:J102)</f>
        <v>77405.694765722859</v>
      </c>
      <c r="D187" s="529">
        <f>SUM(D103:J103)</f>
        <v>181340.20134034212</v>
      </c>
      <c r="E187" s="529">
        <f>SUM(D104:J104)</f>
        <v>308127.50952507934</v>
      </c>
      <c r="F187" s="529">
        <f>SUM(D105:J105)</f>
        <v>375102.87945471227</v>
      </c>
      <c r="G187" s="529">
        <f>SUM(D106:J106)</f>
        <v>78035.263310626484</v>
      </c>
      <c r="H187" s="529">
        <f t="shared" si="110"/>
        <v>39017.631655313242</v>
      </c>
      <c r="I187" s="529">
        <f t="shared" si="109"/>
        <v>566873.4056311443</v>
      </c>
      <c r="J187" s="529">
        <f t="shared" si="111"/>
        <v>980993.91674116976</v>
      </c>
      <c r="L187" s="485"/>
      <c r="N187" s="485"/>
      <c r="O187" s="495">
        <f t="shared" si="112"/>
        <v>5</v>
      </c>
      <c r="P187" s="495">
        <f t="shared" si="113"/>
        <v>9</v>
      </c>
      <c r="Q187" s="529">
        <f t="shared" si="115"/>
        <v>60128.009668429775</v>
      </c>
      <c r="R187" s="323"/>
      <c r="S187" s="529">
        <f t="shared" si="116"/>
        <v>142850.57719459009</v>
      </c>
      <c r="T187" s="529">
        <f t="shared" si="117"/>
        <v>279326.05746771512</v>
      </c>
      <c r="U187" s="529">
        <f t="shared" si="117"/>
        <v>358032.88932147721</v>
      </c>
      <c r="V187" s="529">
        <f t="shared" si="117"/>
        <v>127617.40064283107</v>
      </c>
      <c r="W187" s="329">
        <f t="shared" si="117"/>
        <v>482304.64433073491</v>
      </c>
      <c r="X187" s="329">
        <f t="shared" si="117"/>
        <v>967954.934295043</v>
      </c>
      <c r="Y187" s="329"/>
      <c r="Z187" s="495">
        <v>2014</v>
      </c>
      <c r="AA187" s="373">
        <f>E105</f>
        <v>43609.169309646968</v>
      </c>
      <c r="AB187" s="373">
        <f>J105</f>
        <v>123496.34669432588</v>
      </c>
      <c r="AH187" s="316"/>
      <c r="AV187" s="354"/>
      <c r="AW187" s="491">
        <v>2019</v>
      </c>
      <c r="AX187" s="495" t="s">
        <v>28</v>
      </c>
      <c r="AY187" s="487">
        <f>BI187*$BS$176</f>
        <v>1448.6866386295435</v>
      </c>
      <c r="AZ187" s="487">
        <f>BJ187*$BS$177</f>
        <v>1998.7282051859986</v>
      </c>
      <c r="BA187" s="487">
        <f>BK187*$BS$178</f>
        <v>4523.7226150384104</v>
      </c>
      <c r="BB187" s="487">
        <f>BL187*$BS$179</f>
        <v>1059.7409986070331</v>
      </c>
      <c r="BC187" s="487">
        <f>BM187*$BS$180</f>
        <v>8905.4301341855826</v>
      </c>
      <c r="BD187" s="487">
        <f>BN187*$BS$181</f>
        <v>10394.268962647919</v>
      </c>
      <c r="BE187" s="487">
        <f>BO187*$BS$182</f>
        <v>6035.4890545263233</v>
      </c>
      <c r="BG187" s="491">
        <v>2019</v>
      </c>
      <c r="BH187" s="495" t="s">
        <v>28</v>
      </c>
      <c r="BI187" s="1063">
        <v>9.0975046384673672E-2</v>
      </c>
      <c r="BJ187" s="1063">
        <v>3.2050932556982707E-2</v>
      </c>
      <c r="BK187" s="1063">
        <v>9.8267027588539377E-2</v>
      </c>
      <c r="BL187" s="1063">
        <v>7.947064106539431E-2</v>
      </c>
      <c r="BM187" s="1063">
        <v>0.11893094371166257</v>
      </c>
      <c r="BN187" s="1063">
        <v>6.7465900956388575E-2</v>
      </c>
      <c r="BO187" s="1063">
        <v>3.0993822558831232E-2</v>
      </c>
    </row>
    <row r="188" spans="2:72" x14ac:dyDescent="0.2">
      <c r="B188" s="495">
        <v>2015</v>
      </c>
      <c r="C188" s="529">
        <f>SUM(D109:J109)</f>
        <v>116741.40610226535</v>
      </c>
      <c r="D188" s="529">
        <f>SUM(D110:J110)</f>
        <v>78907.135315643522</v>
      </c>
      <c r="E188" s="529">
        <f>SUM(D111:J111)</f>
        <v>299987.33595300233</v>
      </c>
      <c r="F188" s="529">
        <f>SUM(D112:J112)</f>
        <v>305240.51088360697</v>
      </c>
      <c r="G188" s="529">
        <f>SUM(D113:J113)</f>
        <v>261145.22056460049</v>
      </c>
      <c r="H188" s="529">
        <f t="shared" si="110"/>
        <v>130572.61028230024</v>
      </c>
      <c r="I188" s="529">
        <f t="shared" si="109"/>
        <v>495635.87737091118</v>
      </c>
      <c r="J188" s="529">
        <f t="shared" si="111"/>
        <v>931448.99853681843</v>
      </c>
      <c r="L188" s="485"/>
      <c r="N188" s="485"/>
      <c r="O188" s="495">
        <f t="shared" si="112"/>
        <v>10</v>
      </c>
      <c r="P188" s="495">
        <f t="shared" si="113"/>
        <v>15</v>
      </c>
      <c r="Q188" s="529">
        <f t="shared" si="115"/>
        <v>60128.009668429775</v>
      </c>
      <c r="S188" s="529">
        <f t="shared" si="116"/>
        <v>142850.57719459009</v>
      </c>
      <c r="T188" s="529">
        <f t="shared" si="117"/>
        <v>279326.05746771512</v>
      </c>
      <c r="U188" s="529">
        <f t="shared" si="117"/>
        <v>358032.88932147721</v>
      </c>
      <c r="V188" s="529">
        <f t="shared" si="117"/>
        <v>127617.40064283107</v>
      </c>
      <c r="W188" s="329">
        <f t="shared" si="117"/>
        <v>482304.64433073491</v>
      </c>
      <c r="X188" s="329">
        <f t="shared" si="117"/>
        <v>967954.934295043</v>
      </c>
      <c r="Y188" s="329"/>
      <c r="Z188" s="495">
        <v>2015</v>
      </c>
      <c r="AA188" s="373">
        <f>E112</f>
        <v>34741.354810406585</v>
      </c>
      <c r="AB188" s="373">
        <f>J112</f>
        <v>105906.50659720777</v>
      </c>
      <c r="AH188" s="316"/>
      <c r="AW188" s="491">
        <v>2019</v>
      </c>
      <c r="AX188" s="495" t="s">
        <v>235</v>
      </c>
      <c r="AY188" s="487">
        <f>BI188*$BS$176</f>
        <v>0</v>
      </c>
      <c r="AZ188" s="487">
        <f>BJ188*$BS$177</f>
        <v>0</v>
      </c>
      <c r="BA188" s="487">
        <f>BK188*$BS$178</f>
        <v>0</v>
      </c>
      <c r="BB188" s="487">
        <f>BL188*$BS$179</f>
        <v>0</v>
      </c>
      <c r="BC188" s="487">
        <f>BM188*$BS$180</f>
        <v>0</v>
      </c>
      <c r="BD188" s="487">
        <f>BN188*$BS$181</f>
        <v>0</v>
      </c>
      <c r="BE188" s="487">
        <f>BO188*$BS$182</f>
        <v>0</v>
      </c>
      <c r="BG188" s="491">
        <v>2019</v>
      </c>
      <c r="BH188" s="495" t="s">
        <v>235</v>
      </c>
      <c r="BI188" s="1063">
        <v>0</v>
      </c>
      <c r="BJ188" s="1063">
        <v>0</v>
      </c>
      <c r="BK188" s="1063">
        <v>0</v>
      </c>
      <c r="BL188" s="1063">
        <v>0</v>
      </c>
      <c r="BM188" s="1063">
        <v>0</v>
      </c>
      <c r="BN188" s="1063">
        <v>0</v>
      </c>
      <c r="BO188" s="1063">
        <v>0</v>
      </c>
    </row>
    <row r="189" spans="2:72" x14ac:dyDescent="0.2">
      <c r="B189" s="495">
        <v>2016</v>
      </c>
      <c r="C189" s="529">
        <f>SUM(D116:J116)</f>
        <v>87737.45916101824</v>
      </c>
      <c r="D189" s="529">
        <f>SUM(D117:J117)</f>
        <v>135749.20505946255</v>
      </c>
      <c r="E189" s="529">
        <f>SUM(D118:J118)</f>
        <v>314331.30745824147</v>
      </c>
      <c r="F189" s="529">
        <f>SUM(D119:J119)</f>
        <v>368784.1031533053</v>
      </c>
      <c r="G189" s="529">
        <f>SUM(D120:J120)</f>
        <v>295047.47532310471</v>
      </c>
      <c r="H189" s="529">
        <f t="shared" si="110"/>
        <v>147523.73766155235</v>
      </c>
      <c r="I189" s="529">
        <f t="shared" si="109"/>
        <v>537817.97167872218</v>
      </c>
      <c r="J189" s="529">
        <f t="shared" si="111"/>
        <v>1054125.8124935799</v>
      </c>
      <c r="K189" s="544">
        <f t="shared" ref="K189:K194" si="125">I189/AVERAGE(I179:I188)</f>
        <v>1.0887677261642985</v>
      </c>
      <c r="L189" s="544"/>
      <c r="M189" s="544">
        <f>I189/I196</f>
        <v>1.0239079246117815</v>
      </c>
      <c r="N189" s="544"/>
      <c r="O189" s="495">
        <f t="shared" si="112"/>
        <v>6</v>
      </c>
      <c r="P189" s="495">
        <f t="shared" si="113"/>
        <v>5</v>
      </c>
      <c r="Q189" s="529">
        <f t="shared" si="115"/>
        <v>60128.009668429775</v>
      </c>
      <c r="S189" s="529">
        <f t="shared" si="116"/>
        <v>142850.57719459009</v>
      </c>
      <c r="T189" s="529">
        <f t="shared" si="117"/>
        <v>279326.05746771512</v>
      </c>
      <c r="U189" s="529">
        <f t="shared" si="117"/>
        <v>358032.88932147721</v>
      </c>
      <c r="V189" s="529">
        <f t="shared" si="117"/>
        <v>127617.40064283107</v>
      </c>
      <c r="W189" s="329">
        <f t="shared" si="117"/>
        <v>482304.64433073491</v>
      </c>
      <c r="X189" s="329">
        <f t="shared" si="117"/>
        <v>967954.934295043</v>
      </c>
      <c r="Y189" s="329"/>
      <c r="Z189" s="495">
        <v>2016</v>
      </c>
      <c r="AA189" s="373">
        <f>E119</f>
        <v>40452.965403908194</v>
      </c>
      <c r="AB189" s="373">
        <f>J119</f>
        <v>122343.22040156739</v>
      </c>
      <c r="AH189" s="316"/>
      <c r="AT189" s="485"/>
      <c r="AW189" s="491">
        <v>2019</v>
      </c>
      <c r="AX189" s="495" t="s">
        <v>26</v>
      </c>
      <c r="AY189" s="487">
        <f>BI189*$BS$176</f>
        <v>5480.8631649570425</v>
      </c>
      <c r="AZ189" s="487">
        <f>BJ189*$BS$177</f>
        <v>5346.5466909632132</v>
      </c>
      <c r="BA189" s="487">
        <f>BK189*$BS$178</f>
        <v>5105.4878459749907</v>
      </c>
      <c r="BB189" s="487">
        <f>BL189*$BS$179</f>
        <v>1959.2983508389552</v>
      </c>
      <c r="BC189" s="487">
        <f>BM189*$BS$180</f>
        <v>15546.841805906901</v>
      </c>
      <c r="BD189" s="487">
        <f>BN189*$BS$181</f>
        <v>13070.717728207981</v>
      </c>
      <c r="BE189" s="487">
        <f>BO189*$BS$182</f>
        <v>22185.211035460707</v>
      </c>
      <c r="BG189" s="491">
        <v>2019</v>
      </c>
      <c r="BH189" s="495" t="s">
        <v>26</v>
      </c>
      <c r="BI189" s="1063">
        <v>0.34418884482272311</v>
      </c>
      <c r="BJ189" s="1063">
        <v>8.5735422635352429E-2</v>
      </c>
      <c r="BK189" s="1063">
        <v>0.1109044823715649</v>
      </c>
      <c r="BL189" s="1063">
        <v>0.14692901018664831</v>
      </c>
      <c r="BM189" s="1063">
        <v>0.20762619433895887</v>
      </c>
      <c r="BN189" s="1063">
        <v>8.4837880455957346E-2</v>
      </c>
      <c r="BO189" s="1063">
        <v>0.11392688944529254</v>
      </c>
    </row>
    <row r="190" spans="2:72" x14ac:dyDescent="0.2">
      <c r="B190" s="495">
        <v>2017</v>
      </c>
      <c r="C190" s="529">
        <f>SUM(D123:J123)</f>
        <v>49009.918403237432</v>
      </c>
      <c r="D190" s="529">
        <f>SUM(D124:J124)</f>
        <v>149090.16657058263</v>
      </c>
      <c r="E190" s="529">
        <f>SUM(D125:J125)</f>
        <v>281933.53169698542</v>
      </c>
      <c r="F190" s="529">
        <f>SUM(D126:J126)</f>
        <v>375257.58320939599</v>
      </c>
      <c r="G190" s="529">
        <f>SUM(D127:J127)</f>
        <v>300304.29631634284</v>
      </c>
      <c r="H190" s="529">
        <f t="shared" si="110"/>
        <v>150152.14815817142</v>
      </c>
      <c r="I190" s="529">
        <f t="shared" si="109"/>
        <v>480033.6166708055</v>
      </c>
      <c r="J190" s="529">
        <f t="shared" si="111"/>
        <v>1005443.3480383729</v>
      </c>
      <c r="K190" s="544">
        <f t="shared" si="125"/>
        <v>0.95990681748320961</v>
      </c>
      <c r="L190" s="544"/>
      <c r="M190" s="544">
        <f>I190/I196</f>
        <v>0.9138969875906392</v>
      </c>
      <c r="N190" s="544"/>
      <c r="O190" s="495">
        <f t="shared" si="112"/>
        <v>12</v>
      </c>
      <c r="P190" s="495">
        <f t="shared" si="113"/>
        <v>7</v>
      </c>
      <c r="Q190" s="529">
        <f t="shared" si="115"/>
        <v>60128.009668429775</v>
      </c>
      <c r="S190" s="529">
        <f t="shared" si="116"/>
        <v>142850.57719459009</v>
      </c>
      <c r="T190" s="529">
        <f t="shared" si="117"/>
        <v>279326.05746771512</v>
      </c>
      <c r="U190" s="529">
        <f t="shared" si="117"/>
        <v>358032.88932147721</v>
      </c>
      <c r="V190" s="529">
        <f t="shared" si="117"/>
        <v>127617.40064283107</v>
      </c>
      <c r="W190" s="329">
        <f t="shared" si="117"/>
        <v>482304.64433073491</v>
      </c>
      <c r="X190" s="329">
        <f t="shared" si="117"/>
        <v>967954.934295043</v>
      </c>
      <c r="Y190" s="329"/>
      <c r="Z190" s="495">
        <v>2017</v>
      </c>
      <c r="AA190" s="373">
        <f>E126</f>
        <v>41033.504876977888</v>
      </c>
      <c r="AB190" s="373">
        <f>J126</f>
        <v>126054.24979673061</v>
      </c>
      <c r="AH190" s="316"/>
      <c r="AT190" s="485"/>
      <c r="AV190" s="314"/>
      <c r="AW190" s="491">
        <v>2019</v>
      </c>
      <c r="AX190" s="495" t="s">
        <v>25</v>
      </c>
      <c r="AY190" s="487">
        <f>BI190*$BS$176</f>
        <v>254.47668989335179</v>
      </c>
      <c r="AZ190" s="487">
        <f>BJ190*$BS$177</f>
        <v>1873.2915503795471</v>
      </c>
      <c r="BA190" s="487">
        <f>BK190*$BS$178</f>
        <v>7811.7917789440708</v>
      </c>
      <c r="BB190" s="487">
        <f>BL190*$BS$179</f>
        <v>783.10294852719676</v>
      </c>
      <c r="BC190" s="487">
        <f>BM190*$BS$180</f>
        <v>4196.036356050683</v>
      </c>
      <c r="BD190" s="487">
        <f>BN190*$BS$181</f>
        <v>6326.8797630106737</v>
      </c>
      <c r="BE190" s="487">
        <f>BO190*$BS$182</f>
        <v>11169.175898689116</v>
      </c>
      <c r="BG190" s="491">
        <v>2019</v>
      </c>
      <c r="BH190" s="495" t="s">
        <v>25</v>
      </c>
      <c r="BI190" s="1063">
        <v>1.5980701450223046E-2</v>
      </c>
      <c r="BJ190" s="1063">
        <v>3.0039472593119853E-2</v>
      </c>
      <c r="BK190" s="1063">
        <v>0.16969244659376714</v>
      </c>
      <c r="BL190" s="1063">
        <v>5.8725380466981385E-2</v>
      </c>
      <c r="BM190" s="1063">
        <v>5.6037558675338654E-2</v>
      </c>
      <c r="BN190" s="1063">
        <v>4.1065768548817549E-2</v>
      </c>
      <c r="BO190" s="1063">
        <v>5.7356653753307708E-2</v>
      </c>
    </row>
    <row r="191" spans="2:72" x14ac:dyDescent="0.2">
      <c r="B191" s="495">
        <v>2018</v>
      </c>
      <c r="C191" s="529">
        <f>SUM(D130:J130)</f>
        <v>98974.018219222606</v>
      </c>
      <c r="D191" s="529">
        <f>SUM(D131:J131)</f>
        <v>110770.98918793676</v>
      </c>
      <c r="E191" s="529">
        <f>SUM(D132:J132)</f>
        <v>254381.21930817893</v>
      </c>
      <c r="F191" s="529">
        <f>SUM(D133:J133)</f>
        <v>407226.104552467</v>
      </c>
      <c r="G191" s="529">
        <f>SUM(D134:J134)</f>
        <v>301914.63817921112</v>
      </c>
      <c r="H191" s="529">
        <f t="shared" si="110"/>
        <v>150957.31908960556</v>
      </c>
      <c r="I191" s="529">
        <f t="shared" si="109"/>
        <v>464126.2267153383</v>
      </c>
      <c r="J191" s="529">
        <f t="shared" si="111"/>
        <v>1022309.6503574109</v>
      </c>
      <c r="K191" s="544">
        <f t="shared" si="125"/>
        <v>0.94696136142874354</v>
      </c>
      <c r="L191" s="544"/>
      <c r="M191" s="544">
        <f>I191/I196</f>
        <v>0.88361220074267843</v>
      </c>
      <c r="N191" s="544"/>
      <c r="O191" s="495">
        <f t="shared" si="112"/>
        <v>14</v>
      </c>
      <c r="P191" s="495">
        <f t="shared" si="113"/>
        <v>6</v>
      </c>
      <c r="Q191" s="529">
        <f t="shared" si="115"/>
        <v>60128.009668429775</v>
      </c>
      <c r="S191" s="529">
        <f t="shared" si="116"/>
        <v>142850.57719459009</v>
      </c>
      <c r="T191" s="529">
        <f t="shared" si="117"/>
        <v>279326.05746771512</v>
      </c>
      <c r="U191" s="529">
        <f t="shared" si="117"/>
        <v>358032.88932147721</v>
      </c>
      <c r="V191" s="529">
        <f t="shared" si="117"/>
        <v>127617.40064283107</v>
      </c>
      <c r="W191" s="329">
        <f t="shared" si="117"/>
        <v>482304.64433073491</v>
      </c>
      <c r="X191" s="329">
        <f t="shared" si="117"/>
        <v>967954.934295043</v>
      </c>
      <c r="Y191" s="329"/>
      <c r="Z191" s="495">
        <v>2018</v>
      </c>
      <c r="AA191" s="373">
        <f>E133</f>
        <v>45444.999310167354</v>
      </c>
      <c r="AB191" s="373">
        <f>J133</f>
        <v>140372.82484485276</v>
      </c>
      <c r="AH191" s="316"/>
      <c r="AT191" s="485"/>
      <c r="AW191" s="1037">
        <v>2019</v>
      </c>
      <c r="AX191" s="1038" t="s">
        <v>179</v>
      </c>
      <c r="AY191" s="513">
        <f>BI191*$BS$176</f>
        <v>0</v>
      </c>
      <c r="AZ191" s="513">
        <f>BJ191*$BS$177</f>
        <v>0</v>
      </c>
      <c r="BA191" s="513">
        <f>BK191*$BS$178</f>
        <v>0</v>
      </c>
      <c r="BB191" s="513">
        <f>BL191*$BS$179</f>
        <v>0</v>
      </c>
      <c r="BC191" s="513">
        <f>BM191*$BS$180</f>
        <v>0</v>
      </c>
      <c r="BD191" s="513">
        <f>BN191*$BS$181</f>
        <v>0</v>
      </c>
      <c r="BE191" s="513">
        <f>BO191*$BS$182</f>
        <v>0</v>
      </c>
      <c r="BG191" s="1037">
        <v>2019</v>
      </c>
      <c r="BH191" s="1038" t="s">
        <v>179</v>
      </c>
      <c r="BI191" s="1039" t="s">
        <v>184</v>
      </c>
      <c r="BJ191" s="1039" t="s">
        <v>184</v>
      </c>
      <c r="BK191" s="1039" t="s">
        <v>184</v>
      </c>
      <c r="BL191" s="1039" t="s">
        <v>184</v>
      </c>
      <c r="BM191" s="1039" t="s">
        <v>184</v>
      </c>
      <c r="BN191" s="1039" t="s">
        <v>184</v>
      </c>
      <c r="BO191" s="1039" t="s">
        <v>184</v>
      </c>
      <c r="BQ191" s="317" t="s">
        <v>86</v>
      </c>
      <c r="BR191" s="485"/>
      <c r="BS191" s="485"/>
      <c r="BT191" s="485"/>
    </row>
    <row r="192" spans="2:72" ht="51.75" thickBot="1" x14ac:dyDescent="0.25">
      <c r="B192" s="495">
        <v>2019</v>
      </c>
      <c r="C192" s="529">
        <f>SUM(D137:J137)</f>
        <v>47969.266234601411</v>
      </c>
      <c r="D192" s="529">
        <f>SUM(D138:J138)</f>
        <v>67101.995679364001</v>
      </c>
      <c r="E192" s="529">
        <f>SUM(D139:J139)</f>
        <v>261722.17690070707</v>
      </c>
      <c r="F192" s="529">
        <f>SUM(D140:J140)</f>
        <v>327132.82010563498</v>
      </c>
      <c r="G192" s="529">
        <f>SUM(D141:J141)</f>
        <v>304351.76058249047</v>
      </c>
      <c r="H192" s="529">
        <f t="shared" si="110"/>
        <v>152175.88029124524</v>
      </c>
      <c r="I192" s="529">
        <f t="shared" si="109"/>
        <v>376793.43881467247</v>
      </c>
      <c r="J192" s="529">
        <f t="shared" si="111"/>
        <v>856102.13921155268</v>
      </c>
      <c r="K192" s="544">
        <f t="shared" si="125"/>
        <v>0.77764973108910251</v>
      </c>
      <c r="L192" s="544"/>
      <c r="M192" s="544">
        <f>I192/I196</f>
        <v>0.71734640391402738</v>
      </c>
      <c r="N192" s="544"/>
      <c r="O192" s="495">
        <f t="shared" si="112"/>
        <v>20</v>
      </c>
      <c r="P192" s="495">
        <f t="shared" si="113"/>
        <v>20</v>
      </c>
      <c r="Q192" s="529">
        <f t="shared" si="115"/>
        <v>60128.009668429775</v>
      </c>
      <c r="S192" s="529">
        <f t="shared" si="116"/>
        <v>142850.57719459009</v>
      </c>
      <c r="T192" s="529">
        <f t="shared" si="117"/>
        <v>279326.05746771512</v>
      </c>
      <c r="U192" s="529">
        <f t="shared" si="117"/>
        <v>358032.88932147721</v>
      </c>
      <c r="V192" s="529">
        <f t="shared" si="117"/>
        <v>127617.40064283107</v>
      </c>
      <c r="W192" s="329">
        <f t="shared" si="117"/>
        <v>482304.64433073491</v>
      </c>
      <c r="X192" s="329">
        <f t="shared" si="117"/>
        <v>967954.934295043</v>
      </c>
      <c r="Y192" s="329"/>
      <c r="Z192" s="495">
        <v>2019</v>
      </c>
      <c r="AA192" s="373">
        <f>E140</f>
        <v>36060.34974865464</v>
      </c>
      <c r="AB192" s="373">
        <f>J140</f>
        <v>110869.20204388135</v>
      </c>
      <c r="AH192" s="316"/>
      <c r="AT192" s="485"/>
      <c r="AW192" s="1033">
        <v>2020</v>
      </c>
      <c r="AX192" s="495" t="s">
        <v>24</v>
      </c>
      <c r="AY192" s="537">
        <f>BI192*$BS$193</f>
        <v>3514.4111611043172</v>
      </c>
      <c r="AZ192" s="537">
        <f>BJ192*$BQ$195</f>
        <v>22220.630872367932</v>
      </c>
      <c r="BA192" s="537">
        <f>BK192*$BJ$196</f>
        <v>10718.895179799158</v>
      </c>
      <c r="BB192" s="537">
        <f>BL192*$BG$197</f>
        <v>3963.8154077195722</v>
      </c>
      <c r="BC192" s="537">
        <f>BM192*$BG$198</f>
        <v>32059.6641053573</v>
      </c>
      <c r="BD192" s="537">
        <f>BN192*$BG$199</f>
        <v>40977.364895270061</v>
      </c>
      <c r="BE192" s="537">
        <f>BO192*$BG$200</f>
        <v>63548.50676390974</v>
      </c>
      <c r="BG192" s="1033">
        <v>2020</v>
      </c>
      <c r="BH192" s="495" t="s">
        <v>24</v>
      </c>
      <c r="BI192" s="1102">
        <v>0.22069901790406413</v>
      </c>
      <c r="BJ192" s="1102">
        <v>0.35632255532092066</v>
      </c>
      <c r="BK192" s="1102">
        <v>0.23284229781251564</v>
      </c>
      <c r="BL192" s="1102">
        <v>0.29724899945403616</v>
      </c>
      <c r="BM192" s="1102">
        <v>0.42712049167808819</v>
      </c>
      <c r="BN192" s="1102">
        <v>0.26597107034777118</v>
      </c>
      <c r="BO192" s="1102">
        <v>0.3263382842260632</v>
      </c>
      <c r="BQ192" s="319" t="s">
        <v>42</v>
      </c>
      <c r="BR192" s="319" t="s">
        <v>17</v>
      </c>
      <c r="BS192" s="321" t="s">
        <v>18</v>
      </c>
      <c r="BT192" s="322" t="s">
        <v>20</v>
      </c>
    </row>
    <row r="193" spans="2:72" ht="13.5" thickTop="1" x14ac:dyDescent="0.2">
      <c r="B193" s="495">
        <v>2020</v>
      </c>
      <c r="C193" s="529">
        <f>SUM(D144:J144)</f>
        <v>118618.7910183458</v>
      </c>
      <c r="D193" s="529">
        <f>SUM(D145:J145)</f>
        <v>154127.36801968468</v>
      </c>
      <c r="E193" s="529">
        <f>SUM(D146:J146)</f>
        <v>180442.39712567837</v>
      </c>
      <c r="F193" s="529">
        <f>SUM(D147:J147)</f>
        <v>350119.89391614654</v>
      </c>
      <c r="G193" s="529">
        <f>SUM(D148:J148)</f>
        <v>315206.96078197216</v>
      </c>
      <c r="H193" s="529">
        <f t="shared" si="110"/>
        <v>157603.48039098608</v>
      </c>
      <c r="I193" s="529">
        <f t="shared" si="109"/>
        <v>453188.55616370885</v>
      </c>
      <c r="J193" s="529">
        <f t="shared" si="111"/>
        <v>960911.93047084147</v>
      </c>
      <c r="K193" s="544">
        <f t="shared" si="125"/>
        <v>0.92759922860930211</v>
      </c>
      <c r="L193" s="544"/>
      <c r="M193" s="544">
        <f>I193/I196</f>
        <v>0.86278885874901146</v>
      </c>
      <c r="N193" s="544"/>
      <c r="O193" s="495">
        <f t="shared" si="112"/>
        <v>16</v>
      </c>
      <c r="P193" s="495">
        <f t="shared" si="113"/>
        <v>12</v>
      </c>
      <c r="Q193" s="529">
        <f t="shared" si="115"/>
        <v>60128.009668429775</v>
      </c>
      <c r="S193" s="529">
        <f t="shared" si="116"/>
        <v>142850.57719459009</v>
      </c>
      <c r="T193" s="529">
        <f t="shared" si="117"/>
        <v>279326.05746771512</v>
      </c>
      <c r="U193" s="529">
        <f t="shared" si="117"/>
        <v>358032.88932147721</v>
      </c>
      <c r="V193" s="529">
        <f t="shared" si="117"/>
        <v>127617.40064283107</v>
      </c>
      <c r="W193" s="329">
        <f t="shared" si="117"/>
        <v>482304.64433073491</v>
      </c>
      <c r="X193" s="329">
        <f t="shared" si="117"/>
        <v>967954.934295043</v>
      </c>
      <c r="Y193" s="329"/>
      <c r="Z193" s="495">
        <v>2020</v>
      </c>
      <c r="AA193" s="373">
        <f>E147</f>
        <v>39573.348751226033</v>
      </c>
      <c r="AB193" s="373">
        <f>J147</f>
        <v>122097.01357608788</v>
      </c>
      <c r="AH193" s="316"/>
      <c r="AT193" s="485"/>
      <c r="AW193" s="491">
        <v>2020</v>
      </c>
      <c r="AX193" s="495" t="s">
        <v>29</v>
      </c>
      <c r="AY193" s="487">
        <f>BI193*$BS$193</f>
        <v>1590.752614744209</v>
      </c>
      <c r="AZ193" s="487">
        <f>BJ193*$BQ$195</f>
        <v>1215.9943991277712</v>
      </c>
      <c r="BA193" s="487">
        <f>BK193*$BJ$196</f>
        <v>4843.9472869686497</v>
      </c>
      <c r="BB193" s="487">
        <f t="shared" ref="AP193:BB208" si="126">BL193*$BG$197</f>
        <v>1573.4256938603053</v>
      </c>
      <c r="BC193" s="487">
        <f t="shared" ref="AQ193:BC208" si="127">BM193*$BG$198</f>
        <v>2220.5454312509905</v>
      </c>
      <c r="BD193" s="487">
        <f t="shared" ref="AR193:BD208" si="128">BN193*$BG$199</f>
        <v>5483.5301250790262</v>
      </c>
      <c r="BE193" s="487">
        <f t="shared" ref="AS193:BE208" si="129">BO193*$BG$200</f>
        <v>22439.088346863289</v>
      </c>
      <c r="BG193" s="491">
        <v>2020</v>
      </c>
      <c r="BH193" s="495" t="s">
        <v>29</v>
      </c>
      <c r="BI193" s="1102">
        <v>9.9896547019857382E-2</v>
      </c>
      <c r="BJ193" s="1102">
        <v>1.9499276777597715E-2</v>
      </c>
      <c r="BK193" s="1102">
        <v>0.10522314080522754</v>
      </c>
      <c r="BL193" s="1102">
        <v>0.11799217801727073</v>
      </c>
      <c r="BM193" s="1102">
        <v>2.9583605532254073E-2</v>
      </c>
      <c r="BN193" s="1102">
        <v>3.559185370701725E-2</v>
      </c>
      <c r="BO193" s="1102">
        <v>0.11523061616407826</v>
      </c>
      <c r="BQ193" s="314">
        <v>2020</v>
      </c>
      <c r="BR193" s="377" t="s">
        <v>140</v>
      </c>
      <c r="BS193" s="393">
        <v>15924</v>
      </c>
      <c r="BT193" s="485" t="s">
        <v>300</v>
      </c>
    </row>
    <row r="194" spans="2:72" s="485" customFormat="1" x14ac:dyDescent="0.2">
      <c r="B194" s="495">
        <v>2021</v>
      </c>
      <c r="C194" s="529">
        <f>SUM(D151:J151)</f>
        <v>106438.70299024045</v>
      </c>
      <c r="D194" s="529">
        <f>SUM(D152:J152)</f>
        <v>175706.80276681058</v>
      </c>
      <c r="E194" s="529">
        <f>SUM(D153:J153)</f>
        <v>349290.63454016898</v>
      </c>
      <c r="F194" s="529">
        <f>SUM(D154:J154)</f>
        <v>350979.41071269248</v>
      </c>
      <c r="G194" s="529">
        <f>SUM(D155:J155)</f>
        <v>131397.90015228238</v>
      </c>
      <c r="H194" s="1109">
        <f>G194</f>
        <v>131397.90015228238</v>
      </c>
      <c r="I194" s="529">
        <f t="shared" si="109"/>
        <v>631436.14029722009</v>
      </c>
      <c r="J194" s="529">
        <f t="shared" si="111"/>
        <v>1113813.4511621948</v>
      </c>
      <c r="K194" s="544">
        <f t="shared" si="125"/>
        <v>1.2741073625166195</v>
      </c>
      <c r="L194" s="544">
        <f>J194/AVERAGE(J184:J193)</f>
        <v>1.1234065490100209</v>
      </c>
      <c r="M194" s="544">
        <f>I194/I196</f>
        <v>1.2021399469388152</v>
      </c>
      <c r="N194" s="544">
        <f>J194/J196</f>
        <v>1.0943823763860332</v>
      </c>
      <c r="O194" s="495">
        <f t="shared" si="112"/>
        <v>1</v>
      </c>
      <c r="P194" s="495">
        <f t="shared" si="113"/>
        <v>1</v>
      </c>
      <c r="Q194" s="529">
        <f t="shared" si="115"/>
        <v>60128.009668429775</v>
      </c>
      <c r="S194" s="529">
        <f t="shared" si="116"/>
        <v>142850.57719459009</v>
      </c>
      <c r="T194" s="529">
        <f t="shared" si="117"/>
        <v>279326.05746771512</v>
      </c>
      <c r="U194" s="529">
        <f t="shared" si="117"/>
        <v>358032.88932147721</v>
      </c>
      <c r="V194" s="529">
        <f t="shared" si="117"/>
        <v>127617.40064283107</v>
      </c>
      <c r="W194" s="329">
        <f t="shared" si="117"/>
        <v>482304.64433073491</v>
      </c>
      <c r="X194" s="329">
        <f t="shared" si="117"/>
        <v>967954.934295043</v>
      </c>
      <c r="Y194" s="329"/>
      <c r="Z194" s="495">
        <v>2021</v>
      </c>
      <c r="AA194" s="373">
        <f>E154</f>
        <v>38813.525026224677</v>
      </c>
      <c r="AB194" s="373">
        <f>J154</f>
        <v>119973.99828378687</v>
      </c>
      <c r="AW194" s="491"/>
      <c r="AX194" s="495"/>
      <c r="AY194" s="487"/>
      <c r="AZ194" s="487"/>
      <c r="BA194" s="487"/>
      <c r="BB194" s="487"/>
      <c r="BC194" s="487"/>
      <c r="BD194" s="487"/>
      <c r="BE194" s="487"/>
      <c r="BG194" s="491"/>
      <c r="BH194" s="495"/>
      <c r="BI194" s="1102"/>
      <c r="BJ194" s="1102"/>
      <c r="BK194" s="1102"/>
      <c r="BL194" s="1102"/>
      <c r="BM194" s="1102"/>
      <c r="BN194" s="1102"/>
      <c r="BO194" s="1102"/>
      <c r="BQ194" s="314"/>
      <c r="BR194" s="377"/>
      <c r="BS194" s="393"/>
    </row>
    <row r="195" spans="2:72" x14ac:dyDescent="0.2">
      <c r="C195" s="314"/>
      <c r="D195" s="314"/>
      <c r="E195" s="529"/>
      <c r="F195" s="314"/>
      <c r="G195" s="314"/>
      <c r="H195" s="529"/>
      <c r="I195" s="323"/>
      <c r="J195" s="323"/>
      <c r="K195" s="323"/>
      <c r="L195" s="323"/>
      <c r="N195" s="485"/>
      <c r="P195" s="485"/>
      <c r="S195" s="485"/>
      <c r="U195" s="485"/>
      <c r="V195" s="485"/>
      <c r="W195" s="485"/>
      <c r="X195" s="485"/>
      <c r="Y195" s="316" t="s">
        <v>332</v>
      </c>
      <c r="Z195" s="373">
        <f>AVERAGE(AA173:AA194)</f>
        <v>41072.536530616759</v>
      </c>
      <c r="AA195" s="373">
        <f>AVERAGE(AB173:AB194)</f>
        <v>118084.66293516361</v>
      </c>
      <c r="AH195" s="316"/>
      <c r="AR195" s="485"/>
      <c r="AU195" s="491">
        <v>2020</v>
      </c>
      <c r="AV195" s="495" t="s">
        <v>27</v>
      </c>
      <c r="AW195" s="487">
        <f>BG195*$BS$193</f>
        <v>2770.5257983259271</v>
      </c>
      <c r="AX195" s="487">
        <f>BH195*$BQ$195</f>
        <v>3009.556868597645</v>
      </c>
      <c r="AY195" s="487">
        <f>BI195*$BJ$196</f>
        <v>8801.6956323988088</v>
      </c>
      <c r="AZ195" s="487">
        <f t="shared" si="126"/>
        <v>1393.5197837638866</v>
      </c>
      <c r="BA195" s="487">
        <f t="shared" si="127"/>
        <v>7506.7434167467254</v>
      </c>
      <c r="BB195" s="487">
        <f t="shared" si="128"/>
        <v>8502.7929691270747</v>
      </c>
      <c r="BC195" s="487">
        <f t="shared" si="129"/>
        <v>6366.3646599080394</v>
      </c>
      <c r="BE195" s="491">
        <v>2020</v>
      </c>
      <c r="BF195" s="495" t="s">
        <v>27</v>
      </c>
      <c r="BG195" s="1102">
        <v>0.17398428776224109</v>
      </c>
      <c r="BH195" s="1102">
        <v>4.8260240672818672E-2</v>
      </c>
      <c r="BI195" s="1102">
        <v>0.19119573438468143</v>
      </c>
      <c r="BJ195" s="1102">
        <v>0.1045009211671456</v>
      </c>
      <c r="BK195" s="1102">
        <v>0.10000990429984979</v>
      </c>
      <c r="BL195" s="1102">
        <v>5.5188930589464814E-2</v>
      </c>
      <c r="BM195" s="1102">
        <v>3.2692955754103276E-2</v>
      </c>
      <c r="BO195" s="314">
        <v>2020</v>
      </c>
      <c r="BP195" s="377" t="s">
        <v>1</v>
      </c>
      <c r="BQ195" s="393">
        <v>62361</v>
      </c>
      <c r="BR195" s="485" t="s">
        <v>300</v>
      </c>
    </row>
    <row r="196" spans="2:72" x14ac:dyDescent="0.2">
      <c r="B196" s="547" t="s">
        <v>279</v>
      </c>
      <c r="C196" s="547"/>
      <c r="D196" s="547"/>
      <c r="E196" s="547"/>
      <c r="F196" s="547"/>
      <c r="G196" s="547"/>
      <c r="H196" s="547"/>
      <c r="I196" s="529">
        <f>SUM(D159:J161)</f>
        <v>525260.09297431493</v>
      </c>
      <c r="J196" s="529">
        <f>SUM(D159:J162) + 0.5 * SUM(D163:J163)</f>
        <v>1017755.2884580694</v>
      </c>
      <c r="AH196" s="316"/>
      <c r="AK196" s="485"/>
      <c r="AN196" s="491">
        <v>2020</v>
      </c>
      <c r="AO196" s="495" t="s">
        <v>170</v>
      </c>
      <c r="AP196" s="487">
        <f>AZ196*$BS$193</f>
        <v>0</v>
      </c>
      <c r="AQ196" s="487">
        <f>BA196*$BQ$195</f>
        <v>0</v>
      </c>
      <c r="AR196" s="487">
        <f>BB196*$BJ$196</f>
        <v>0</v>
      </c>
      <c r="AS196" s="487">
        <f t="shared" si="126"/>
        <v>0</v>
      </c>
      <c r="AT196" s="487">
        <f t="shared" si="127"/>
        <v>0</v>
      </c>
      <c r="AU196" s="487">
        <f t="shared" si="128"/>
        <v>0</v>
      </c>
      <c r="AV196" s="487">
        <f t="shared" si="129"/>
        <v>0</v>
      </c>
      <c r="AX196" s="491">
        <v>2020</v>
      </c>
      <c r="AY196" s="495" t="s">
        <v>170</v>
      </c>
      <c r="AZ196" s="1102" t="s">
        <v>184</v>
      </c>
      <c r="BA196" s="1102" t="s">
        <v>184</v>
      </c>
      <c r="BB196" s="1102" t="s">
        <v>184</v>
      </c>
      <c r="BC196" s="1102" t="s">
        <v>184</v>
      </c>
      <c r="BD196" s="1102" t="s">
        <v>184</v>
      </c>
      <c r="BE196" s="1102" t="s">
        <v>184</v>
      </c>
      <c r="BF196" s="1102" t="s">
        <v>184</v>
      </c>
      <c r="BH196" s="314">
        <v>2020</v>
      </c>
      <c r="BI196" s="377" t="s">
        <v>2</v>
      </c>
      <c r="BJ196" s="393">
        <v>46035</v>
      </c>
      <c r="BK196" s="485" t="s">
        <v>232</v>
      </c>
    </row>
    <row r="197" spans="2:72" x14ac:dyDescent="0.2">
      <c r="AK197" s="491">
        <v>2020</v>
      </c>
      <c r="AL197" s="495" t="s">
        <v>171</v>
      </c>
      <c r="AM197" s="487">
        <f t="shared" ref="AM197:AM208" si="130">AW197*$BS$193</f>
        <v>0</v>
      </c>
      <c r="AN197" s="487">
        <f t="shared" ref="AN197:AN208" si="131">AX197*$BQ$195</f>
        <v>0</v>
      </c>
      <c r="AO197" s="487">
        <f t="shared" ref="AO197:AO208" si="132">AY197*$BJ$196</f>
        <v>0</v>
      </c>
      <c r="AP197" s="487">
        <f t="shared" si="126"/>
        <v>0</v>
      </c>
      <c r="AQ197" s="487">
        <f t="shared" si="127"/>
        <v>0</v>
      </c>
      <c r="AR197" s="487">
        <f t="shared" si="128"/>
        <v>0</v>
      </c>
      <c r="AS197" s="487">
        <f t="shared" si="129"/>
        <v>0</v>
      </c>
      <c r="AU197" s="491">
        <v>2020</v>
      </c>
      <c r="AV197" s="495" t="s">
        <v>171</v>
      </c>
      <c r="AW197" s="1102" t="s">
        <v>184</v>
      </c>
      <c r="AX197" s="1102" t="s">
        <v>184</v>
      </c>
      <c r="AY197" s="1102" t="s">
        <v>184</v>
      </c>
      <c r="AZ197" s="1102" t="s">
        <v>184</v>
      </c>
      <c r="BA197" s="1102" t="s">
        <v>184</v>
      </c>
      <c r="BB197" s="1102" t="s">
        <v>184</v>
      </c>
      <c r="BC197" s="1102" t="s">
        <v>184</v>
      </c>
      <c r="BE197" s="314">
        <v>2020</v>
      </c>
      <c r="BF197" s="377" t="s">
        <v>3</v>
      </c>
      <c r="BG197" s="393">
        <v>13335</v>
      </c>
      <c r="BH197" s="485" t="s">
        <v>300</v>
      </c>
    </row>
    <row r="198" spans="2:72" x14ac:dyDescent="0.2">
      <c r="AK198" s="491">
        <v>2020</v>
      </c>
      <c r="AL198" s="495" t="s">
        <v>172</v>
      </c>
      <c r="AM198" s="487">
        <f t="shared" si="130"/>
        <v>0</v>
      </c>
      <c r="AN198" s="487">
        <f t="shared" si="131"/>
        <v>0</v>
      </c>
      <c r="AO198" s="487">
        <f t="shared" si="132"/>
        <v>0</v>
      </c>
      <c r="AP198" s="487">
        <f t="shared" si="126"/>
        <v>0</v>
      </c>
      <c r="AQ198" s="487">
        <f t="shared" si="127"/>
        <v>0</v>
      </c>
      <c r="AR198" s="487">
        <f t="shared" si="128"/>
        <v>0</v>
      </c>
      <c r="AS198" s="487">
        <f t="shared" si="129"/>
        <v>0</v>
      </c>
      <c r="AU198" s="491">
        <v>2020</v>
      </c>
      <c r="AV198" s="495" t="s">
        <v>172</v>
      </c>
      <c r="AW198" s="1102" t="s">
        <v>184</v>
      </c>
      <c r="AX198" s="1102" t="s">
        <v>184</v>
      </c>
      <c r="AY198" s="1102" t="s">
        <v>184</v>
      </c>
      <c r="AZ198" s="1102" t="s">
        <v>184</v>
      </c>
      <c r="BA198" s="1102" t="s">
        <v>184</v>
      </c>
      <c r="BB198" s="1102" t="s">
        <v>184</v>
      </c>
      <c r="BC198" s="1102" t="s">
        <v>184</v>
      </c>
      <c r="BE198" s="314">
        <v>2020</v>
      </c>
      <c r="BF198" s="377" t="s">
        <v>4</v>
      </c>
      <c r="BG198" s="394">
        <v>75060</v>
      </c>
      <c r="BH198" s="485" t="s">
        <v>324</v>
      </c>
    </row>
    <row r="199" spans="2:72" x14ac:dyDescent="0.2">
      <c r="C199" s="314"/>
      <c r="D199" s="329"/>
      <c r="E199" s="329"/>
      <c r="F199" s="329"/>
      <c r="G199" s="329"/>
      <c r="H199" s="329"/>
      <c r="I199" s="329"/>
      <c r="J199" s="329"/>
      <c r="AK199" s="491">
        <v>2020</v>
      </c>
      <c r="AL199" s="495" t="s">
        <v>173</v>
      </c>
      <c r="AM199" s="487">
        <f t="shared" si="130"/>
        <v>0</v>
      </c>
      <c r="AN199" s="487">
        <f t="shared" si="131"/>
        <v>0</v>
      </c>
      <c r="AO199" s="487">
        <f t="shared" si="132"/>
        <v>0</v>
      </c>
      <c r="AP199" s="487">
        <f t="shared" si="126"/>
        <v>0</v>
      </c>
      <c r="AQ199" s="487">
        <f t="shared" si="127"/>
        <v>0</v>
      </c>
      <c r="AR199" s="487">
        <f t="shared" si="128"/>
        <v>0</v>
      </c>
      <c r="AS199" s="487">
        <f t="shared" si="129"/>
        <v>0</v>
      </c>
      <c r="AU199" s="491">
        <v>2020</v>
      </c>
      <c r="AV199" s="495" t="s">
        <v>173</v>
      </c>
      <c r="AW199" s="1102" t="s">
        <v>184</v>
      </c>
      <c r="AX199" s="1102" t="s">
        <v>184</v>
      </c>
      <c r="AY199" s="1102" t="s">
        <v>184</v>
      </c>
      <c r="AZ199" s="1102" t="s">
        <v>184</v>
      </c>
      <c r="BA199" s="1102" t="s">
        <v>184</v>
      </c>
      <c r="BB199" s="1102" t="s">
        <v>184</v>
      </c>
      <c r="BC199" s="1102" t="s">
        <v>184</v>
      </c>
      <c r="BE199" s="314">
        <v>2020</v>
      </c>
      <c r="BF199" s="377" t="s">
        <v>5</v>
      </c>
      <c r="BG199" s="394">
        <v>154067</v>
      </c>
      <c r="BH199" s="485" t="s">
        <v>300</v>
      </c>
    </row>
    <row r="200" spans="2:72" x14ac:dyDescent="0.2">
      <c r="J200" s="329"/>
      <c r="AK200" s="491">
        <v>2020</v>
      </c>
      <c r="AL200" s="495" t="s">
        <v>30</v>
      </c>
      <c r="AM200" s="487">
        <f t="shared" si="130"/>
        <v>877.29016631172817</v>
      </c>
      <c r="AN200" s="487">
        <f t="shared" si="131"/>
        <v>19871.800784109542</v>
      </c>
      <c r="AO200" s="487">
        <f t="shared" si="132"/>
        <v>3697.4117382644436</v>
      </c>
      <c r="AP200" s="487">
        <f t="shared" si="126"/>
        <v>2876.5106173055024</v>
      </c>
      <c r="AQ200" s="487">
        <f t="shared" si="127"/>
        <v>3651.1593292047669</v>
      </c>
      <c r="AR200" s="487">
        <f t="shared" si="128"/>
        <v>56793.920822994281</v>
      </c>
      <c r="AS200" s="487">
        <f t="shared" si="129"/>
        <v>45886.351799441603</v>
      </c>
      <c r="AU200" s="491">
        <v>2020</v>
      </c>
      <c r="AV200" s="495" t="s">
        <v>30</v>
      </c>
      <c r="AW200" s="1102">
        <v>5.509232393316555E-2</v>
      </c>
      <c r="AX200" s="1102">
        <v>0.318657506840967</v>
      </c>
      <c r="AY200" s="1102">
        <v>8.0317404980220344E-2</v>
      </c>
      <c r="AZ200" s="1102">
        <v>0.215711332381365</v>
      </c>
      <c r="BA200" s="1102">
        <v>4.8643209821539662E-2</v>
      </c>
      <c r="BB200" s="1102">
        <v>0.3686313150966416</v>
      </c>
      <c r="BC200" s="1102">
        <v>0.23563847646735825</v>
      </c>
      <c r="BE200" s="337">
        <v>2020</v>
      </c>
      <c r="BF200" s="337" t="s">
        <v>6</v>
      </c>
      <c r="BG200" s="395">
        <v>194732</v>
      </c>
      <c r="BH200" s="484" t="s">
        <v>232</v>
      </c>
    </row>
    <row r="201" spans="2:72" x14ac:dyDescent="0.2">
      <c r="B201" s="495"/>
      <c r="J201" s="329"/>
      <c r="L201" s="485"/>
      <c r="M201" s="485"/>
      <c r="N201" s="485"/>
      <c r="AK201" s="491">
        <v>2020</v>
      </c>
      <c r="AL201" s="495" t="s">
        <v>165</v>
      </c>
      <c r="AM201" s="487">
        <f t="shared" si="130"/>
        <v>0</v>
      </c>
      <c r="AN201" s="487">
        <f t="shared" si="131"/>
        <v>0</v>
      </c>
      <c r="AO201" s="487">
        <f t="shared" si="132"/>
        <v>0</v>
      </c>
      <c r="AP201" s="487">
        <f t="shared" si="126"/>
        <v>0</v>
      </c>
      <c r="AQ201" s="487">
        <f t="shared" si="127"/>
        <v>0</v>
      </c>
      <c r="AR201" s="487">
        <f t="shared" si="128"/>
        <v>0</v>
      </c>
      <c r="AS201" s="487">
        <f t="shared" si="129"/>
        <v>0</v>
      </c>
      <c r="AU201" s="491">
        <v>2020</v>
      </c>
      <c r="AV201" s="495" t="s">
        <v>165</v>
      </c>
      <c r="AW201" s="1102">
        <v>0</v>
      </c>
      <c r="AX201" s="1102">
        <v>0</v>
      </c>
      <c r="AY201" s="1102">
        <v>0</v>
      </c>
      <c r="AZ201" s="1102">
        <v>0</v>
      </c>
      <c r="BA201" s="1102">
        <v>0</v>
      </c>
      <c r="BB201" s="1102">
        <v>0</v>
      </c>
      <c r="BC201" s="1102">
        <v>0</v>
      </c>
    </row>
    <row r="202" spans="2:72" x14ac:dyDescent="0.2">
      <c r="B202" s="495"/>
      <c r="J202" s="329"/>
      <c r="AK202" s="491">
        <v>2020</v>
      </c>
      <c r="AL202" s="495" t="s">
        <v>166</v>
      </c>
      <c r="AM202" s="487">
        <f t="shared" si="130"/>
        <v>77.234436883245024</v>
      </c>
      <c r="AN202" s="487">
        <f t="shared" si="131"/>
        <v>6753.822315780254</v>
      </c>
      <c r="AO202" s="487">
        <f t="shared" si="132"/>
        <v>190.76728900162766</v>
      </c>
      <c r="AP202" s="487">
        <f t="shared" si="126"/>
        <v>112.44069445255103</v>
      </c>
      <c r="AQ202" s="487">
        <f t="shared" si="127"/>
        <v>465.75041599937907</v>
      </c>
      <c r="AR202" s="487">
        <f t="shared" si="128"/>
        <v>11071.381887736265</v>
      </c>
      <c r="AS202" s="487">
        <f t="shared" si="129"/>
        <v>16137.088680314568</v>
      </c>
      <c r="AU202" s="491">
        <v>2020</v>
      </c>
      <c r="AV202" s="495" t="s">
        <v>166</v>
      </c>
      <c r="AW202" s="1102">
        <v>4.8501907110804461E-3</v>
      </c>
      <c r="AX202" s="1102">
        <v>0.10830202074662455</v>
      </c>
      <c r="AY202" s="1102">
        <v>4.1439619637586109E-3</v>
      </c>
      <c r="AZ202" s="1102">
        <v>8.4319980841808043E-3</v>
      </c>
      <c r="BA202" s="1102">
        <v>6.2050415134476296E-3</v>
      </c>
      <c r="BB202" s="1102">
        <v>7.1860826054484503E-2</v>
      </c>
      <c r="BC202" s="1102">
        <v>8.2868191567459726E-2</v>
      </c>
    </row>
    <row r="203" spans="2:72" x14ac:dyDescent="0.2">
      <c r="B203" s="495"/>
      <c r="J203" s="329"/>
      <c r="AK203" s="491">
        <v>2020</v>
      </c>
      <c r="AL203" s="495" t="s">
        <v>167</v>
      </c>
      <c r="AM203" s="487">
        <f t="shared" si="130"/>
        <v>60.968262076959796</v>
      </c>
      <c r="AN203" s="487">
        <f t="shared" si="131"/>
        <v>9.0197864268619803</v>
      </c>
      <c r="AO203" s="487">
        <f t="shared" si="132"/>
        <v>31.159031547384973</v>
      </c>
      <c r="AP203" s="487">
        <f t="shared" si="126"/>
        <v>35.529160316637984</v>
      </c>
      <c r="AQ203" s="487">
        <f t="shared" si="127"/>
        <v>170.02470071395985</v>
      </c>
      <c r="AR203" s="487">
        <f t="shared" si="128"/>
        <v>31.922237733037015</v>
      </c>
      <c r="AS203" s="487">
        <f t="shared" si="129"/>
        <v>1642.2219361564662</v>
      </c>
      <c r="AU203" s="491">
        <v>2020</v>
      </c>
      <c r="AV203" s="495" t="s">
        <v>167</v>
      </c>
      <c r="AW203" s="1102">
        <v>3.8287027177191534E-3</v>
      </c>
      <c r="AX203" s="1102">
        <v>1.4463825831628711E-4</v>
      </c>
      <c r="AY203" s="1102">
        <v>6.7685525246844738E-4</v>
      </c>
      <c r="AZ203" s="1102">
        <v>2.6643539795004113E-3</v>
      </c>
      <c r="BA203" s="1102">
        <v>2.2651838624295211E-3</v>
      </c>
      <c r="BB203" s="1102">
        <v>2.0719711380786941E-4</v>
      </c>
      <c r="BC203" s="1102">
        <v>8.433241255450908E-3</v>
      </c>
    </row>
    <row r="204" spans="2:72" x14ac:dyDescent="0.2">
      <c r="B204" s="495"/>
      <c r="AK204" s="491">
        <v>2020</v>
      </c>
      <c r="AL204" s="495" t="s">
        <v>28</v>
      </c>
      <c r="AM204" s="487">
        <f t="shared" si="130"/>
        <v>1492.8174573499653</v>
      </c>
      <c r="AN204" s="487">
        <f t="shared" si="131"/>
        <v>2685.393299389988</v>
      </c>
      <c r="AO204" s="487">
        <f t="shared" si="132"/>
        <v>4996.2639518196893</v>
      </c>
      <c r="AP204" s="487">
        <f t="shared" si="126"/>
        <v>807.57280296135878</v>
      </c>
      <c r="AQ204" s="487">
        <f t="shared" si="127"/>
        <v>9280.8929429704604</v>
      </c>
      <c r="AR204" s="487">
        <f t="shared" si="128"/>
        <v>10974.09590982239</v>
      </c>
      <c r="AS204" s="487">
        <f t="shared" si="129"/>
        <v>6486.5006472516534</v>
      </c>
      <c r="AU204" s="491">
        <v>2020</v>
      </c>
      <c r="AV204" s="495" t="s">
        <v>28</v>
      </c>
      <c r="AW204" s="1102">
        <v>9.3746386419867198E-2</v>
      </c>
      <c r="AX204" s="1102">
        <v>4.3062062817946924E-2</v>
      </c>
      <c r="AY204" s="1102">
        <v>0.1085318551497706</v>
      </c>
      <c r="AZ204" s="1102">
        <v>6.0560390173330238E-2</v>
      </c>
      <c r="BA204" s="1102">
        <v>0.12364632218186065</v>
      </c>
      <c r="BB204" s="1102">
        <v>7.1229373647973868E-2</v>
      </c>
      <c r="BC204" s="1102">
        <v>3.3309885623583453E-2</v>
      </c>
    </row>
    <row r="205" spans="2:72" x14ac:dyDescent="0.2">
      <c r="B205" s="495"/>
      <c r="AK205" s="491">
        <v>2020</v>
      </c>
      <c r="AL205" s="495" t="s">
        <v>235</v>
      </c>
      <c r="AM205" s="487">
        <f t="shared" si="130"/>
        <v>0</v>
      </c>
      <c r="AN205" s="487">
        <f t="shared" si="131"/>
        <v>0</v>
      </c>
      <c r="AO205" s="487">
        <f t="shared" si="132"/>
        <v>0</v>
      </c>
      <c r="AP205" s="487">
        <f t="shared" si="126"/>
        <v>0</v>
      </c>
      <c r="AQ205" s="487">
        <f t="shared" si="127"/>
        <v>0</v>
      </c>
      <c r="AR205" s="487">
        <f t="shared" si="128"/>
        <v>0</v>
      </c>
      <c r="AS205" s="487">
        <f t="shared" si="129"/>
        <v>12.641188654368261</v>
      </c>
      <c r="AU205" s="491">
        <v>2020</v>
      </c>
      <c r="AV205" s="495" t="s">
        <v>235</v>
      </c>
      <c r="AW205" s="1102">
        <v>0</v>
      </c>
      <c r="AX205" s="1102">
        <v>0</v>
      </c>
      <c r="AY205" s="1102">
        <v>0</v>
      </c>
      <c r="AZ205" s="1102">
        <v>0</v>
      </c>
      <c r="BA205" s="1102">
        <v>0</v>
      </c>
      <c r="BB205" s="1102">
        <v>0</v>
      </c>
      <c r="BC205" s="1102">
        <v>6.491582613216246E-5</v>
      </c>
    </row>
    <row r="206" spans="2:72" x14ac:dyDescent="0.2">
      <c r="B206" s="495"/>
      <c r="AK206" s="491">
        <v>2020</v>
      </c>
      <c r="AL206" s="495" t="s">
        <v>26</v>
      </c>
      <c r="AM206" s="487">
        <f t="shared" si="130"/>
        <v>5304.5729774199708</v>
      </c>
      <c r="AN206" s="487">
        <f t="shared" si="131"/>
        <v>4804.3493590923117</v>
      </c>
      <c r="AO206" s="487">
        <f t="shared" si="132"/>
        <v>5110.4506949488787</v>
      </c>
      <c r="AP206" s="487">
        <f t="shared" si="126"/>
        <v>1926.7220036249748</v>
      </c>
      <c r="AQ206" s="487">
        <f t="shared" si="127"/>
        <v>15028.793658460712</v>
      </c>
      <c r="AR206" s="487">
        <f t="shared" si="128"/>
        <v>13407.830063517105</v>
      </c>
      <c r="AS206" s="487">
        <f t="shared" si="129"/>
        <v>20823.160518214463</v>
      </c>
      <c r="AU206" s="491">
        <v>2020</v>
      </c>
      <c r="AV206" s="495" t="s">
        <v>26</v>
      </c>
      <c r="AW206" s="1102">
        <v>0.33311812216905118</v>
      </c>
      <c r="AX206" s="1102">
        <v>7.7040928771063832E-2</v>
      </c>
      <c r="AY206" s="1102">
        <v>0.11101228836643595</v>
      </c>
      <c r="AZ206" s="1102">
        <v>0.14448608951068428</v>
      </c>
      <c r="BA206" s="1102">
        <v>0.20022373645697725</v>
      </c>
      <c r="BB206" s="1102">
        <v>8.7025969633452369E-2</v>
      </c>
      <c r="BC206" s="1102">
        <v>0.10693240206136877</v>
      </c>
    </row>
    <row r="207" spans="2:72" x14ac:dyDescent="0.2">
      <c r="B207" s="495"/>
      <c r="AK207" s="491">
        <v>2020</v>
      </c>
      <c r="AL207" s="495" t="s">
        <v>25</v>
      </c>
      <c r="AM207" s="487">
        <f t="shared" si="130"/>
        <v>235.42712578367727</v>
      </c>
      <c r="AN207" s="487">
        <f t="shared" si="131"/>
        <v>1790.4323151076901</v>
      </c>
      <c r="AO207" s="487">
        <f t="shared" si="132"/>
        <v>7644.4091952513554</v>
      </c>
      <c r="AP207" s="487">
        <f>AZ207*$BG$197</f>
        <v>645.46383599521118</v>
      </c>
      <c r="AQ207" s="487">
        <f t="shared" si="127"/>
        <v>4676.4259992957041</v>
      </c>
      <c r="AR207" s="487">
        <f t="shared" si="128"/>
        <v>6824.1610887207589</v>
      </c>
      <c r="AS207" s="487">
        <f t="shared" si="129"/>
        <v>11390.075459285805</v>
      </c>
      <c r="AU207" s="491">
        <v>2020</v>
      </c>
      <c r="AV207" s="495" t="s">
        <v>25</v>
      </c>
      <c r="AW207" s="1102">
        <v>1.478442136295386E-2</v>
      </c>
      <c r="AX207" s="1102">
        <v>2.8710769793744328E-2</v>
      </c>
      <c r="AY207" s="1102">
        <v>0.16605646128492138</v>
      </c>
      <c r="AZ207" s="1102">
        <v>4.8403737232486775E-2</v>
      </c>
      <c r="BA207" s="1102">
        <v>6.2302504653553213E-2</v>
      </c>
      <c r="BB207" s="1102">
        <v>4.4293463809386556E-2</v>
      </c>
      <c r="BC207" s="1102">
        <v>5.8491031054401975E-2</v>
      </c>
    </row>
    <row r="208" spans="2:72" x14ac:dyDescent="0.2">
      <c r="B208" s="495"/>
      <c r="AK208" s="1037">
        <v>2020</v>
      </c>
      <c r="AL208" s="1038" t="s">
        <v>179</v>
      </c>
      <c r="AM208" s="513">
        <f t="shared" si="130"/>
        <v>0</v>
      </c>
      <c r="AN208" s="513">
        <f t="shared" si="131"/>
        <v>0</v>
      </c>
      <c r="AO208" s="513">
        <f t="shared" si="132"/>
        <v>0</v>
      </c>
      <c r="AP208" s="513">
        <f t="shared" si="126"/>
        <v>0</v>
      </c>
      <c r="AQ208" s="513">
        <f t="shared" si="127"/>
        <v>0</v>
      </c>
      <c r="AR208" s="513">
        <f t="shared" si="128"/>
        <v>0</v>
      </c>
      <c r="AS208" s="513">
        <f t="shared" si="129"/>
        <v>0</v>
      </c>
      <c r="AU208" s="1037">
        <v>2020</v>
      </c>
      <c r="AV208" s="1038" t="s">
        <v>179</v>
      </c>
      <c r="AW208" s="1103" t="s">
        <v>184</v>
      </c>
      <c r="AX208" s="1103" t="s">
        <v>184</v>
      </c>
      <c r="AY208" s="1103" t="s">
        <v>184</v>
      </c>
      <c r="AZ208" s="1103" t="s">
        <v>184</v>
      </c>
      <c r="BA208" s="1103" t="s">
        <v>184</v>
      </c>
      <c r="BB208" s="1103" t="s">
        <v>184</v>
      </c>
      <c r="BC208" s="1103" t="s">
        <v>184</v>
      </c>
      <c r="BE208" s="317" t="s">
        <v>86</v>
      </c>
      <c r="BF208" s="485"/>
      <c r="BG208" s="485"/>
      <c r="BH208" s="485"/>
    </row>
    <row r="209" spans="2:60" ht="26.25" thickBot="1" x14ac:dyDescent="0.25">
      <c r="B209" s="495"/>
      <c r="AK209" s="1033">
        <v>2021</v>
      </c>
      <c r="AL209" s="495" t="s">
        <v>24</v>
      </c>
      <c r="AM209" s="537">
        <f>AW209*$BG$210</f>
        <v>3650.5013496369816</v>
      </c>
      <c r="AN209" s="537">
        <f>AX209*$BG$211</f>
        <v>23314.239439524401</v>
      </c>
      <c r="AO209" s="537">
        <f>AY209*$BG$212</f>
        <v>10429.435960392308</v>
      </c>
      <c r="AP209" s="537">
        <f>AZ209*$BG$213</f>
        <v>4230.9224933230016</v>
      </c>
      <c r="AQ209" s="537">
        <f>BA209*$BG$214</f>
        <v>32706.115988136502</v>
      </c>
      <c r="AR209" s="537">
        <f>BB209*$BG$215</f>
        <v>42529.234564194259</v>
      </c>
      <c r="AS209" s="537">
        <f>BC209*$BG$216</f>
        <v>65183.156353873703</v>
      </c>
      <c r="AU209" s="1033">
        <v>2021</v>
      </c>
      <c r="AV209" s="495" t="s">
        <v>24</v>
      </c>
      <c r="AW209" s="1063">
        <v>0.22924524928642184</v>
      </c>
      <c r="AX209" s="1063">
        <v>0.37385929410247432</v>
      </c>
      <c r="AY209" s="1063">
        <v>0.22655449028765737</v>
      </c>
      <c r="AZ209" s="1063">
        <v>0.31727952705834284</v>
      </c>
      <c r="BA209" s="1063">
        <v>0.43577592232829376</v>
      </c>
      <c r="BB209" s="1063">
        <v>0.27604376384426427</v>
      </c>
      <c r="BC209" s="1063">
        <v>0.33473263949363075</v>
      </c>
      <c r="BE209" s="319" t="s">
        <v>42</v>
      </c>
      <c r="BF209" s="319" t="s">
        <v>17</v>
      </c>
      <c r="BG209" s="321" t="s">
        <v>18</v>
      </c>
      <c r="BH209" s="322" t="s">
        <v>20</v>
      </c>
    </row>
    <row r="210" spans="2:60" ht="13.5" thickTop="1" x14ac:dyDescent="0.2">
      <c r="B210" s="495"/>
      <c r="AK210" s="491">
        <v>2021</v>
      </c>
      <c r="AL210" s="495" t="s">
        <v>29</v>
      </c>
      <c r="AM210" s="487">
        <f t="shared" ref="AM210:AM224" si="133">AW210*$BG$210</f>
        <v>1488.1055416148695</v>
      </c>
      <c r="AN210" s="487">
        <f t="shared" ref="AN210:AN224" si="134">AX210*$BG$211</f>
        <v>743.56017117301758</v>
      </c>
      <c r="AO210" s="487">
        <f t="shared" ref="AO210:AO224" si="135">AY210*$BG$212</f>
        <v>4251.7022702788581</v>
      </c>
      <c r="AP210" s="487">
        <f t="shared" ref="AP210:AP224" si="136">AZ210*$BG$213</f>
        <v>1225.6043943132047</v>
      </c>
      <c r="AQ210" s="487">
        <f t="shared" ref="AQ210:AQ224" si="137">BA210*$BG$214</f>
        <v>2102.4000377721636</v>
      </c>
      <c r="AR210" s="487">
        <f t="shared" ref="AR210:AR224" si="138">BB210*$BG$215</f>
        <v>5123.8930103355315</v>
      </c>
      <c r="AS210" s="487">
        <f t="shared" ref="AS210:AS224" si="139">BC210*$BG$216</f>
        <v>20608.500874291833</v>
      </c>
      <c r="AU210" s="491">
        <v>2021</v>
      </c>
      <c r="AV210" s="495" t="s">
        <v>29</v>
      </c>
      <c r="AW210" s="1063">
        <v>9.3450486160190249E-2</v>
      </c>
      <c r="AX210" s="1063">
        <v>1.1923480559532683E-2</v>
      </c>
      <c r="AY210" s="1063">
        <v>9.235803780338564E-2</v>
      </c>
      <c r="AZ210" s="1063">
        <v>9.1908840968369307E-2</v>
      </c>
      <c r="BA210" s="1063">
        <v>2.8012354505668868E-2</v>
      </c>
      <c r="BB210" s="1063">
        <v>3.3257563335013542E-2</v>
      </c>
      <c r="BC210" s="1063">
        <v>0.10583006837238786</v>
      </c>
      <c r="BE210" s="314">
        <v>2021</v>
      </c>
      <c r="BF210" s="377" t="s">
        <v>140</v>
      </c>
      <c r="BG210" s="393">
        <v>15924</v>
      </c>
      <c r="BH210" s="485" t="s">
        <v>300</v>
      </c>
    </row>
    <row r="211" spans="2:60" x14ac:dyDescent="0.2">
      <c r="B211" s="495"/>
      <c r="AK211" s="491">
        <v>2021</v>
      </c>
      <c r="AL211" s="495" t="s">
        <v>27</v>
      </c>
      <c r="AM211" s="487">
        <f t="shared" si="133"/>
        <v>2883.1162662438146</v>
      </c>
      <c r="AN211" s="487">
        <f t="shared" si="134"/>
        <v>3303.7486269220599</v>
      </c>
      <c r="AO211" s="487">
        <f t="shared" si="135"/>
        <v>8906.2625492776497</v>
      </c>
      <c r="AP211" s="487">
        <f t="shared" si="136"/>
        <v>1343.5268716672192</v>
      </c>
      <c r="AQ211" s="487">
        <f t="shared" si="137"/>
        <v>8049.3143549865399</v>
      </c>
      <c r="AR211" s="487">
        <f t="shared" si="138"/>
        <v>8642.3010632899241</v>
      </c>
      <c r="AS211" s="487">
        <f t="shared" si="139"/>
        <v>6332.3937378894179</v>
      </c>
      <c r="AU211" s="491">
        <v>2021</v>
      </c>
      <c r="AV211" s="495" t="s">
        <v>27</v>
      </c>
      <c r="AW211" s="1063">
        <v>0.18105477683018179</v>
      </c>
      <c r="AX211" s="1063">
        <v>5.2977800659419504E-2</v>
      </c>
      <c r="AY211" s="1063">
        <v>0.19346719994086348</v>
      </c>
      <c r="AZ211" s="1063">
        <v>0.10075192138486833</v>
      </c>
      <c r="BA211" s="1063">
        <v>0.10724897411930485</v>
      </c>
      <c r="BB211" s="1063">
        <v>5.6094433352307266E-2</v>
      </c>
      <c r="BC211" s="1063">
        <v>3.2518506141206466E-2</v>
      </c>
      <c r="BE211" s="314">
        <v>2021</v>
      </c>
      <c r="BF211" s="377" t="s">
        <v>1</v>
      </c>
      <c r="BG211" s="393">
        <v>62361</v>
      </c>
      <c r="BH211" s="485" t="s">
        <v>300</v>
      </c>
    </row>
    <row r="212" spans="2:60" x14ac:dyDescent="0.2">
      <c r="B212" s="495"/>
      <c r="AK212" s="491">
        <v>2021</v>
      </c>
      <c r="AL212" s="495" t="s">
        <v>170</v>
      </c>
      <c r="AM212" s="487">
        <f t="shared" si="133"/>
        <v>0</v>
      </c>
      <c r="AN212" s="487">
        <f t="shared" si="134"/>
        <v>0</v>
      </c>
      <c r="AO212" s="487">
        <f t="shared" si="135"/>
        <v>0</v>
      </c>
      <c r="AP212" s="487">
        <f t="shared" si="136"/>
        <v>0</v>
      </c>
      <c r="AQ212" s="487">
        <f t="shared" si="137"/>
        <v>0</v>
      </c>
      <c r="AR212" s="487">
        <f t="shared" si="138"/>
        <v>0</v>
      </c>
      <c r="AS212" s="487">
        <f t="shared" si="139"/>
        <v>0</v>
      </c>
      <c r="AU212" s="491">
        <v>2021</v>
      </c>
      <c r="AV212" s="495" t="s">
        <v>170</v>
      </c>
      <c r="AW212" s="1063" t="s">
        <v>184</v>
      </c>
      <c r="AX212" s="1063" t="s">
        <v>184</v>
      </c>
      <c r="AY212" s="1063" t="s">
        <v>184</v>
      </c>
      <c r="AZ212" s="1063" t="s">
        <v>184</v>
      </c>
      <c r="BA212" s="1063" t="s">
        <v>184</v>
      </c>
      <c r="BB212" s="1063" t="s">
        <v>184</v>
      </c>
      <c r="BC212" s="1063" t="s">
        <v>184</v>
      </c>
      <c r="BE212" s="314">
        <v>2021</v>
      </c>
      <c r="BF212" s="377" t="s">
        <v>2</v>
      </c>
      <c r="BG212" s="393">
        <v>46035</v>
      </c>
      <c r="BH212" s="485" t="s">
        <v>232</v>
      </c>
    </row>
    <row r="213" spans="2:60" x14ac:dyDescent="0.2">
      <c r="B213" s="495"/>
      <c r="AK213" s="491">
        <v>2021</v>
      </c>
      <c r="AL213" s="495" t="s">
        <v>171</v>
      </c>
      <c r="AM213" s="487">
        <f t="shared" si="133"/>
        <v>0</v>
      </c>
      <c r="AN213" s="487">
        <f t="shared" si="134"/>
        <v>0</v>
      </c>
      <c r="AO213" s="487">
        <f t="shared" si="135"/>
        <v>0</v>
      </c>
      <c r="AP213" s="487">
        <f t="shared" si="136"/>
        <v>0</v>
      </c>
      <c r="AQ213" s="487">
        <f t="shared" si="137"/>
        <v>0</v>
      </c>
      <c r="AR213" s="487">
        <f t="shared" si="138"/>
        <v>0</v>
      </c>
      <c r="AS213" s="487">
        <f t="shared" si="139"/>
        <v>0</v>
      </c>
      <c r="AU213" s="491">
        <v>2021</v>
      </c>
      <c r="AV213" s="495" t="s">
        <v>171</v>
      </c>
      <c r="AW213" s="1063" t="s">
        <v>184</v>
      </c>
      <c r="AX213" s="1063" t="s">
        <v>184</v>
      </c>
      <c r="AY213" s="1063" t="s">
        <v>184</v>
      </c>
      <c r="AZ213" s="1063" t="s">
        <v>184</v>
      </c>
      <c r="BA213" s="1063" t="s">
        <v>184</v>
      </c>
      <c r="BB213" s="1063" t="s">
        <v>184</v>
      </c>
      <c r="BC213" s="1063" t="s">
        <v>184</v>
      </c>
      <c r="BE213" s="314">
        <v>2021</v>
      </c>
      <c r="BF213" s="377" t="s">
        <v>3</v>
      </c>
      <c r="BG213" s="393">
        <v>13335</v>
      </c>
      <c r="BH213" s="485" t="s">
        <v>300</v>
      </c>
    </row>
    <row r="214" spans="2:60" x14ac:dyDescent="0.2">
      <c r="B214" s="495"/>
      <c r="AK214" s="491">
        <v>2021</v>
      </c>
      <c r="AL214" s="495" t="s">
        <v>172</v>
      </c>
      <c r="AM214" s="487">
        <f t="shared" si="133"/>
        <v>0</v>
      </c>
      <c r="AN214" s="487">
        <f t="shared" si="134"/>
        <v>0</v>
      </c>
      <c r="AO214" s="487">
        <f t="shared" si="135"/>
        <v>0</v>
      </c>
      <c r="AP214" s="487">
        <f t="shared" si="136"/>
        <v>0</v>
      </c>
      <c r="AQ214" s="487">
        <f t="shared" si="137"/>
        <v>0</v>
      </c>
      <c r="AR214" s="487">
        <f t="shared" si="138"/>
        <v>0</v>
      </c>
      <c r="AS214" s="487">
        <f t="shared" si="139"/>
        <v>0</v>
      </c>
      <c r="AU214" s="491">
        <v>2021</v>
      </c>
      <c r="AV214" s="495" t="s">
        <v>172</v>
      </c>
      <c r="AW214" s="1063" t="s">
        <v>184</v>
      </c>
      <c r="AX214" s="1063" t="s">
        <v>184</v>
      </c>
      <c r="AY214" s="1063" t="s">
        <v>184</v>
      </c>
      <c r="AZ214" s="1063" t="s">
        <v>184</v>
      </c>
      <c r="BA214" s="1063" t="s">
        <v>184</v>
      </c>
      <c r="BB214" s="1063" t="s">
        <v>184</v>
      </c>
      <c r="BC214" s="1063" t="s">
        <v>184</v>
      </c>
      <c r="BE214" s="314">
        <v>2021</v>
      </c>
      <c r="BF214" s="377" t="s">
        <v>4</v>
      </c>
      <c r="BG214" s="394">
        <v>75052.600000000006</v>
      </c>
      <c r="BH214" s="485" t="s">
        <v>331</v>
      </c>
    </row>
    <row r="215" spans="2:60" x14ac:dyDescent="0.2">
      <c r="B215" s="495"/>
      <c r="AK215" s="491">
        <v>2021</v>
      </c>
      <c r="AL215" s="495" t="s">
        <v>173</v>
      </c>
      <c r="AM215" s="487">
        <f t="shared" si="133"/>
        <v>0</v>
      </c>
      <c r="AN215" s="487">
        <f t="shared" si="134"/>
        <v>0</v>
      </c>
      <c r="AO215" s="487">
        <f t="shared" si="135"/>
        <v>0</v>
      </c>
      <c r="AP215" s="487">
        <f t="shared" si="136"/>
        <v>0</v>
      </c>
      <c r="AQ215" s="487">
        <f t="shared" si="137"/>
        <v>0</v>
      </c>
      <c r="AR215" s="487">
        <f t="shared" si="138"/>
        <v>0</v>
      </c>
      <c r="AS215" s="487">
        <f t="shared" si="139"/>
        <v>0</v>
      </c>
      <c r="AU215" s="491">
        <v>2021</v>
      </c>
      <c r="AV215" s="495" t="s">
        <v>173</v>
      </c>
      <c r="AW215" s="1063" t="s">
        <v>184</v>
      </c>
      <c r="AX215" s="1063" t="s">
        <v>184</v>
      </c>
      <c r="AY215" s="1063" t="s">
        <v>184</v>
      </c>
      <c r="AZ215" s="1063" t="s">
        <v>184</v>
      </c>
      <c r="BA215" s="1063" t="s">
        <v>184</v>
      </c>
      <c r="BB215" s="1063" t="s">
        <v>184</v>
      </c>
      <c r="BC215" s="1063" t="s">
        <v>184</v>
      </c>
      <c r="BE215" s="314">
        <v>2021</v>
      </c>
      <c r="BF215" s="377" t="s">
        <v>5</v>
      </c>
      <c r="BG215" s="394">
        <v>154067</v>
      </c>
      <c r="BH215" s="485" t="s">
        <v>300</v>
      </c>
    </row>
    <row r="216" spans="2:60" x14ac:dyDescent="0.2">
      <c r="B216" s="495"/>
      <c r="AK216" s="491">
        <v>2021</v>
      </c>
      <c r="AL216" s="495" t="s">
        <v>30</v>
      </c>
      <c r="AM216" s="487">
        <f t="shared" si="133"/>
        <v>927.44817430490195</v>
      </c>
      <c r="AN216" s="487">
        <f t="shared" si="134"/>
        <v>19307.597134933345</v>
      </c>
      <c r="AO216" s="487">
        <f t="shared" si="135"/>
        <v>4196.8753111711394</v>
      </c>
      <c r="AP216" s="487">
        <f t="shared" si="136"/>
        <v>2732.0993207021893</v>
      </c>
      <c r="AQ216" s="487">
        <f t="shared" si="137"/>
        <v>3380.4932910968864</v>
      </c>
      <c r="AR216" s="487">
        <f t="shared" si="138"/>
        <v>55624.125068787871</v>
      </c>
      <c r="AS216" s="487">
        <f t="shared" si="139"/>
        <v>47214.508861678005</v>
      </c>
      <c r="AU216" s="491">
        <v>2021</v>
      </c>
      <c r="AV216" s="495" t="s">
        <v>30</v>
      </c>
      <c r="AW216" s="1063">
        <v>5.82421611595643E-2</v>
      </c>
      <c r="AX216" s="1063">
        <v>0.30961012708156294</v>
      </c>
      <c r="AY216" s="1063">
        <v>9.1167053571655041E-2</v>
      </c>
      <c r="AZ216" s="1063">
        <v>0.20488183882281133</v>
      </c>
      <c r="BA216" s="1063">
        <v>4.5041654667485019E-2</v>
      </c>
      <c r="BB216" s="1063">
        <v>0.36103854211990805</v>
      </c>
      <c r="BC216" s="1063">
        <v>0.24245891205183537</v>
      </c>
      <c r="BE216" s="337">
        <v>2021</v>
      </c>
      <c r="BF216" s="337" t="s">
        <v>6</v>
      </c>
      <c r="BG216" s="395">
        <v>194732</v>
      </c>
      <c r="BH216" s="484" t="s">
        <v>232</v>
      </c>
    </row>
    <row r="217" spans="2:60" x14ac:dyDescent="0.2">
      <c r="B217" s="495"/>
      <c r="AK217" s="491">
        <v>2021</v>
      </c>
      <c r="AL217" s="495" t="s">
        <v>165</v>
      </c>
      <c r="AM217" s="487">
        <f t="shared" si="133"/>
        <v>0</v>
      </c>
      <c r="AN217" s="487">
        <f t="shared" si="134"/>
        <v>0</v>
      </c>
      <c r="AO217" s="487">
        <f t="shared" si="135"/>
        <v>0</v>
      </c>
      <c r="AP217" s="487">
        <f t="shared" si="136"/>
        <v>0</v>
      </c>
      <c r="AQ217" s="487">
        <f t="shared" si="137"/>
        <v>0</v>
      </c>
      <c r="AR217" s="487">
        <f t="shared" si="138"/>
        <v>0</v>
      </c>
      <c r="AS217" s="487">
        <f t="shared" si="139"/>
        <v>0</v>
      </c>
      <c r="AU217" s="491">
        <v>2021</v>
      </c>
      <c r="AV217" s="495" t="s">
        <v>165</v>
      </c>
      <c r="AW217" s="1063">
        <v>0</v>
      </c>
      <c r="AX217" s="1063">
        <v>0</v>
      </c>
      <c r="AY217" s="1063">
        <v>0</v>
      </c>
      <c r="AZ217" s="1063">
        <v>0</v>
      </c>
      <c r="BA217" s="1063">
        <v>0</v>
      </c>
      <c r="BB217" s="1063">
        <v>0</v>
      </c>
      <c r="BC217" s="1063">
        <v>0</v>
      </c>
    </row>
    <row r="218" spans="2:60" x14ac:dyDescent="0.2">
      <c r="B218" s="485"/>
      <c r="AK218" s="491">
        <v>2021</v>
      </c>
      <c r="AL218" s="495" t="s">
        <v>166</v>
      </c>
      <c r="AM218" s="487">
        <f t="shared" si="133"/>
        <v>119.89862327302538</v>
      </c>
      <c r="AN218" s="487">
        <f t="shared" si="134"/>
        <v>6184.827304712725</v>
      </c>
      <c r="AO218" s="487">
        <f t="shared" si="135"/>
        <v>242.88171248292764</v>
      </c>
      <c r="AP218" s="487">
        <f t="shared" si="136"/>
        <v>179.58493893772172</v>
      </c>
      <c r="AQ218" s="487">
        <f t="shared" si="137"/>
        <v>447.13283767809457</v>
      </c>
      <c r="AR218" s="487">
        <f t="shared" si="138"/>
        <v>10716.556575400205</v>
      </c>
      <c r="AS218" s="487">
        <f t="shared" si="139"/>
        <v>14674.486844854893</v>
      </c>
      <c r="AU218" s="491">
        <v>2021</v>
      </c>
      <c r="AV218" s="495" t="s">
        <v>166</v>
      </c>
      <c r="AW218" s="1063">
        <v>7.529428741084236E-3</v>
      </c>
      <c r="AX218" s="1063">
        <v>9.9177808321109742E-2</v>
      </c>
      <c r="AY218" s="1063">
        <v>5.2760228626681357E-3</v>
      </c>
      <c r="AZ218" s="1063">
        <v>1.3467187021951385E-2</v>
      </c>
      <c r="BA218" s="1063">
        <v>5.9575929105466635E-3</v>
      </c>
      <c r="BB218" s="1063">
        <v>6.9557767564762119E-2</v>
      </c>
      <c r="BC218" s="1063">
        <v>7.5357346737335892E-2</v>
      </c>
    </row>
    <row r="219" spans="2:60" x14ac:dyDescent="0.2">
      <c r="AK219" s="491">
        <v>2021</v>
      </c>
      <c r="AL219" s="495" t="s">
        <v>167</v>
      </c>
      <c r="AM219" s="487">
        <f t="shared" si="133"/>
        <v>7.1727308589941732</v>
      </c>
      <c r="AN219" s="487">
        <f t="shared" si="134"/>
        <v>9.0197864268619803</v>
      </c>
      <c r="AO219" s="487">
        <f t="shared" si="135"/>
        <v>46.17240208478151</v>
      </c>
      <c r="AP219" s="487">
        <f t="shared" si="136"/>
        <v>19.834066625214408</v>
      </c>
      <c r="AQ219" s="487">
        <f t="shared" si="137"/>
        <v>92.367059741764692</v>
      </c>
      <c r="AR219" s="487">
        <f t="shared" si="138"/>
        <v>11.709529744196438</v>
      </c>
      <c r="AS219" s="487">
        <f t="shared" si="139"/>
        <v>1114.5454318815873</v>
      </c>
      <c r="AU219" s="491">
        <v>2021</v>
      </c>
      <c r="AV219" s="495" t="s">
        <v>167</v>
      </c>
      <c r="AW219" s="1063">
        <v>4.5043524610613998E-4</v>
      </c>
      <c r="AX219" s="1063">
        <v>1.4463825831628711E-4</v>
      </c>
      <c r="AY219" s="1063">
        <v>1.0029847308522105E-3</v>
      </c>
      <c r="AZ219" s="1063">
        <v>1.4873690757566109E-3</v>
      </c>
      <c r="BA219" s="1063">
        <v>1.2306976672595577E-3</v>
      </c>
      <c r="BB219" s="1063">
        <v>7.6002841258650058E-5</v>
      </c>
      <c r="BC219" s="1063">
        <v>5.7234837206087711E-3</v>
      </c>
    </row>
    <row r="220" spans="2:60" x14ac:dyDescent="0.2">
      <c r="B220" s="547"/>
      <c r="AK220" s="491">
        <v>2021</v>
      </c>
      <c r="AL220" s="495" t="s">
        <v>28</v>
      </c>
      <c r="AM220" s="487">
        <f t="shared" si="133"/>
        <v>1365.0349428882907</v>
      </c>
      <c r="AN220" s="487">
        <f t="shared" si="134"/>
        <v>2613.546288120825</v>
      </c>
      <c r="AO220" s="487">
        <f t="shared" si="135"/>
        <v>5100.2027241288233</v>
      </c>
      <c r="AP220" s="487">
        <f t="shared" si="136"/>
        <v>773.86176945990496</v>
      </c>
      <c r="AQ220" s="487">
        <f t="shared" si="137"/>
        <v>8822.1680235206168</v>
      </c>
      <c r="AR220" s="487">
        <f t="shared" si="138"/>
        <v>10710.181660625582</v>
      </c>
      <c r="AS220" s="487">
        <f t="shared" si="139"/>
        <v>7218.13941253744</v>
      </c>
      <c r="AU220" s="491">
        <v>2021</v>
      </c>
      <c r="AV220" s="495" t="s">
        <v>28</v>
      </c>
      <c r="AW220" s="1063">
        <v>8.5721862778717073E-2</v>
      </c>
      <c r="AX220" s="1063">
        <v>4.1909948335030305E-2</v>
      </c>
      <c r="AY220" s="1063">
        <v>0.11078967577123543</v>
      </c>
      <c r="AZ220" s="1063">
        <v>5.80323786621601E-2</v>
      </c>
      <c r="BA220" s="1063">
        <v>0.11754646772424428</v>
      </c>
      <c r="BB220" s="1063">
        <v>6.9516390016198026E-2</v>
      </c>
      <c r="BC220" s="1063">
        <v>3.7067042974639197E-2</v>
      </c>
    </row>
    <row r="221" spans="2:60" x14ac:dyDescent="0.2">
      <c r="B221" s="329"/>
      <c r="AK221" s="491">
        <v>2021</v>
      </c>
      <c r="AL221" s="495" t="s">
        <v>235</v>
      </c>
      <c r="AM221" s="487">
        <f t="shared" si="133"/>
        <v>0</v>
      </c>
      <c r="AN221" s="487">
        <f t="shared" si="134"/>
        <v>0</v>
      </c>
      <c r="AO221" s="487">
        <f t="shared" si="135"/>
        <v>0</v>
      </c>
      <c r="AP221" s="487">
        <f t="shared" si="136"/>
        <v>0</v>
      </c>
      <c r="AQ221" s="487">
        <f t="shared" si="137"/>
        <v>0</v>
      </c>
      <c r="AR221" s="487">
        <f t="shared" si="138"/>
        <v>0</v>
      </c>
      <c r="AS221" s="487">
        <f t="shared" si="139"/>
        <v>13.827303102623345</v>
      </c>
      <c r="AU221" s="491">
        <v>2021</v>
      </c>
      <c r="AV221" s="495" t="s">
        <v>235</v>
      </c>
      <c r="AW221" s="1063">
        <v>0</v>
      </c>
      <c r="AX221" s="1063">
        <v>0</v>
      </c>
      <c r="AY221" s="1063">
        <v>0</v>
      </c>
      <c r="AZ221" s="1063">
        <v>0</v>
      </c>
      <c r="BA221" s="1063">
        <v>0</v>
      </c>
      <c r="BB221" s="1063">
        <v>0</v>
      </c>
      <c r="BC221" s="1063">
        <v>7.1006835561814933E-5</v>
      </c>
    </row>
    <row r="222" spans="2:60" x14ac:dyDescent="0.2">
      <c r="B222" s="329"/>
      <c r="AK222" s="491">
        <v>2021</v>
      </c>
      <c r="AL222" s="495" t="s">
        <v>26</v>
      </c>
      <c r="AM222" s="487">
        <f t="shared" si="133"/>
        <v>5192.1550329294032</v>
      </c>
      <c r="AN222" s="487">
        <f t="shared" si="134"/>
        <v>4908.2016423871228</v>
      </c>
      <c r="AO222" s="487">
        <f t="shared" si="135"/>
        <v>4682.7674796238734</v>
      </c>
      <c r="AP222" s="487">
        <f t="shared" si="136"/>
        <v>2224.5189682726304</v>
      </c>
      <c r="AQ222" s="487">
        <f t="shared" si="137"/>
        <v>14202.828410479935</v>
      </c>
      <c r="AR222" s="487">
        <f t="shared" si="138"/>
        <v>13912.927759719065</v>
      </c>
      <c r="AS222" s="487">
        <f t="shared" si="139"/>
        <v>19925.347009014476</v>
      </c>
      <c r="AU222" s="491">
        <v>2021</v>
      </c>
      <c r="AV222" s="495" t="s">
        <v>26</v>
      </c>
      <c r="AW222" s="1063">
        <v>0.32605846727765658</v>
      </c>
      <c r="AX222" s="1063">
        <v>7.8706269020495545E-2</v>
      </c>
      <c r="AY222" s="1063">
        <v>0.1017218959405642</v>
      </c>
      <c r="AZ222" s="1063">
        <v>0.16681807036165208</v>
      </c>
      <c r="BA222" s="1063">
        <v>0.18923832632686854</v>
      </c>
      <c r="BB222" s="1063">
        <v>9.0304398474164257E-2</v>
      </c>
      <c r="BC222" s="1063">
        <v>0.10232189372581023</v>
      </c>
    </row>
    <row r="223" spans="2:60" x14ac:dyDescent="0.2">
      <c r="AK223" s="491">
        <v>2021</v>
      </c>
      <c r="AL223" s="495" t="s">
        <v>25</v>
      </c>
      <c r="AM223" s="487">
        <f t="shared" si="133"/>
        <v>290.5673382497186</v>
      </c>
      <c r="AN223" s="487">
        <f t="shared" si="134"/>
        <v>1976.2596057996413</v>
      </c>
      <c r="AO223" s="487">
        <f t="shared" si="135"/>
        <v>8178.6995905596377</v>
      </c>
      <c r="AP223" s="487">
        <f t="shared" si="136"/>
        <v>605.0471766989142</v>
      </c>
      <c r="AQ223" s="487">
        <f>BA223*$BG$214</f>
        <v>5249.779996587501</v>
      </c>
      <c r="AR223" s="487">
        <f t="shared" si="138"/>
        <v>6796.0707679033712</v>
      </c>
      <c r="AS223" s="487">
        <f t="shared" si="139"/>
        <v>12447.094170876026</v>
      </c>
      <c r="AU223" s="491">
        <v>2021</v>
      </c>
      <c r="AV223" s="495" t="s">
        <v>25</v>
      </c>
      <c r="AW223" s="1063">
        <v>1.8247132520077782E-2</v>
      </c>
      <c r="AX223" s="1063">
        <v>3.1690633662058681E-2</v>
      </c>
      <c r="AY223" s="1063">
        <v>0.17766263909111846</v>
      </c>
      <c r="AZ223" s="1063">
        <v>4.5372866644088052E-2</v>
      </c>
      <c r="BA223" s="1063">
        <v>6.9948009750328444E-2</v>
      </c>
      <c r="BB223" s="1063">
        <v>4.4111138452123888E-2</v>
      </c>
      <c r="BC223" s="1063">
        <v>6.3919099946983679E-2</v>
      </c>
    </row>
    <row r="224" spans="2:60" x14ac:dyDescent="0.2">
      <c r="B224" s="329"/>
      <c r="AK224" s="1037">
        <v>2021</v>
      </c>
      <c r="AL224" s="1038" t="s">
        <v>179</v>
      </c>
      <c r="AM224" s="513">
        <f t="shared" si="133"/>
        <v>0</v>
      </c>
      <c r="AN224" s="513">
        <f t="shared" si="134"/>
        <v>0</v>
      </c>
      <c r="AO224" s="513">
        <f t="shared" si="135"/>
        <v>0</v>
      </c>
      <c r="AP224" s="513">
        <f t="shared" si="136"/>
        <v>0</v>
      </c>
      <c r="AQ224" s="513">
        <f t="shared" si="137"/>
        <v>0</v>
      </c>
      <c r="AR224" s="513">
        <f t="shared" si="138"/>
        <v>0</v>
      </c>
      <c r="AS224" s="513">
        <f t="shared" si="139"/>
        <v>0</v>
      </c>
      <c r="AU224" s="1037">
        <v>2021</v>
      </c>
      <c r="AV224" s="1038" t="s">
        <v>179</v>
      </c>
      <c r="AW224" s="1039" t="s">
        <v>184</v>
      </c>
      <c r="AX224" s="1039" t="s">
        <v>184</v>
      </c>
      <c r="AY224" s="1039" t="s">
        <v>184</v>
      </c>
      <c r="AZ224" s="1039" t="s">
        <v>184</v>
      </c>
      <c r="BA224" s="1039" t="s">
        <v>184</v>
      </c>
      <c r="BB224" s="1039" t="s">
        <v>184</v>
      </c>
      <c r="BC224" s="1039" t="s">
        <v>184</v>
      </c>
    </row>
    <row r="225" spans="2:34" x14ac:dyDescent="0.2">
      <c r="B225" s="329"/>
    </row>
    <row r="226" spans="2:34" x14ac:dyDescent="0.2">
      <c r="B226" s="329"/>
    </row>
    <row r="227" spans="2:34" x14ac:dyDescent="0.2">
      <c r="B227" s="329"/>
    </row>
    <row r="228" spans="2:34" x14ac:dyDescent="0.2">
      <c r="B228" s="329"/>
    </row>
    <row r="229" spans="2:34" x14ac:dyDescent="0.2">
      <c r="B229" s="329"/>
    </row>
    <row r="230" spans="2:34" x14ac:dyDescent="0.2">
      <c r="B230" s="329"/>
    </row>
    <row r="231" spans="2:34" x14ac:dyDescent="0.2">
      <c r="B231" s="329"/>
      <c r="C231" s="329"/>
      <c r="D231" s="314"/>
      <c r="E231" s="329"/>
      <c r="F231" s="329"/>
      <c r="G231" s="329"/>
      <c r="H231" s="329"/>
      <c r="I231" s="329"/>
      <c r="J231" s="329"/>
    </row>
    <row r="232" spans="2:34" x14ac:dyDescent="0.2">
      <c r="B232" s="316"/>
    </row>
    <row r="233" spans="2:34" x14ac:dyDescent="0.2">
      <c r="B233" s="316"/>
    </row>
    <row r="234" spans="2:34" x14ac:dyDescent="0.2">
      <c r="B234" s="316"/>
    </row>
    <row r="235" spans="2:34" x14ac:dyDescent="0.2">
      <c r="B235" s="316"/>
      <c r="AH235" s="316"/>
    </row>
    <row r="236" spans="2:34" x14ac:dyDescent="0.2">
      <c r="B236" s="316"/>
      <c r="AH236" s="316"/>
    </row>
    <row r="237" spans="2:34" x14ac:dyDescent="0.2">
      <c r="B237" s="316"/>
      <c r="AH237" s="316"/>
    </row>
    <row r="238" spans="2:34" x14ac:dyDescent="0.2">
      <c r="B238" s="316"/>
      <c r="AH238" s="316"/>
    </row>
    <row r="239" spans="2:34" x14ac:dyDescent="0.2">
      <c r="AH239" s="316"/>
    </row>
    <row r="240" spans="2:34" x14ac:dyDescent="0.2">
      <c r="B240" s="316"/>
    </row>
    <row r="241" spans="2:48" x14ac:dyDescent="0.2">
      <c r="B241" s="316"/>
    </row>
    <row r="242" spans="2:48" x14ac:dyDescent="0.2">
      <c r="B242" s="316"/>
      <c r="AH242" s="316"/>
    </row>
    <row r="243" spans="2:48" x14ac:dyDescent="0.2">
      <c r="B243" s="316"/>
      <c r="AH243" s="316"/>
      <c r="AV243" s="314"/>
    </row>
    <row r="244" spans="2:48" x14ac:dyDescent="0.2">
      <c r="B244" s="316"/>
      <c r="AH244" s="316"/>
    </row>
    <row r="245" spans="2:48" x14ac:dyDescent="0.2">
      <c r="B245" s="316"/>
      <c r="AH245" s="316"/>
    </row>
    <row r="246" spans="2:48" x14ac:dyDescent="0.2">
      <c r="B246" s="316"/>
      <c r="AH246" s="316"/>
    </row>
    <row r="247" spans="2:48" x14ac:dyDescent="0.2">
      <c r="AH247" s="316"/>
    </row>
    <row r="248" spans="2:48" x14ac:dyDescent="0.2">
      <c r="B248" s="316"/>
    </row>
    <row r="249" spans="2:48" x14ac:dyDescent="0.2">
      <c r="B249" s="316"/>
    </row>
    <row r="250" spans="2:48" x14ac:dyDescent="0.2">
      <c r="B250" s="316"/>
      <c r="AH250" s="316"/>
    </row>
    <row r="251" spans="2:48" x14ac:dyDescent="0.2">
      <c r="B251" s="316"/>
    </row>
    <row r="252" spans="2:48" x14ac:dyDescent="0.2">
      <c r="B252" s="316"/>
    </row>
    <row r="253" spans="2:48" x14ac:dyDescent="0.2">
      <c r="B253" s="316"/>
    </row>
    <row r="254" spans="2:48" x14ac:dyDescent="0.2">
      <c r="B254" s="316"/>
    </row>
    <row r="256" spans="2:48" x14ac:dyDescent="0.2">
      <c r="B256" s="316"/>
    </row>
    <row r="257" spans="2:2" x14ac:dyDescent="0.2">
      <c r="B257" s="316"/>
    </row>
    <row r="258" spans="2:2" x14ac:dyDescent="0.2">
      <c r="B258" s="316"/>
    </row>
    <row r="259" spans="2:2" x14ac:dyDescent="0.2">
      <c r="B259" s="316"/>
    </row>
    <row r="260" spans="2:2" x14ac:dyDescent="0.2">
      <c r="B260" s="316"/>
    </row>
    <row r="261" spans="2:2" x14ac:dyDescent="0.2">
      <c r="B261" s="316"/>
    </row>
    <row r="262" spans="2:2" x14ac:dyDescent="0.2">
      <c r="B262" s="316"/>
    </row>
    <row r="264" spans="2:2" x14ac:dyDescent="0.2">
      <c r="B264" s="316"/>
    </row>
    <row r="265" spans="2:2" x14ac:dyDescent="0.2">
      <c r="B265" s="316"/>
    </row>
    <row r="266" spans="2:2" x14ac:dyDescent="0.2">
      <c r="B266" s="316"/>
    </row>
    <row r="267" spans="2:2" x14ac:dyDescent="0.2">
      <c r="B267" s="316"/>
    </row>
    <row r="268" spans="2:2" x14ac:dyDescent="0.2">
      <c r="B268" s="316"/>
    </row>
    <row r="269" spans="2:2" x14ac:dyDescent="0.2">
      <c r="B269" s="316"/>
    </row>
    <row r="270" spans="2:2" x14ac:dyDescent="0.2">
      <c r="B270" s="316"/>
    </row>
    <row r="272" spans="2:2" x14ac:dyDescent="0.2">
      <c r="B272" s="316"/>
    </row>
    <row r="273" spans="2:2" x14ac:dyDescent="0.2">
      <c r="B273" s="316"/>
    </row>
    <row r="274" spans="2:2" x14ac:dyDescent="0.2">
      <c r="B274" s="316"/>
    </row>
    <row r="275" spans="2:2" x14ac:dyDescent="0.2">
      <c r="B275" s="316"/>
    </row>
    <row r="276" spans="2:2" x14ac:dyDescent="0.2">
      <c r="B276" s="316"/>
    </row>
    <row r="277" spans="2:2" x14ac:dyDescent="0.2">
      <c r="B277" s="316"/>
    </row>
    <row r="278" spans="2:2" x14ac:dyDescent="0.2">
      <c r="B278" s="316"/>
    </row>
    <row r="280" spans="2:2" x14ac:dyDescent="0.2">
      <c r="B280" s="316"/>
    </row>
    <row r="281" spans="2:2" x14ac:dyDescent="0.2">
      <c r="B281" s="316"/>
    </row>
    <row r="282" spans="2:2" x14ac:dyDescent="0.2">
      <c r="B282" s="316"/>
    </row>
    <row r="283" spans="2:2" x14ac:dyDescent="0.2">
      <c r="B283" s="316"/>
    </row>
    <row r="284" spans="2:2" x14ac:dyDescent="0.2">
      <c r="B284" s="316"/>
    </row>
    <row r="285" spans="2:2" x14ac:dyDescent="0.2">
      <c r="B285" s="316"/>
    </row>
    <row r="286" spans="2:2" x14ac:dyDescent="0.2">
      <c r="B286" s="316"/>
    </row>
    <row r="288" spans="2:2" x14ac:dyDescent="0.2">
      <c r="B288" s="316"/>
    </row>
    <row r="289" spans="2:2" x14ac:dyDescent="0.2">
      <c r="B289" s="316"/>
    </row>
    <row r="290" spans="2:2" x14ac:dyDescent="0.2">
      <c r="B290" s="316"/>
    </row>
    <row r="291" spans="2:2" x14ac:dyDescent="0.2">
      <c r="B291" s="316"/>
    </row>
    <row r="292" spans="2:2" x14ac:dyDescent="0.2">
      <c r="B292" s="316"/>
    </row>
    <row r="293" spans="2:2" x14ac:dyDescent="0.2">
      <c r="B293" s="316"/>
    </row>
    <row r="294" spans="2:2" x14ac:dyDescent="0.2">
      <c r="B294" s="316"/>
    </row>
    <row r="296" spans="2:2" x14ac:dyDescent="0.2">
      <c r="B296" s="316"/>
    </row>
    <row r="297" spans="2:2" x14ac:dyDescent="0.2">
      <c r="B297" s="316"/>
    </row>
    <row r="298" spans="2:2" x14ac:dyDescent="0.2">
      <c r="B298" s="316"/>
    </row>
    <row r="299" spans="2:2" x14ac:dyDescent="0.2">
      <c r="B299" s="316"/>
    </row>
    <row r="300" spans="2:2" x14ac:dyDescent="0.2">
      <c r="B300" s="316"/>
    </row>
    <row r="301" spans="2:2" x14ac:dyDescent="0.2">
      <c r="B301" s="316"/>
    </row>
    <row r="302" spans="2:2" x14ac:dyDescent="0.2">
      <c r="B302" s="316"/>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Z161"/>
  <sheetViews>
    <sheetView zoomScale="90" zoomScaleNormal="90" workbookViewId="0">
      <pane ySplit="3" topLeftCell="A102" activePane="bottomLeft" state="frozen"/>
      <selection pane="bottomLeft" activeCell="Z148" sqref="Z148"/>
    </sheetView>
  </sheetViews>
  <sheetFormatPr defaultColWidth="9.140625" defaultRowHeight="15" x14ac:dyDescent="0.25"/>
  <cols>
    <col min="1" max="1" width="3.42578125" style="112" customWidth="1"/>
    <col min="2" max="2" width="10.7109375" style="112" customWidth="1"/>
    <col min="3" max="10" width="9.85546875" style="112" customWidth="1"/>
    <col min="11" max="11" width="10.140625" style="112" customWidth="1"/>
    <col min="12" max="17" width="9.7109375" style="112" customWidth="1"/>
    <col min="18" max="18" width="8.5703125" style="112" customWidth="1"/>
    <col min="19" max="26" width="9.85546875" style="112" customWidth="1"/>
    <col min="27" max="30" width="9.140625" style="112"/>
    <col min="31" max="31" width="9.7109375" style="112" hidden="1" customWidth="1"/>
    <col min="32" max="39" width="9.7109375" style="112" bestFit="1" customWidth="1"/>
    <col min="40" max="45" width="9.7109375" style="287" customWidth="1"/>
    <col min="46" max="46" width="9.7109375" style="402" customWidth="1"/>
    <col min="47" max="51" width="9.7109375" style="521" customWidth="1"/>
    <col min="52" max="55" width="9.140625" style="112" customWidth="1"/>
    <col min="56" max="56" width="10" style="112" customWidth="1"/>
    <col min="57" max="60" width="9.140625" style="112" customWidth="1"/>
    <col min="61" max="63" width="9.140625" style="112"/>
    <col min="64" max="66" width="9.140625" style="112" hidden="1" customWidth="1"/>
    <col min="67" max="67" width="9.140625" style="112"/>
    <col min="68" max="68" width="4" style="112" customWidth="1"/>
    <col min="69" max="69" width="11.140625" style="387" customWidth="1"/>
    <col min="70" max="71" width="9.140625" style="112"/>
    <col min="72" max="78" width="9.7109375" style="112" bestFit="1" customWidth="1"/>
    <col min="79" max="16384" width="9.140625" style="112"/>
  </cols>
  <sheetData>
    <row r="1" spans="2:78" x14ac:dyDescent="0.25">
      <c r="BQ1" s="432" t="s">
        <v>201</v>
      </c>
      <c r="BR1" s="433"/>
      <c r="BS1" s="433"/>
      <c r="BT1" s="433"/>
      <c r="BV1" s="398" t="s">
        <v>202</v>
      </c>
    </row>
    <row r="2" spans="2:78" ht="15.75" x14ac:dyDescent="0.25">
      <c r="B2" s="116" t="s">
        <v>89</v>
      </c>
      <c r="C2" s="117"/>
      <c r="D2" s="117"/>
      <c r="E2" s="117"/>
      <c r="F2" s="117"/>
      <c r="G2" s="117"/>
      <c r="H2" s="117"/>
      <c r="I2" s="117"/>
      <c r="J2" s="117"/>
      <c r="K2" s="33" t="s">
        <v>90</v>
      </c>
      <c r="L2" s="74"/>
      <c r="M2" s="74"/>
      <c r="N2" s="74"/>
      <c r="O2" s="74"/>
      <c r="P2" s="74"/>
      <c r="Q2" s="74"/>
      <c r="R2" s="116" t="s">
        <v>91</v>
      </c>
      <c r="S2" s="117"/>
      <c r="T2" s="117"/>
      <c r="U2" s="117"/>
      <c r="V2" s="117"/>
      <c r="W2" s="117"/>
      <c r="X2" s="117"/>
      <c r="Y2" s="117"/>
      <c r="Z2" s="117"/>
      <c r="AC2" s="521" t="s">
        <v>92</v>
      </c>
      <c r="BQ2" s="389" t="s">
        <v>187</v>
      </c>
    </row>
    <row r="3" spans="2:78" ht="15.75" thickBot="1" x14ac:dyDescent="0.3">
      <c r="B3" s="118" t="s">
        <v>42</v>
      </c>
      <c r="C3" s="118" t="s">
        <v>23</v>
      </c>
      <c r="D3" s="118" t="s">
        <v>0</v>
      </c>
      <c r="E3" s="118" t="s">
        <v>1</v>
      </c>
      <c r="F3" s="118" t="s">
        <v>2</v>
      </c>
      <c r="G3" s="118" t="s">
        <v>3</v>
      </c>
      <c r="H3" s="118" t="s">
        <v>4</v>
      </c>
      <c r="I3" s="118" t="s">
        <v>5</v>
      </c>
      <c r="J3" s="118" t="s">
        <v>6</v>
      </c>
      <c r="K3" s="165" t="s">
        <v>0</v>
      </c>
      <c r="L3" s="165" t="s">
        <v>1</v>
      </c>
      <c r="M3" s="165" t="s">
        <v>2</v>
      </c>
      <c r="N3" s="165" t="s">
        <v>3</v>
      </c>
      <c r="O3" s="165" t="s">
        <v>4</v>
      </c>
      <c r="P3" s="165" t="s">
        <v>5</v>
      </c>
      <c r="Q3" s="165" t="s">
        <v>6</v>
      </c>
      <c r="R3" s="118" t="s">
        <v>42</v>
      </c>
      <c r="S3" s="118" t="s">
        <v>23</v>
      </c>
      <c r="T3" s="118" t="s">
        <v>0</v>
      </c>
      <c r="U3" s="118" t="s">
        <v>1</v>
      </c>
      <c r="V3" s="118" t="s">
        <v>2</v>
      </c>
      <c r="W3" s="118" t="s">
        <v>3</v>
      </c>
      <c r="X3" s="118" t="s">
        <v>4</v>
      </c>
      <c r="Y3" s="118" t="s">
        <v>5</v>
      </c>
      <c r="Z3" s="118" t="s">
        <v>6</v>
      </c>
      <c r="AC3" s="165" t="s">
        <v>93</v>
      </c>
      <c r="AD3" s="165" t="s">
        <v>23</v>
      </c>
      <c r="AE3" s="166">
        <v>2000</v>
      </c>
      <c r="AF3" s="166">
        <v>2001</v>
      </c>
      <c r="AG3" s="166">
        <v>2002</v>
      </c>
      <c r="AH3" s="166">
        <v>2003</v>
      </c>
      <c r="AI3" s="166">
        <v>2004</v>
      </c>
      <c r="AJ3" s="166">
        <v>2005</v>
      </c>
      <c r="AK3" s="166">
        <v>2006</v>
      </c>
      <c r="AL3" s="166">
        <v>2007</v>
      </c>
      <c r="AM3" s="166">
        <v>2008</v>
      </c>
      <c r="AN3" s="376">
        <v>2009</v>
      </c>
      <c r="AO3" s="376">
        <v>2010</v>
      </c>
      <c r="AP3" s="376">
        <v>2011</v>
      </c>
      <c r="AQ3" s="376">
        <v>2012</v>
      </c>
      <c r="AR3" s="376">
        <v>2013</v>
      </c>
      <c r="AS3" s="376">
        <v>2014</v>
      </c>
      <c r="AT3" s="499">
        <v>2015</v>
      </c>
      <c r="AU3" s="1018">
        <v>2016</v>
      </c>
      <c r="AV3" s="1068">
        <v>2017</v>
      </c>
      <c r="AW3" s="1078">
        <v>2018</v>
      </c>
      <c r="AX3" s="1096">
        <v>2019</v>
      </c>
      <c r="AY3" s="1105">
        <v>2020</v>
      </c>
      <c r="AZ3" s="1095" t="s">
        <v>94</v>
      </c>
      <c r="BA3" s="1095" t="s">
        <v>95</v>
      </c>
      <c r="BB3" s="165" t="s">
        <v>96</v>
      </c>
      <c r="BC3" s="1112" t="s">
        <v>97</v>
      </c>
      <c r="BD3" s="1112"/>
      <c r="BE3" s="164" t="s">
        <v>98</v>
      </c>
      <c r="BF3" s="1113" t="s">
        <v>99</v>
      </c>
      <c r="BG3" s="1113"/>
      <c r="BH3" s="165" t="s">
        <v>98</v>
      </c>
      <c r="BI3" s="1114" t="s">
        <v>100</v>
      </c>
      <c r="BJ3" s="1115"/>
      <c r="BK3" s="135" t="s">
        <v>98</v>
      </c>
      <c r="BL3" s="1113" t="s">
        <v>101</v>
      </c>
      <c r="BM3" s="1113"/>
      <c r="BN3" s="165" t="s">
        <v>98</v>
      </c>
      <c r="BO3" s="187" t="s">
        <v>94</v>
      </c>
      <c r="BQ3" s="2" t="s">
        <v>42</v>
      </c>
      <c r="BR3" s="2" t="s">
        <v>23</v>
      </c>
      <c r="BS3" s="2" t="s">
        <v>0</v>
      </c>
      <c r="BT3" s="2" t="s">
        <v>1</v>
      </c>
      <c r="BU3" s="2" t="s">
        <v>2</v>
      </c>
      <c r="BV3" s="2" t="s">
        <v>3</v>
      </c>
      <c r="BW3" s="2" t="s">
        <v>4</v>
      </c>
      <c r="BX3" s="2" t="s">
        <v>5</v>
      </c>
      <c r="BY3" s="2" t="s">
        <v>6</v>
      </c>
      <c r="BZ3" s="165" t="s">
        <v>104</v>
      </c>
    </row>
    <row r="4" spans="2:78" ht="15.75" thickTop="1" x14ac:dyDescent="0.25">
      <c r="B4" s="87">
        <f>'Crop Water Need'!B4</f>
        <v>2000</v>
      </c>
      <c r="C4" s="87">
        <f>'Crop Water Need'!C4</f>
        <v>4</v>
      </c>
      <c r="D4" s="88">
        <f>'Crop Water Need'!D4</f>
        <v>1099.0731836982736</v>
      </c>
      <c r="E4" s="88">
        <f>'Crop Water Need'!E4</f>
        <v>5273.71442283548</v>
      </c>
      <c r="F4" s="88">
        <f>'Crop Water Need'!F4</f>
        <v>5216.6989996895136</v>
      </c>
      <c r="G4" s="88">
        <f>'Crop Water Need'!G4</f>
        <v>1080.649950869318</v>
      </c>
      <c r="H4" s="88">
        <f>'Crop Water Need'!H4</f>
        <v>4786.4388384281538</v>
      </c>
      <c r="I4" s="88">
        <f>'Crop Water Need'!I4</f>
        <v>12122.785897014805</v>
      </c>
      <c r="J4" s="88">
        <f>'Crop Water Need'!J4</f>
        <v>14829.68608196212</v>
      </c>
      <c r="K4" s="107">
        <f>Demand!D4</f>
        <v>3262.8999999999996</v>
      </c>
      <c r="L4" s="107">
        <f>Demand!E4</f>
        <v>40352.800000000003</v>
      </c>
      <c r="M4" s="107">
        <f>Demand!F4</f>
        <v>22468.480360842554</v>
      </c>
      <c r="N4" s="107">
        <f>Demand!G4</f>
        <v>3098.4903424959571</v>
      </c>
      <c r="O4" s="107">
        <f>Demand!H4</f>
        <v>33566.063190879475</v>
      </c>
      <c r="P4" s="107">
        <f>Demand!I4</f>
        <v>86526</v>
      </c>
      <c r="Q4" s="107">
        <f>Demand!J4</f>
        <v>99911.949589999975</v>
      </c>
      <c r="R4" s="87">
        <v>2000</v>
      </c>
      <c r="S4" s="87">
        <v>4</v>
      </c>
      <c r="T4" s="1069">
        <f>IF(OR(D4=0,K4=0),0,D4/K4)</f>
        <v>0.33683937101911604</v>
      </c>
      <c r="U4" s="1069">
        <f t="shared" ref="U4:Z19" si="0">IF(OR(E4=0,L4=0),0,E4/L4)</f>
        <v>0.13069017324288476</v>
      </c>
      <c r="V4" s="1069">
        <f t="shared" si="0"/>
        <v>0.23217854149055103</v>
      </c>
      <c r="W4" s="1069">
        <f t="shared" si="0"/>
        <v>0.3487666028995306</v>
      </c>
      <c r="X4" s="1069">
        <f t="shared" si="0"/>
        <v>0.14259756383133779</v>
      </c>
      <c r="Y4" s="1069">
        <f t="shared" si="0"/>
        <v>0.14010570114202442</v>
      </c>
      <c r="Z4" s="1069">
        <f t="shared" si="0"/>
        <v>0.14842755188761123</v>
      </c>
      <c r="AC4" s="144" t="s">
        <v>0</v>
      </c>
      <c r="AD4" s="144">
        <v>4</v>
      </c>
      <c r="AE4" s="119">
        <f>$T4</f>
        <v>0.33683937101911604</v>
      </c>
      <c r="AF4" s="382">
        <f>$T11</f>
        <v>0.86252331612843136</v>
      </c>
      <c r="AG4" s="382">
        <f>$T18</f>
        <v>1.2375172953132934</v>
      </c>
      <c r="AH4" s="382">
        <f>$T25</f>
        <v>0.82681858471490943</v>
      </c>
      <c r="AI4" s="382">
        <f>$T32</f>
        <v>0.65188374506386237</v>
      </c>
      <c r="AJ4" s="382">
        <f>$T39</f>
        <v>0</v>
      </c>
      <c r="AK4" s="382">
        <f>$T46</f>
        <v>1.3272759715275144</v>
      </c>
      <c r="AL4" s="382">
        <f>$T53</f>
        <v>0.77465854436959769</v>
      </c>
      <c r="AM4" s="382">
        <f>$T60</f>
        <v>1.992912723568141</v>
      </c>
      <c r="AN4" s="382">
        <f>$T67</f>
        <v>1.38973804821133</v>
      </c>
      <c r="AO4" s="382">
        <f>$T74</f>
        <v>0.75686777208864997</v>
      </c>
      <c r="AP4" s="382">
        <f>$T81</f>
        <v>3.1632846831106285</v>
      </c>
      <c r="AQ4" s="382">
        <f>$T88</f>
        <v>0.46598251820739917</v>
      </c>
      <c r="AR4" s="382">
        <f>$T95</f>
        <v>1.12742559095052</v>
      </c>
      <c r="AS4" s="382">
        <f>$T102</f>
        <v>1.1269784837672696</v>
      </c>
      <c r="AT4" s="382">
        <f>T109</f>
        <v>0.42584267824153182</v>
      </c>
      <c r="AU4" s="382">
        <f>T116</f>
        <v>1.4394400735674282</v>
      </c>
      <c r="AV4" s="382">
        <f>T123</f>
        <v>0.6627590768255831</v>
      </c>
      <c r="AW4" s="382">
        <f>T130</f>
        <v>1.2134114289592746</v>
      </c>
      <c r="AX4" s="382">
        <f>T137</f>
        <v>1.0739983214662339</v>
      </c>
      <c r="AY4" s="382">
        <f>T144</f>
        <v>0.60691179041110666</v>
      </c>
      <c r="AZ4" s="19">
        <f t="array" ref="AZ4">AVERAGE(IF(AF4:AY4&gt;0,AF4:AY4))</f>
        <v>1.1119068761311952</v>
      </c>
      <c r="BA4" s="19">
        <f t="array" ref="BA4">STDEV(IF(AF4:AY4&gt;0,AF4:AY4))</f>
        <v>0.63169500933675682</v>
      </c>
      <c r="BB4" s="120">
        <f>BA4/AZ4</f>
        <v>0.56811862836454152</v>
      </c>
      <c r="BC4" s="121">
        <f>AZ4+BA4</f>
        <v>1.743601885467952</v>
      </c>
      <c r="BD4" s="121">
        <f>AZ4-BA4</f>
        <v>0.48021186679443839</v>
      </c>
      <c r="BE4" s="122" t="str">
        <f t="array" ref="BE4">IF(OR(MAX($AF4:$AY4)&gt;BC4,MIN($AF4:$AY4)&lt;BD4),"Yes","No")</f>
        <v>Yes</v>
      </c>
      <c r="BF4" s="19">
        <f>AZ4+1.5*BA4</f>
        <v>2.0594493901363302</v>
      </c>
      <c r="BG4" s="19">
        <f>AZ4-1.5*BA4</f>
        <v>0.16436436212605998</v>
      </c>
      <c r="BH4" s="6" t="str">
        <f t="array" ref="BH4">IF(OR(MAX($AF4:$AY4)&gt;BF4,MIN($AF4:$AY4)&lt;BG4),"Yes","No")</f>
        <v>Yes</v>
      </c>
      <c r="BI4" s="136">
        <f>AZ4+2*BA4</f>
        <v>2.3752968948047091</v>
      </c>
      <c r="BJ4" s="121">
        <f>AZ4-2*BA4</f>
        <v>-0.15148314254231843</v>
      </c>
      <c r="BK4" s="137" t="str">
        <f t="array" ref="BK4">IF(OR(MAX($AF4:$AY4)&gt;BI4,MIN($AF4:$AY4)&lt;BJ4),"Yes","No")</f>
        <v>Yes</v>
      </c>
      <c r="BL4" s="19">
        <f>AZ4+3*BA4</f>
        <v>3.0069919041414659</v>
      </c>
      <c r="BM4" s="19">
        <f>AZ4-3*BA4</f>
        <v>-0.78317815187907525</v>
      </c>
      <c r="BN4" s="6" t="str">
        <f t="shared" ref="BN4:BN35" si="1">IF(OR(MAX($AF4:$AM4)&gt;BL4,MIN($AF4:$AM4)&lt;BM4),"Yes","No")</f>
        <v>No</v>
      </c>
      <c r="BO4" s="123">
        <f t="array" ref="BO4">AVERAGE(IF(AF4:AY4&lt;BI4,IF(AF4:AY4&gt;BJ4,AF4:AY4,FALSE)))</f>
        <v>0.94541820859905679</v>
      </c>
      <c r="BQ4" s="434">
        <v>2000</v>
      </c>
      <c r="BR4" s="434">
        <v>4</v>
      </c>
      <c r="BS4" s="435">
        <v>1.7892693067970442</v>
      </c>
      <c r="BT4" s="435">
        <v>0.3520607132493222</v>
      </c>
      <c r="BU4" s="435">
        <v>0.28189398023680323</v>
      </c>
      <c r="BV4" s="435">
        <v>1.0166215275684336</v>
      </c>
      <c r="BW4" s="435">
        <v>0.30421264589195995</v>
      </c>
      <c r="BX4" s="435">
        <v>0.10017033551239239</v>
      </c>
      <c r="BY4" s="435">
        <v>0.22194987358915733</v>
      </c>
      <c r="BZ4" s="435">
        <f>AVERAGE(BS4:BY4)</f>
        <v>0.58088262612073038</v>
      </c>
    </row>
    <row r="5" spans="2:78" x14ac:dyDescent="0.25">
      <c r="B5" s="87">
        <f>'Crop Water Need'!B5</f>
        <v>2000</v>
      </c>
      <c r="C5" s="87">
        <f>'Crop Water Need'!C5</f>
        <v>5</v>
      </c>
      <c r="D5" s="88">
        <f>'Crop Water Need'!D5</f>
        <v>4239.2169777078916</v>
      </c>
      <c r="E5" s="88">
        <f>'Crop Water Need'!E5</f>
        <v>13131.472450113301</v>
      </c>
      <c r="F5" s="88">
        <f>'Crop Water Need'!F5</f>
        <v>14562.875623734562</v>
      </c>
      <c r="G5" s="88">
        <f>'Crop Water Need'!G5</f>
        <v>3255.674786853464</v>
      </c>
      <c r="H5" s="88">
        <f>'Crop Water Need'!H5</f>
        <v>19704.49566650933</v>
      </c>
      <c r="I5" s="88">
        <f>'Crop Water Need'!I5</f>
        <v>31019.494800735774</v>
      </c>
      <c r="J5" s="88">
        <f>'Crop Water Need'!J5</f>
        <v>40821.669718716177</v>
      </c>
      <c r="K5" s="107">
        <f>Demand!D5</f>
        <v>11038.3</v>
      </c>
      <c r="L5" s="107">
        <f>Demand!E5</f>
        <v>84038.300000000032</v>
      </c>
      <c r="M5" s="107">
        <f>Demand!F5</f>
        <v>47048.770860752222</v>
      </c>
      <c r="N5" s="107">
        <f>Demand!G5</f>
        <v>12157.911318535944</v>
      </c>
      <c r="O5" s="107">
        <f>Demand!H5</f>
        <v>70173.832177513425</v>
      </c>
      <c r="P5" s="107">
        <f>Demand!I5</f>
        <v>174221</v>
      </c>
      <c r="Q5" s="107">
        <f>Demand!J5</f>
        <v>188844.57212500001</v>
      </c>
      <c r="R5" s="87">
        <v>2000</v>
      </c>
      <c r="S5" s="87">
        <v>5</v>
      </c>
      <c r="T5" s="1069">
        <f t="shared" ref="T5:Z54" si="2">IF(OR(D5=0,K5=0),0,D5/K5)</f>
        <v>0.38404618262847467</v>
      </c>
      <c r="U5" s="1069">
        <f t="shared" si="0"/>
        <v>0.15625580776994888</v>
      </c>
      <c r="V5" s="1069">
        <f t="shared" si="0"/>
        <v>0.30952722796596621</v>
      </c>
      <c r="W5" s="1069">
        <f t="shared" si="0"/>
        <v>0.2677824094579358</v>
      </c>
      <c r="X5" s="1069">
        <f t="shared" si="0"/>
        <v>0.28079549106943968</v>
      </c>
      <c r="Y5" s="1069">
        <f t="shared" si="0"/>
        <v>0.17804681870001765</v>
      </c>
      <c r="Z5" s="1069">
        <f t="shared" si="0"/>
        <v>0.21616543837805144</v>
      </c>
      <c r="AC5" s="144" t="s">
        <v>0</v>
      </c>
      <c r="AD5" s="144">
        <v>5</v>
      </c>
      <c r="AE5" s="121">
        <f t="shared" ref="AE5:AE10" si="3">$T5</f>
        <v>0.38404618262847467</v>
      </c>
      <c r="AF5" s="383">
        <f t="shared" ref="AF5:AF10" si="4">$T12</f>
        <v>0.48163831947278862</v>
      </c>
      <c r="AG5" s="383">
        <f t="shared" ref="AG5:AG10" si="5">$T19</f>
        <v>0.29081958705556488</v>
      </c>
      <c r="AH5" s="383">
        <f t="shared" ref="AH5:AH10" si="6">$T26</f>
        <v>0.51830705945710576</v>
      </c>
      <c r="AI5" s="383">
        <f t="shared" ref="AI5:AI10" si="7">$T33</f>
        <v>0.36612947858848266</v>
      </c>
      <c r="AJ5" s="383">
        <f t="shared" ref="AJ5:AJ10" si="8">$T40</f>
        <v>0.25849108062487508</v>
      </c>
      <c r="AK5" s="383">
        <f t="shared" ref="AK5:AK10" si="9">$T47</f>
        <v>0.41537190845616634</v>
      </c>
      <c r="AL5" s="383">
        <f t="shared" ref="AL5:AL10" si="10">$T54</f>
        <v>0.59054295194569306</v>
      </c>
      <c r="AM5" s="383">
        <f t="shared" ref="AM5:AM10" si="11">$T61</f>
        <v>0.4809552717698396</v>
      </c>
      <c r="AN5" s="383">
        <f t="shared" ref="AN5:AN10" si="12">$T68</f>
        <v>0.48652507849374504</v>
      </c>
      <c r="AO5" s="383">
        <f t="shared" ref="AO5:AO10" si="13">$T75</f>
        <v>0.35715914411663013</v>
      </c>
      <c r="AP5" s="383">
        <f t="shared" ref="AP5:AP10" si="14">$T82</f>
        <v>0.53586279133133508</v>
      </c>
      <c r="AQ5" s="383">
        <f t="shared" ref="AQ5:AQ10" si="15">$T89</f>
        <v>0.47262259867768341</v>
      </c>
      <c r="AR5" s="383">
        <f t="shared" ref="AR5:AR10" si="16">$T96</f>
        <v>0.47258177473517238</v>
      </c>
      <c r="AS5" s="383">
        <f t="shared" ref="AS5:AS10" si="17">$T103</f>
        <v>0.49031841181034297</v>
      </c>
      <c r="AT5" s="383">
        <f t="shared" ref="AT5:AT10" si="18">T110</f>
        <v>0.35478649961900188</v>
      </c>
      <c r="AU5" s="383">
        <f t="shared" ref="AU5:AU10" si="19">T117</f>
        <v>0.69880966922706422</v>
      </c>
      <c r="AV5" s="383">
        <f t="shared" ref="AV5:AV10" si="20">T124</f>
        <v>0.55467763494387334</v>
      </c>
      <c r="AW5" s="383">
        <f t="shared" ref="AW5:AW10" si="21">T131</f>
        <v>0.39515002103556834</v>
      </c>
      <c r="AX5" s="383">
        <f>T138</f>
        <v>0.20434692537658425</v>
      </c>
      <c r="AY5" s="383">
        <f t="shared" ref="AY5:AY10" si="22">T145</f>
        <v>0.45192568421207635</v>
      </c>
      <c r="AZ5" s="19">
        <f t="array" ref="AZ5">AVERAGE(IF(AF5:AY5&gt;0,AF5:AY5))</f>
        <v>0.44385109454747973</v>
      </c>
      <c r="BA5" s="19">
        <f t="array" ref="BA5">STDEV(IF(AF5:AY5&gt;0,AF5:AY5))</f>
        <v>0.11723318975289443</v>
      </c>
      <c r="BB5" s="124">
        <f>BA5/AZ5</f>
        <v>0.2641272967286864</v>
      </c>
      <c r="BC5" s="121">
        <f t="shared" ref="BC5:BC52" si="23">AZ5+BA5</f>
        <v>0.56108428430037416</v>
      </c>
      <c r="BD5" s="121">
        <f t="shared" ref="BD5:BD52" si="24">AZ5-BA5</f>
        <v>0.3266179047945853</v>
      </c>
      <c r="BE5" s="122" t="str">
        <f t="array" ref="BE5">IF(OR(MAX($AF5:$AY5)&gt;BC5,MIN($AF5:$AY5)&lt;BD5),"Yes","No")</f>
        <v>Yes</v>
      </c>
      <c r="BF5" s="19">
        <f t="shared" ref="BF5:BF52" si="25">AZ5+1.5*BA5</f>
        <v>0.61970087917682137</v>
      </c>
      <c r="BG5" s="19">
        <f t="shared" ref="BG5:BG52" si="26">AZ5-1.5*BA5</f>
        <v>0.26800130991813809</v>
      </c>
      <c r="BH5" s="523" t="str">
        <f t="array" ref="BH5">IF(OR(MAX($AF5:$AY5)&gt;BF5,MIN($AF5:$AY5)&lt;BG5),"Yes","No")</f>
        <v>Yes</v>
      </c>
      <c r="BI5" s="136">
        <f t="shared" ref="BI5:BI52" si="27">AZ5+2*BA5</f>
        <v>0.67831747405326859</v>
      </c>
      <c r="BJ5" s="121">
        <f t="shared" ref="BJ5:BJ52" si="28">AZ5-2*BA5</f>
        <v>0.20938471504169087</v>
      </c>
      <c r="BK5" s="137" t="str">
        <f t="array" ref="BK5">IF(OR(MAX($AF5:$AY5)&gt;BI5,MIN($AF5:$AY5)&lt;BJ5),"Yes","No")</f>
        <v>Yes</v>
      </c>
      <c r="BL5" s="19">
        <f t="shared" ref="BL5:BL52" si="29">AZ5+3*BA5</f>
        <v>0.79555066380616302</v>
      </c>
      <c r="BM5" s="19">
        <f t="shared" ref="BM5:BM52" si="30">AZ5-3*BA5</f>
        <v>9.2151525288796443E-2</v>
      </c>
      <c r="BN5" s="6" t="str">
        <f t="shared" si="1"/>
        <v>No</v>
      </c>
      <c r="BO5" s="123">
        <f t="array" ref="BO5">AVERAGE(IF(AF5:AY5&lt;BI5,IF(AF5:AY5&gt;BJ5,AF5:AY5,FALSE)))</f>
        <v>0.44299251646366361</v>
      </c>
      <c r="BQ5" s="434">
        <v>2000</v>
      </c>
      <c r="BR5" s="434">
        <v>5</v>
      </c>
      <c r="BS5" s="436">
        <v>0.55121463071233801</v>
      </c>
      <c r="BT5" s="436">
        <v>0.32019708849318457</v>
      </c>
      <c r="BU5" s="436">
        <v>0.25638382240807783</v>
      </c>
      <c r="BV5" s="436">
        <v>0.52746408575868708</v>
      </c>
      <c r="BW5" s="436">
        <v>0.32738280801103714</v>
      </c>
      <c r="BX5" s="436">
        <v>0.30670235273010654</v>
      </c>
      <c r="BY5" s="436">
        <v>0.3217590088506514</v>
      </c>
      <c r="BZ5" s="436">
        <f t="shared" ref="BZ5:BZ10" si="31">AVERAGE(BS5:BY5)</f>
        <v>0.37301482813772607</v>
      </c>
    </row>
    <row r="6" spans="2:78" x14ac:dyDescent="0.25">
      <c r="B6" s="87">
        <f>'Crop Water Need'!B6</f>
        <v>2000</v>
      </c>
      <c r="C6" s="87">
        <f>'Crop Water Need'!C6</f>
        <v>6</v>
      </c>
      <c r="D6" s="88">
        <f>'Crop Water Need'!D6</f>
        <v>8716.4566451769442</v>
      </c>
      <c r="E6" s="88">
        <f>'Crop Water Need'!E6</f>
        <v>32738.887609990768</v>
      </c>
      <c r="F6" s="88">
        <f>'Crop Water Need'!F6</f>
        <v>26663.100878002846</v>
      </c>
      <c r="G6" s="88">
        <f>'Crop Water Need'!G6</f>
        <v>7437.385671423197</v>
      </c>
      <c r="H6" s="88">
        <f>'Crop Water Need'!H6</f>
        <v>40336.767613055621</v>
      </c>
      <c r="I6" s="88">
        <f>'Crop Water Need'!I6</f>
        <v>79146.332760026155</v>
      </c>
      <c r="J6" s="88">
        <f>'Crop Water Need'!J6</f>
        <v>95281.067189485155</v>
      </c>
      <c r="K6" s="107">
        <f>Demand!D6</f>
        <v>15492.900000000001</v>
      </c>
      <c r="L6" s="107">
        <f>Demand!E6</f>
        <v>92008.400000000038</v>
      </c>
      <c r="M6" s="107">
        <f>Demand!F6</f>
        <v>58077.262426386224</v>
      </c>
      <c r="N6" s="107">
        <f>Demand!G6</f>
        <v>15538.252961928556</v>
      </c>
      <c r="O6" s="107">
        <f>Demand!H6</f>
        <v>86623.3024778666</v>
      </c>
      <c r="P6" s="107">
        <f>Demand!I6</f>
        <v>208036</v>
      </c>
      <c r="Q6" s="107">
        <f>Demand!J6</f>
        <v>210239.75355500006</v>
      </c>
      <c r="R6" s="87">
        <v>2000</v>
      </c>
      <c r="S6" s="87">
        <v>6</v>
      </c>
      <c r="T6" s="1069">
        <f t="shared" si="2"/>
        <v>0.56260975318868278</v>
      </c>
      <c r="U6" s="1069">
        <f t="shared" si="0"/>
        <v>0.35582498565338333</v>
      </c>
      <c r="V6" s="1069">
        <f t="shared" si="0"/>
        <v>0.45909706766565855</v>
      </c>
      <c r="W6" s="1069">
        <f t="shared" si="0"/>
        <v>0.47865005735497396</v>
      </c>
      <c r="X6" s="1069">
        <f t="shared" si="0"/>
        <v>0.46565723609258836</v>
      </c>
      <c r="Y6" s="1069">
        <f t="shared" si="0"/>
        <v>0.38044536887858904</v>
      </c>
      <c r="Z6" s="1069">
        <f t="shared" si="0"/>
        <v>0.45320195433238569</v>
      </c>
      <c r="AC6" s="144" t="s">
        <v>0</v>
      </c>
      <c r="AD6" s="144">
        <v>6</v>
      </c>
      <c r="AE6" s="121">
        <f t="shared" si="3"/>
        <v>0.56260975318868278</v>
      </c>
      <c r="AF6" s="383">
        <f t="shared" si="4"/>
        <v>0.54179862482765317</v>
      </c>
      <c r="AG6" s="383">
        <f t="shared" si="5"/>
        <v>0.53131885935184742</v>
      </c>
      <c r="AH6" s="383">
        <f t="shared" si="6"/>
        <v>0.61544014076753462</v>
      </c>
      <c r="AI6" s="383">
        <f t="shared" si="7"/>
        <v>0.78087038928431474</v>
      </c>
      <c r="AJ6" s="383">
        <f t="shared" si="8"/>
        <v>0.63463918623856219</v>
      </c>
      <c r="AK6" s="383">
        <f t="shared" si="9"/>
        <v>0.72904562756262248</v>
      </c>
      <c r="AL6" s="383">
        <f t="shared" si="10"/>
        <v>0.58138509164903551</v>
      </c>
      <c r="AM6" s="383">
        <f t="shared" si="11"/>
        <v>0.72439861269780836</v>
      </c>
      <c r="AN6" s="383">
        <f t="shared" si="12"/>
        <v>0.41071170063734075</v>
      </c>
      <c r="AO6" s="383">
        <f t="shared" si="13"/>
        <v>0.64301887914929901</v>
      </c>
      <c r="AP6" s="383">
        <f t="shared" si="14"/>
        <v>0.72296679467065239</v>
      </c>
      <c r="AQ6" s="383">
        <f t="shared" si="15"/>
        <v>0.72343326209426539</v>
      </c>
      <c r="AR6" s="383">
        <f t="shared" si="16"/>
        <v>0.64296121500951098</v>
      </c>
      <c r="AS6" s="383">
        <f t="shared" si="17"/>
        <v>0.66630699305308183</v>
      </c>
      <c r="AT6" s="383">
        <f t="shared" si="18"/>
        <v>0.74656149185051246</v>
      </c>
      <c r="AU6" s="383">
        <f t="shared" si="19"/>
        <v>0.64176324672794416</v>
      </c>
      <c r="AV6" s="383">
        <f t="shared" si="20"/>
        <v>0.62561500063861164</v>
      </c>
      <c r="AW6" s="383">
        <f t="shared" si="21"/>
        <v>0.59549207627193113</v>
      </c>
      <c r="AX6" s="383">
        <f t="shared" ref="AX6:AX10" si="32">T139</f>
        <v>0.62266053602111626</v>
      </c>
      <c r="AY6" s="383">
        <f t="shared" si="22"/>
        <v>0.35487291786729258</v>
      </c>
      <c r="AZ6" s="19">
        <f t="array" ref="AZ6">AVERAGE(IF(AF6:AY6&gt;0,AF6:AY6))</f>
        <v>0.6267630323185468</v>
      </c>
      <c r="BA6" s="19">
        <f t="array" ref="BA6">STDEV(IF(AF6:AY6&gt;0,AF6:AY6))</f>
        <v>0.10740656150913078</v>
      </c>
      <c r="BB6" s="124">
        <f t="shared" ref="BB6:BB52" si="33">BA6/AZ6</f>
        <v>0.17136709724536264</v>
      </c>
      <c r="BC6" s="121">
        <f t="shared" si="23"/>
        <v>0.73416959382767755</v>
      </c>
      <c r="BD6" s="121">
        <f t="shared" si="24"/>
        <v>0.51935647080941605</v>
      </c>
      <c r="BE6" s="122" t="str">
        <f t="array" ref="BE6">IF(OR(MAX($AF6:$AY6)&gt;BC6,MIN($AF6:$AY6)&lt;BD6),"Yes","No")</f>
        <v>Yes</v>
      </c>
      <c r="BF6" s="19">
        <f t="shared" si="25"/>
        <v>0.78787287458224298</v>
      </c>
      <c r="BG6" s="19">
        <f t="shared" si="26"/>
        <v>0.46565319005485062</v>
      </c>
      <c r="BH6" s="523" t="str">
        <f t="array" ref="BH6">IF(OR(MAX($AF6:$AY6)&gt;BF6,MIN($AF6:$AY6)&lt;BG6),"Yes","No")</f>
        <v>Yes</v>
      </c>
      <c r="BI6" s="136">
        <f t="shared" si="27"/>
        <v>0.84157615533680841</v>
      </c>
      <c r="BJ6" s="121">
        <f t="shared" si="28"/>
        <v>0.41194990930028524</v>
      </c>
      <c r="BK6" s="137" t="str">
        <f t="array" ref="BK6">IF(OR(MAX($AF6:$AY6)&gt;BI6,MIN($AF6:$AY6)&lt;BJ6),"Yes","No")</f>
        <v>Yes</v>
      </c>
      <c r="BL6" s="19">
        <f t="shared" si="29"/>
        <v>0.94898271684593916</v>
      </c>
      <c r="BM6" s="19">
        <f t="shared" si="30"/>
        <v>0.30454334779115444</v>
      </c>
      <c r="BN6" s="6" t="str">
        <f t="shared" si="1"/>
        <v>No</v>
      </c>
      <c r="BO6" s="123">
        <f t="array" ref="BO6">AVERAGE(IF(AF6:AY6&lt;BI6,IF(AF6:AY6&gt;BJ6,AF6:AY6,FALSE)))</f>
        <v>0.65387089043701696</v>
      </c>
      <c r="BQ6" s="434">
        <v>2000</v>
      </c>
      <c r="BR6" s="434">
        <v>6</v>
      </c>
      <c r="BS6" s="436">
        <v>0.70965427261430114</v>
      </c>
      <c r="BT6" s="436">
        <v>0.42747693542895437</v>
      </c>
      <c r="BU6" s="436">
        <v>0.41088057620337637</v>
      </c>
      <c r="BV6" s="436">
        <v>0.59165521229282281</v>
      </c>
      <c r="BW6" s="436">
        <v>0.51356229373383167</v>
      </c>
      <c r="BX6" s="436">
        <v>0.48885219513568978</v>
      </c>
      <c r="BY6" s="436">
        <v>0.50972662860015572</v>
      </c>
      <c r="BZ6" s="436">
        <f t="shared" si="31"/>
        <v>0.52168687342987596</v>
      </c>
    </row>
    <row r="7" spans="2:78" x14ac:dyDescent="0.25">
      <c r="B7" s="87">
        <f>'Crop Water Need'!B7</f>
        <v>2000</v>
      </c>
      <c r="C7" s="87">
        <f>'Crop Water Need'!C7</f>
        <v>7</v>
      </c>
      <c r="D7" s="88">
        <f>'Crop Water Need'!D7</f>
        <v>10894.144402830019</v>
      </c>
      <c r="E7" s="88">
        <f>'Crop Water Need'!E7</f>
        <v>40309.68840242445</v>
      </c>
      <c r="F7" s="88">
        <f>'Crop Water Need'!F7</f>
        <v>27552.764575013844</v>
      </c>
      <c r="G7" s="88">
        <f>'Crop Water Need'!G7</f>
        <v>7994.571264742428</v>
      </c>
      <c r="H7" s="88">
        <f>'Crop Water Need'!H7</f>
        <v>47988.019875149243</v>
      </c>
      <c r="I7" s="88">
        <f>'Crop Water Need'!I7</f>
        <v>99304.460421975818</v>
      </c>
      <c r="J7" s="88">
        <f>'Crop Water Need'!J7</f>
        <v>112461.94220887251</v>
      </c>
      <c r="K7" s="107">
        <f>Demand!D7</f>
        <v>14699.699999999999</v>
      </c>
      <c r="L7" s="107">
        <f>Demand!E7</f>
        <v>94750.799999999974</v>
      </c>
      <c r="M7" s="107">
        <f>Demand!F7</f>
        <v>54663.394999320844</v>
      </c>
      <c r="N7" s="107">
        <f>Demand!G7</f>
        <v>16043.436542701746</v>
      </c>
      <c r="O7" s="107">
        <f>Demand!H7</f>
        <v>81475.262070481549</v>
      </c>
      <c r="P7" s="107">
        <f>Demand!I7</f>
        <v>226420</v>
      </c>
      <c r="Q7" s="107">
        <f>Demand!J7</f>
        <v>223465.75139000002</v>
      </c>
      <c r="R7" s="87">
        <v>2000</v>
      </c>
      <c r="S7" s="87">
        <v>7</v>
      </c>
      <c r="T7" s="1069">
        <f t="shared" si="2"/>
        <v>0.74111338345884747</v>
      </c>
      <c r="U7" s="1069">
        <f t="shared" si="0"/>
        <v>0.4254284755635252</v>
      </c>
      <c r="V7" s="1069">
        <f t="shared" si="0"/>
        <v>0.50404415194768215</v>
      </c>
      <c r="W7" s="1069">
        <f t="shared" si="0"/>
        <v>0.49830790575721173</v>
      </c>
      <c r="X7" s="1069">
        <f t="shared" si="0"/>
        <v>0.58898883729439733</v>
      </c>
      <c r="Y7" s="1069">
        <f t="shared" si="0"/>
        <v>0.4385851975177803</v>
      </c>
      <c r="Z7" s="1069">
        <f t="shared" si="0"/>
        <v>0.50326254251194003</v>
      </c>
      <c r="AC7" s="144" t="s">
        <v>0</v>
      </c>
      <c r="AD7" s="144">
        <v>7</v>
      </c>
      <c r="AE7" s="121">
        <f t="shared" si="3"/>
        <v>0.74111338345884747</v>
      </c>
      <c r="AF7" s="383">
        <f t="shared" si="4"/>
        <v>0.71124514553443696</v>
      </c>
      <c r="AG7" s="383">
        <f t="shared" si="5"/>
        <v>0.74183859004908037</v>
      </c>
      <c r="AH7" s="383">
        <f t="shared" si="6"/>
        <v>0.84140640560980506</v>
      </c>
      <c r="AI7" s="383">
        <f t="shared" si="7"/>
        <v>0.97594160901466975</v>
      </c>
      <c r="AJ7" s="383">
        <f t="shared" si="8"/>
        <v>0.8516832658422262</v>
      </c>
      <c r="AK7" s="383">
        <f t="shared" si="9"/>
        <v>0.69109313846041442</v>
      </c>
      <c r="AL7" s="383">
        <f t="shared" si="10"/>
        <v>0.77025908687014133</v>
      </c>
      <c r="AM7" s="383">
        <f t="shared" si="11"/>
        <v>0.75807178988259571</v>
      </c>
      <c r="AN7" s="383">
        <f t="shared" si="12"/>
        <v>0.73802482299658101</v>
      </c>
      <c r="AO7" s="383">
        <f t="shared" si="13"/>
        <v>0.70570128827320766</v>
      </c>
      <c r="AP7" s="383">
        <f t="shared" si="14"/>
        <v>0.6876830919302328</v>
      </c>
      <c r="AQ7" s="383">
        <f t="shared" si="15"/>
        <v>0.65988314881194288</v>
      </c>
      <c r="AR7" s="383">
        <f t="shared" si="16"/>
        <v>0.87385519261521849</v>
      </c>
      <c r="AS7" s="383">
        <f t="shared" si="17"/>
        <v>0.7665176670630981</v>
      </c>
      <c r="AT7" s="383">
        <f t="shared" si="18"/>
        <v>0.65994838887882479</v>
      </c>
      <c r="AU7" s="383">
        <f t="shared" si="19"/>
        <v>0.78568766356821795</v>
      </c>
      <c r="AV7" s="383">
        <f t="shared" si="20"/>
        <v>0.78745741470753483</v>
      </c>
      <c r="AW7" s="383">
        <f t="shared" si="21"/>
        <v>0.77609304687126457</v>
      </c>
      <c r="AX7" s="383">
        <f t="shared" si="32"/>
        <v>0.70078936442236073</v>
      </c>
      <c r="AY7" s="383">
        <f t="shared" si="22"/>
        <v>0.73486103136883407</v>
      </c>
      <c r="AZ7" s="19">
        <f t="array" ref="AZ7">AVERAGE(IF(AF7:AY7&gt;0,AF7:AY7))</f>
        <v>0.76090205763853436</v>
      </c>
      <c r="BA7" s="19">
        <f t="array" ref="BA7">STDEV(IF(AF7:AY7&gt;0,AF7:AY7))</f>
        <v>7.8379014986441856E-2</v>
      </c>
      <c r="BB7" s="124">
        <f t="shared" si="33"/>
        <v>0.10300802080847535</v>
      </c>
      <c r="BC7" s="121">
        <f t="shared" si="23"/>
        <v>0.8392810726249762</v>
      </c>
      <c r="BD7" s="121">
        <f t="shared" si="24"/>
        <v>0.68252304265209252</v>
      </c>
      <c r="BE7" s="122" t="str">
        <f t="array" ref="BE7">IF(OR(MAX($AF7:$AY7)&gt;BC7,MIN($AF7:$AY7)&lt;BD7),"Yes","No")</f>
        <v>Yes</v>
      </c>
      <c r="BF7" s="19">
        <f t="shared" si="25"/>
        <v>0.87847058011819712</v>
      </c>
      <c r="BG7" s="19">
        <f t="shared" si="26"/>
        <v>0.64333353515887159</v>
      </c>
      <c r="BH7" s="523" t="str">
        <f t="array" ref="BH7">IF(OR(MAX($AF7:$AY7)&gt;BF7,MIN($AF7:$AY7)&lt;BG7),"Yes","No")</f>
        <v>Yes</v>
      </c>
      <c r="BI7" s="136">
        <f t="shared" si="27"/>
        <v>0.91766008761141804</v>
      </c>
      <c r="BJ7" s="121">
        <f t="shared" si="28"/>
        <v>0.60414402766565067</v>
      </c>
      <c r="BK7" s="137" t="str">
        <f t="array" ref="BK7">IF(OR(MAX($AF7:$AY7)&gt;BI7,MIN($AF7:$AY7)&lt;BJ7),"Yes","No")</f>
        <v>Yes</v>
      </c>
      <c r="BL7" s="19">
        <f t="shared" si="29"/>
        <v>0.99603910259785988</v>
      </c>
      <c r="BM7" s="19">
        <f t="shared" si="30"/>
        <v>0.52576501267920883</v>
      </c>
      <c r="BN7" s="6" t="str">
        <f t="shared" si="1"/>
        <v>No</v>
      </c>
      <c r="BO7" s="123">
        <f t="array" ref="BO7">AVERAGE(IF(AF7:AY7&lt;BI7,IF(AF7:AY7&gt;BJ7,AF7:AY7,FALSE)))</f>
        <v>0.74958418651347458</v>
      </c>
      <c r="BQ7" s="434">
        <v>2000</v>
      </c>
      <c r="BR7" s="434">
        <v>7</v>
      </c>
      <c r="BS7" s="436">
        <v>0.73762742147495308</v>
      </c>
      <c r="BT7" s="436">
        <v>0.4332264695381437</v>
      </c>
      <c r="BU7" s="436">
        <v>0.56547816439266851</v>
      </c>
      <c r="BV7" s="436">
        <v>0.66125648703716067</v>
      </c>
      <c r="BW7" s="436">
        <v>0.63831213533912246</v>
      </c>
      <c r="BX7" s="436">
        <v>0.46058172414391874</v>
      </c>
      <c r="BY7" s="436">
        <v>0.5541890778166082</v>
      </c>
      <c r="BZ7" s="436">
        <f t="shared" si="31"/>
        <v>0.57866735424893945</v>
      </c>
    </row>
    <row r="8" spans="2:78" x14ac:dyDescent="0.25">
      <c r="B8" s="87">
        <f>'Crop Water Need'!B8</f>
        <v>2000</v>
      </c>
      <c r="C8" s="87">
        <f>'Crop Water Need'!C8</f>
        <v>8</v>
      </c>
      <c r="D8" s="88">
        <f>'Crop Water Need'!D8</f>
        <v>6462.0577544303524</v>
      </c>
      <c r="E8" s="88">
        <f>'Crop Water Need'!E8</f>
        <v>31515.346701352522</v>
      </c>
      <c r="F8" s="88">
        <f>'Crop Water Need'!F8</f>
        <v>14631.883544988146</v>
      </c>
      <c r="G8" s="88">
        <f>'Crop Water Need'!G8</f>
        <v>5505.1229145437765</v>
      </c>
      <c r="H8" s="88">
        <f>'Crop Water Need'!H8</f>
        <v>25140.398058242179</v>
      </c>
      <c r="I8" s="88">
        <f>'Crop Water Need'!I8</f>
        <v>76993.562965483477</v>
      </c>
      <c r="J8" s="88">
        <f>'Crop Water Need'!J8</f>
        <v>79937.001823687067</v>
      </c>
      <c r="K8" s="107">
        <f>Demand!D8</f>
        <v>11147.199999999997</v>
      </c>
      <c r="L8" s="107">
        <f>Demand!E8</f>
        <v>86887.500000000015</v>
      </c>
      <c r="M8" s="107">
        <f>Demand!F8</f>
        <v>46437.35633163189</v>
      </c>
      <c r="N8" s="107">
        <f>Demand!G8</f>
        <v>12095.544362781129</v>
      </c>
      <c r="O8" s="107">
        <f>Demand!H8</f>
        <v>69212.802432229044</v>
      </c>
      <c r="P8" s="107">
        <f>Demand!I8</f>
        <v>201657</v>
      </c>
      <c r="Q8" s="107">
        <f>Demand!J8</f>
        <v>211753.77894000002</v>
      </c>
      <c r="R8" s="87">
        <v>2000</v>
      </c>
      <c r="S8" s="87">
        <v>8</v>
      </c>
      <c r="T8" s="1069">
        <f t="shared" si="2"/>
        <v>0.57970232474795047</v>
      </c>
      <c r="U8" s="1069">
        <f t="shared" si="0"/>
        <v>0.36271439161389746</v>
      </c>
      <c r="V8" s="1069">
        <f t="shared" si="0"/>
        <v>0.31508864200827247</v>
      </c>
      <c r="W8" s="1069">
        <f t="shared" si="0"/>
        <v>0.45513643284079386</v>
      </c>
      <c r="X8" s="1069">
        <f t="shared" si="0"/>
        <v>0.36323334953614761</v>
      </c>
      <c r="Y8" s="1069">
        <f t="shared" si="0"/>
        <v>0.38180456401455676</v>
      </c>
      <c r="Z8" s="1069">
        <f t="shared" si="0"/>
        <v>0.37749976516989125</v>
      </c>
      <c r="AC8" s="144" t="s">
        <v>0</v>
      </c>
      <c r="AD8" s="144">
        <v>8</v>
      </c>
      <c r="AE8" s="121">
        <f t="shared" si="3"/>
        <v>0.57970232474795047</v>
      </c>
      <c r="AF8" s="383">
        <f t="shared" si="4"/>
        <v>0.63168039706915591</v>
      </c>
      <c r="AG8" s="383">
        <f t="shared" si="5"/>
        <v>0.72893135883440641</v>
      </c>
      <c r="AH8" s="383">
        <f t="shared" si="6"/>
        <v>0.64778948917851487</v>
      </c>
      <c r="AI8" s="383">
        <f t="shared" si="7"/>
        <v>0.86056001400286941</v>
      </c>
      <c r="AJ8" s="383">
        <f t="shared" si="8"/>
        <v>0.77994537748123638</v>
      </c>
      <c r="AK8" s="383">
        <f t="shared" si="9"/>
        <v>0.5887124452599779</v>
      </c>
      <c r="AL8" s="383">
        <f t="shared" si="10"/>
        <v>0.63566841248172445</v>
      </c>
      <c r="AM8" s="383">
        <f t="shared" si="11"/>
        <v>0.62718637859510318</v>
      </c>
      <c r="AN8" s="383">
        <f t="shared" si="12"/>
        <v>0.52458154885935138</v>
      </c>
      <c r="AO8" s="383">
        <f t="shared" si="13"/>
        <v>0.60802506679590973</v>
      </c>
      <c r="AP8" s="383">
        <f t="shared" si="14"/>
        <v>0.60700399483267042</v>
      </c>
      <c r="AQ8" s="383">
        <f t="shared" si="15"/>
        <v>0.61681168927329477</v>
      </c>
      <c r="AR8" s="383">
        <f t="shared" si="16"/>
        <v>0.74953368122920161</v>
      </c>
      <c r="AS8" s="383">
        <f t="shared" si="17"/>
        <v>0.47605858552209351</v>
      </c>
      <c r="AT8" s="383">
        <f t="shared" si="18"/>
        <v>0.49638272146120005</v>
      </c>
      <c r="AU8" s="383">
        <f t="shared" si="19"/>
        <v>0.53092028024554672</v>
      </c>
      <c r="AV8" s="383">
        <f t="shared" si="20"/>
        <v>0.60847250771803696</v>
      </c>
      <c r="AW8" s="383">
        <f t="shared" si="21"/>
        <v>0.55816821346807066</v>
      </c>
      <c r="AX8" s="383">
        <f t="shared" si="32"/>
        <v>0.5882048883556239</v>
      </c>
      <c r="AY8" s="383">
        <f t="shared" si="22"/>
        <v>0.5624200315907919</v>
      </c>
      <c r="AZ8" s="19">
        <f t="array" ref="AZ8">AVERAGE(IF(AF8:AY8&gt;0,AF8:AY8))</f>
        <v>0.62135285411273888</v>
      </c>
      <c r="BA8" s="19">
        <f t="array" ref="BA8">STDEV(IF(AF8:AY8&gt;0,AF8:AY8))</f>
        <v>9.621520066176828E-2</v>
      </c>
      <c r="BB8" s="124">
        <f t="shared" si="33"/>
        <v>0.15484792582011847</v>
      </c>
      <c r="BC8" s="121">
        <f t="shared" si="23"/>
        <v>0.71756805477450714</v>
      </c>
      <c r="BD8" s="121">
        <f t="shared" si="24"/>
        <v>0.52513765345097063</v>
      </c>
      <c r="BE8" s="122" t="str">
        <f t="array" ref="BE8">IF(OR(MAX($AF8:$AY8)&gt;BC8,MIN($AF8:$AY8)&lt;BD8),"Yes","No")</f>
        <v>Yes</v>
      </c>
      <c r="BF8" s="19">
        <f t="shared" si="25"/>
        <v>0.76567565510539137</v>
      </c>
      <c r="BG8" s="19">
        <f t="shared" si="26"/>
        <v>0.47703005312008645</v>
      </c>
      <c r="BH8" s="523" t="str">
        <f t="array" ref="BH8">IF(OR(MAX($AF8:$AY8)&gt;BF8,MIN($AF8:$AY8)&lt;BG8),"Yes","No")</f>
        <v>Yes</v>
      </c>
      <c r="BI8" s="136">
        <f t="shared" si="27"/>
        <v>0.81378325543627539</v>
      </c>
      <c r="BJ8" s="121">
        <f t="shared" si="28"/>
        <v>0.42892245278920232</v>
      </c>
      <c r="BK8" s="137" t="str">
        <f t="array" ref="BK8">IF(OR(MAX($AF8:$AY8)&gt;BI8,MIN($AF8:$AY8)&lt;BJ8),"Yes","No")</f>
        <v>Yes</v>
      </c>
      <c r="BL8" s="19">
        <f t="shared" si="29"/>
        <v>0.90999845609804375</v>
      </c>
      <c r="BM8" s="19">
        <f t="shared" si="30"/>
        <v>0.33270725212743402</v>
      </c>
      <c r="BN8" s="6" t="str">
        <f t="shared" si="1"/>
        <v>No</v>
      </c>
      <c r="BO8" s="123">
        <f t="array" ref="BO8">AVERAGE(IF(AF8:AY8&lt;BI8,IF(AF8:AY8&gt;BJ8,AF8:AY8,FALSE)))</f>
        <v>0.60876300359220581</v>
      </c>
      <c r="BQ8" s="434">
        <v>2000</v>
      </c>
      <c r="BR8" s="434">
        <v>8</v>
      </c>
      <c r="BS8" s="436">
        <v>0.56006701285884197</v>
      </c>
      <c r="BT8" s="436">
        <v>0.37193295874141319</v>
      </c>
      <c r="BU8" s="436">
        <v>0.59145748032735557</v>
      </c>
      <c r="BV8" s="436">
        <v>0.64125711539782526</v>
      </c>
      <c r="BW8" s="436">
        <v>0.54338548044912083</v>
      </c>
      <c r="BX8" s="436">
        <v>0.29443331601961437</v>
      </c>
      <c r="BY8" s="436">
        <v>0.41906151985500562</v>
      </c>
      <c r="BZ8" s="436">
        <f t="shared" si="31"/>
        <v>0.48879926909273952</v>
      </c>
    </row>
    <row r="9" spans="2:78" x14ac:dyDescent="0.25">
      <c r="B9" s="87">
        <f>'Crop Water Need'!B9</f>
        <v>2000</v>
      </c>
      <c r="C9" s="87">
        <f>'Crop Water Need'!C9</f>
        <v>9</v>
      </c>
      <c r="D9" s="88">
        <f>'Crop Water Need'!D9</f>
        <v>3042.8190018437781</v>
      </c>
      <c r="E9" s="88">
        <f>'Crop Water Need'!E9</f>
        <v>12279.827927527744</v>
      </c>
      <c r="F9" s="88">
        <f>'Crop Water Need'!F9</f>
        <v>7318.7177312706099</v>
      </c>
      <c r="G9" s="88">
        <f>'Crop Water Need'!G9</f>
        <v>1916.1616219364405</v>
      </c>
      <c r="H9" s="88">
        <f>'Crop Water Need'!H9</f>
        <v>12388.361545491829</v>
      </c>
      <c r="I9" s="88">
        <f>'Crop Water Need'!I9</f>
        <v>28758.606579667066</v>
      </c>
      <c r="J9" s="88">
        <f>'Crop Water Need'!J9</f>
        <v>27353.552045668108</v>
      </c>
      <c r="K9" s="107">
        <f>Demand!D9</f>
        <v>5550.2000000000007</v>
      </c>
      <c r="L9" s="107">
        <f>Demand!E9</f>
        <v>68596.700000000026</v>
      </c>
      <c r="M9" s="107">
        <f>Demand!F9</f>
        <v>28808.728441316063</v>
      </c>
      <c r="N9" s="107">
        <f>Demand!G9</f>
        <v>5652.9177568719706</v>
      </c>
      <c r="O9" s="107">
        <f>Demand!H9</f>
        <v>42927.939119760274</v>
      </c>
      <c r="P9" s="107">
        <f>Demand!I9</f>
        <v>146589</v>
      </c>
      <c r="Q9" s="107">
        <f>Demand!J9</f>
        <v>152819.94759999998</v>
      </c>
      <c r="R9" s="87">
        <v>2000</v>
      </c>
      <c r="S9" s="87">
        <v>9</v>
      </c>
      <c r="T9" s="1069">
        <f t="shared" si="2"/>
        <v>0.54823591975852726</v>
      </c>
      <c r="U9" s="1069">
        <f t="shared" si="0"/>
        <v>0.17901484951211558</v>
      </c>
      <c r="V9" s="1069">
        <f t="shared" si="0"/>
        <v>0.25404514976004511</v>
      </c>
      <c r="W9" s="1069">
        <f t="shared" si="0"/>
        <v>0.338968600703072</v>
      </c>
      <c r="X9" s="1069">
        <f t="shared" si="0"/>
        <v>0.2885850520550452</v>
      </c>
      <c r="Y9" s="1069">
        <f t="shared" si="0"/>
        <v>0.1961852975302858</v>
      </c>
      <c r="Z9" s="1069">
        <f t="shared" si="0"/>
        <v>0.17899202607545006</v>
      </c>
      <c r="AC9" s="144" t="s">
        <v>0</v>
      </c>
      <c r="AD9" s="144">
        <v>9</v>
      </c>
      <c r="AE9" s="121">
        <f t="shared" si="3"/>
        <v>0.54823591975852726</v>
      </c>
      <c r="AF9" s="383">
        <f t="shared" si="4"/>
        <v>0.56332817073638042</v>
      </c>
      <c r="AG9" s="383">
        <f t="shared" si="5"/>
        <v>0.44675030565821117</v>
      </c>
      <c r="AH9" s="383">
        <f t="shared" si="6"/>
        <v>0.66071913748578492</v>
      </c>
      <c r="AI9" s="383">
        <f t="shared" si="7"/>
        <v>1.0059491260611424</v>
      </c>
      <c r="AJ9" s="383">
        <f t="shared" si="8"/>
        <v>0.5371304904057479</v>
      </c>
      <c r="AK9" s="383">
        <f t="shared" si="9"/>
        <v>0.45736189725981796</v>
      </c>
      <c r="AL9" s="383">
        <f t="shared" si="10"/>
        <v>0.52265272973200372</v>
      </c>
      <c r="AM9" s="383">
        <f t="shared" si="11"/>
        <v>0.51250934021737504</v>
      </c>
      <c r="AN9" s="383">
        <f t="shared" si="12"/>
        <v>0.44971666228522172</v>
      </c>
      <c r="AO9" s="383">
        <f t="shared" si="13"/>
        <v>0.5073130795476557</v>
      </c>
      <c r="AP9" s="383">
        <f t="shared" si="14"/>
        <v>0.42642338840314986</v>
      </c>
      <c r="AQ9" s="383">
        <f t="shared" si="15"/>
        <v>0.58634119053941169</v>
      </c>
      <c r="AR9" s="383">
        <f t="shared" si="16"/>
        <v>0.44386055063157265</v>
      </c>
      <c r="AS9" s="383">
        <f t="shared" si="17"/>
        <v>0.44540234271688245</v>
      </c>
      <c r="AT9" s="383">
        <f t="shared" si="18"/>
        <v>0.45540258120762855</v>
      </c>
      <c r="AU9" s="383">
        <f t="shared" si="19"/>
        <v>0.23315852301086296</v>
      </c>
      <c r="AV9" s="383">
        <f t="shared" si="20"/>
        <v>0.38813613598047825</v>
      </c>
      <c r="AW9" s="383">
        <f t="shared" si="21"/>
        <v>0.50022940014217276</v>
      </c>
      <c r="AX9" s="383">
        <f t="shared" si="32"/>
        <v>0.39291575408965923</v>
      </c>
      <c r="AY9" s="383">
        <f t="shared" si="22"/>
        <v>0.46902806377765821</v>
      </c>
      <c r="AZ9" s="19">
        <f t="array" ref="AZ9">AVERAGE(IF(AF9:AY9&gt;0,AF9:AY9))</f>
        <v>0.50021644349444083</v>
      </c>
      <c r="BA9" s="19">
        <f t="array" ref="BA9">STDEV(IF(AF9:AY9&gt;0,AF9:AY9))</f>
        <v>0.14729891794955957</v>
      </c>
      <c r="BB9" s="124">
        <f t="shared" si="33"/>
        <v>0.29447036351014433</v>
      </c>
      <c r="BC9" s="121">
        <f t="shared" si="23"/>
        <v>0.64751536144400035</v>
      </c>
      <c r="BD9" s="121">
        <f t="shared" si="24"/>
        <v>0.35291752554488126</v>
      </c>
      <c r="BE9" s="122" t="str">
        <f t="array" ref="BE9">IF(OR(MAX($AF9:$AY9)&gt;BC9,MIN($AF9:$AY9)&lt;BD9),"Yes","No")</f>
        <v>Yes</v>
      </c>
      <c r="BF9" s="19">
        <f t="shared" si="25"/>
        <v>0.72116482041878016</v>
      </c>
      <c r="BG9" s="19">
        <f t="shared" si="26"/>
        <v>0.2792680665701015</v>
      </c>
      <c r="BH9" s="523" t="str">
        <f t="array" ref="BH9">IF(OR(MAX($AF9:$AY9)&gt;BF9,MIN($AF9:$AY9)&lt;BG9),"Yes","No")</f>
        <v>Yes</v>
      </c>
      <c r="BI9" s="136">
        <f t="shared" si="27"/>
        <v>0.79481427939355997</v>
      </c>
      <c r="BJ9" s="121">
        <f t="shared" si="28"/>
        <v>0.20561860759532169</v>
      </c>
      <c r="BK9" s="137" t="str">
        <f t="array" ref="BK9">IF(OR(MAX($AF9:$AY9)&gt;BI9,MIN($AF9:$AY9)&lt;BJ9),"Yes","No")</f>
        <v>Yes</v>
      </c>
      <c r="BL9" s="19">
        <f t="shared" si="29"/>
        <v>0.9421131973431196</v>
      </c>
      <c r="BM9" s="19">
        <f t="shared" si="30"/>
        <v>5.8319689645762118E-2</v>
      </c>
      <c r="BN9" s="6" t="str">
        <f t="shared" si="1"/>
        <v>Yes</v>
      </c>
      <c r="BO9" s="123">
        <f t="array" ref="BO9">AVERAGE(IF(AF9:AY9&lt;BI9,IF(AF9:AY9&gt;BJ9,AF9:AY9,FALSE)))</f>
        <v>0.47359893388566698</v>
      </c>
      <c r="BQ9" s="434">
        <v>2000</v>
      </c>
      <c r="BR9" s="434">
        <v>9</v>
      </c>
      <c r="BS9" s="436">
        <v>0.44310798842787263</v>
      </c>
      <c r="BT9" s="436">
        <v>0.26208687276724002</v>
      </c>
      <c r="BU9" s="436">
        <v>0.5078485936907009</v>
      </c>
      <c r="BV9" s="436">
        <v>0.58074563548308344</v>
      </c>
      <c r="BW9" s="436">
        <v>0.45008976726187788</v>
      </c>
      <c r="BX9" s="436">
        <v>0.2128308056512066</v>
      </c>
      <c r="BY9" s="436">
        <v>0.24960571250161226</v>
      </c>
      <c r="BZ9" s="436">
        <f t="shared" si="31"/>
        <v>0.38661648225479911</v>
      </c>
    </row>
    <row r="10" spans="2:78" x14ac:dyDescent="0.25">
      <c r="B10" s="125">
        <f>'Crop Water Need'!B10</f>
        <v>2000</v>
      </c>
      <c r="C10" s="125">
        <f>'Crop Water Need'!C10</f>
        <v>10</v>
      </c>
      <c r="D10" s="126">
        <f>'Crop Water Need'!D10</f>
        <v>164.80458480916508</v>
      </c>
      <c r="E10" s="126">
        <f>'Crop Water Need'!E10</f>
        <v>569.37955424250561</v>
      </c>
      <c r="F10" s="126">
        <f>'Crop Water Need'!F10</f>
        <v>455.40506996657189</v>
      </c>
      <c r="G10" s="126">
        <f>'Crop Water Need'!G10</f>
        <v>103.67596835256768</v>
      </c>
      <c r="H10" s="126">
        <f>'Crop Water Need'!H10</f>
        <v>515.24884574557893</v>
      </c>
      <c r="I10" s="126">
        <f>'Crop Water Need'!I10</f>
        <v>1311.725239963374</v>
      </c>
      <c r="J10" s="126">
        <f>'Crop Water Need'!J10</f>
        <v>1395.6848518748538</v>
      </c>
      <c r="K10" s="91">
        <f>Demand!D10</f>
        <v>1432</v>
      </c>
      <c r="L10" s="91">
        <f>Demand!E10</f>
        <v>46345.199999999983</v>
      </c>
      <c r="M10" s="91">
        <f>Demand!F10</f>
        <v>11149.243285444481</v>
      </c>
      <c r="N10" s="91">
        <f>Demand!G10</f>
        <v>1996.2467146846977</v>
      </c>
      <c r="O10" s="91">
        <f>Demand!H10</f>
        <v>16564.933825575448</v>
      </c>
      <c r="P10" s="91">
        <f>Demand!I10</f>
        <v>75769</v>
      </c>
      <c r="Q10" s="91">
        <f>Demand!J10</f>
        <v>73415.721870000008</v>
      </c>
      <c r="R10" s="125">
        <v>2000</v>
      </c>
      <c r="S10" s="125">
        <v>10</v>
      </c>
      <c r="T10" s="1070">
        <f t="shared" si="2"/>
        <v>0.11508700056505941</v>
      </c>
      <c r="U10" s="1070">
        <f t="shared" si="0"/>
        <v>1.2285620824648633E-2</v>
      </c>
      <c r="V10" s="1070">
        <f t="shared" si="0"/>
        <v>4.0846276137960914E-2</v>
      </c>
      <c r="W10" s="1070">
        <f t="shared" si="0"/>
        <v>5.1935448454297414E-2</v>
      </c>
      <c r="X10" s="1070">
        <f t="shared" si="0"/>
        <v>3.1104793485504899E-2</v>
      </c>
      <c r="Y10" s="1070">
        <f t="shared" si="0"/>
        <v>1.7312162493412529E-2</v>
      </c>
      <c r="Z10" s="1070">
        <f t="shared" si="0"/>
        <v>1.9010708010829692E-2</v>
      </c>
      <c r="AC10" s="145" t="s">
        <v>0</v>
      </c>
      <c r="AD10" s="145">
        <v>10</v>
      </c>
      <c r="AE10" s="121">
        <f t="shared" si="3"/>
        <v>0.11508700056505941</v>
      </c>
      <c r="AF10" s="385">
        <f t="shared" si="4"/>
        <v>0.20475978045953697</v>
      </c>
      <c r="AG10" s="385">
        <f t="shared" si="5"/>
        <v>6.6911608637803655E-2</v>
      </c>
      <c r="AH10" s="385">
        <f t="shared" si="6"/>
        <v>0.25801203635722958</v>
      </c>
      <c r="AI10" s="385">
        <f t="shared" si="7"/>
        <v>0.19093460788115971</v>
      </c>
      <c r="AJ10" s="385">
        <f t="shared" si="8"/>
        <v>0.20616227160631867</v>
      </c>
      <c r="AK10" s="385">
        <f t="shared" si="9"/>
        <v>0.12820087857599743</v>
      </c>
      <c r="AL10" s="385">
        <f t="shared" si="10"/>
        <v>1.4775432927466661E-2</v>
      </c>
      <c r="AM10" s="385">
        <f t="shared" si="11"/>
        <v>0.22476937423226351</v>
      </c>
      <c r="AN10" s="385">
        <f t="shared" si="12"/>
        <v>0.10376571535245974</v>
      </c>
      <c r="AO10" s="385">
        <f t="shared" si="13"/>
        <v>3.0390881663110398E-2</v>
      </c>
      <c r="AP10" s="385">
        <f t="shared" si="14"/>
        <v>0</v>
      </c>
      <c r="AQ10" s="385">
        <f t="shared" si="15"/>
        <v>0.27962351534953317</v>
      </c>
      <c r="AR10" s="385">
        <f t="shared" si="16"/>
        <v>0.33718020346756861</v>
      </c>
      <c r="AS10" s="385">
        <f t="shared" si="17"/>
        <v>0.23710315577271421</v>
      </c>
      <c r="AT10" s="385">
        <f t="shared" si="18"/>
        <v>0.19882633579528006</v>
      </c>
      <c r="AU10" s="385">
        <f t="shared" si="19"/>
        <v>3.053263897429772E-2</v>
      </c>
      <c r="AV10" s="385">
        <f t="shared" si="20"/>
        <v>0.35020857577157577</v>
      </c>
      <c r="AW10" s="385">
        <f t="shared" si="21"/>
        <v>0.12084756105519361</v>
      </c>
      <c r="AX10" s="385">
        <f t="shared" si="32"/>
        <v>0.38310973182059599</v>
      </c>
      <c r="AY10" s="385">
        <f t="shared" si="22"/>
        <v>0.28119975738157788</v>
      </c>
      <c r="AZ10" s="12">
        <f t="array" ref="AZ10">AVERAGE(IF(AF10:AY10&gt;0,AF10:AY10))</f>
        <v>0.1919638980569307</v>
      </c>
      <c r="BA10" s="12">
        <f t="array" ref="BA10">STDEV(IF(AF10:AY10&gt;0,AF10:AY10))</f>
        <v>0.11113170698405507</v>
      </c>
      <c r="BB10" s="127">
        <f t="shared" si="33"/>
        <v>0.57891982872267345</v>
      </c>
      <c r="BC10" s="128">
        <f t="shared" si="23"/>
        <v>0.30309560504098576</v>
      </c>
      <c r="BD10" s="128">
        <f t="shared" si="24"/>
        <v>8.0832191072875634E-2</v>
      </c>
      <c r="BE10" s="129" t="str">
        <f t="array" ref="BE10">IF(OR(MAX($AF10:$AY10)&gt;BC10,MIN($AF10:$AY10)&lt;BD10),"Yes","No")</f>
        <v>Yes</v>
      </c>
      <c r="BF10" s="12">
        <f t="shared" si="25"/>
        <v>0.35866145853301334</v>
      </c>
      <c r="BG10" s="12">
        <f t="shared" si="26"/>
        <v>2.5266337580848092E-2</v>
      </c>
      <c r="BH10" s="524" t="str">
        <f t="array" ref="BH10">IF(OR(MAX($AF10:$AY10)&gt;BF10,MIN($AF10:$AY10)&lt;BG10),"Yes","No")</f>
        <v>Yes</v>
      </c>
      <c r="BI10" s="138">
        <f t="shared" si="27"/>
        <v>0.41422731202504082</v>
      </c>
      <c r="BJ10" s="128">
        <f t="shared" si="28"/>
        <v>-3.0299515911179437E-2</v>
      </c>
      <c r="BK10" s="139" t="str">
        <f t="array" ref="BK10">IF(OR(MAX($AF10:$AY10)&gt;BI10,MIN($AF10:$AY10)&lt;BJ10),"Yes","No")</f>
        <v>No</v>
      </c>
      <c r="BL10" s="12">
        <f t="shared" si="29"/>
        <v>0.52535901900909598</v>
      </c>
      <c r="BM10" s="12">
        <f t="shared" si="30"/>
        <v>-0.14143122289523452</v>
      </c>
      <c r="BN10" s="524" t="str">
        <f t="shared" si="1"/>
        <v>No</v>
      </c>
      <c r="BO10" s="128">
        <f t="array" ref="BO10">AVERAGE(IF(AF10:AY10&lt;BI10,IF(AF10:AY10&gt;BJ10,AF10:AY10,FALSE)))</f>
        <v>0.18236570315408415</v>
      </c>
      <c r="BQ10" s="434">
        <v>2000</v>
      </c>
      <c r="BR10" s="434">
        <v>10</v>
      </c>
      <c r="BS10" s="437">
        <v>0.14806989500158718</v>
      </c>
      <c r="BT10" s="437">
        <v>0.49490345773103794</v>
      </c>
      <c r="BU10" s="437">
        <v>0.16601449712606783</v>
      </c>
      <c r="BV10" s="437">
        <v>0.37420629725614168</v>
      </c>
      <c r="BW10" s="437">
        <v>0.18172520058012939</v>
      </c>
      <c r="BX10" s="437">
        <v>0.13911358744498831</v>
      </c>
      <c r="BY10" s="437">
        <v>0.1172982696599315</v>
      </c>
      <c r="BZ10" s="437">
        <f t="shared" si="31"/>
        <v>0.23161874354284051</v>
      </c>
    </row>
    <row r="11" spans="2:78" x14ac:dyDescent="0.25">
      <c r="B11" s="87">
        <f>'Crop Water Need'!B11</f>
        <v>2001</v>
      </c>
      <c r="C11" s="87">
        <f>'Crop Water Need'!C11</f>
        <v>4</v>
      </c>
      <c r="D11" s="88">
        <f>'Crop Water Need'!D11</f>
        <v>1302.9277213436083</v>
      </c>
      <c r="E11" s="88">
        <f>'Crop Water Need'!E11</f>
        <v>3675.8317018633647</v>
      </c>
      <c r="F11" s="88">
        <f>'Crop Water Need'!F11</f>
        <v>5518.5017061653998</v>
      </c>
      <c r="G11" s="88">
        <f>'Crop Water Need'!G11</f>
        <v>1056.2761390925486</v>
      </c>
      <c r="H11" s="88">
        <f>'Crop Water Need'!H11</f>
        <v>5273.0466792298757</v>
      </c>
      <c r="I11" s="88">
        <f>'Crop Water Need'!I11</f>
        <v>8893.4310584356026</v>
      </c>
      <c r="J11" s="88">
        <f>'Crop Water Need'!J11</f>
        <v>12813.88367889992</v>
      </c>
      <c r="K11" s="107">
        <f>Demand!D11</f>
        <v>1510.6</v>
      </c>
      <c r="L11" s="107">
        <f>Demand!E11</f>
        <v>38026.799999999996</v>
      </c>
      <c r="M11" s="107">
        <f>Demand!F11</f>
        <v>14114.037127876045</v>
      </c>
      <c r="N11" s="107">
        <f>Demand!G11</f>
        <v>1035.2866176301779</v>
      </c>
      <c r="O11" s="107">
        <f>Demand!H11</f>
        <v>23126.175372123958</v>
      </c>
      <c r="P11" s="107">
        <f>Demand!I11</f>
        <v>77718</v>
      </c>
      <c r="Q11" s="107">
        <f>Demand!J11</f>
        <v>69771.59599999999</v>
      </c>
      <c r="R11" s="87">
        <v>2001</v>
      </c>
      <c r="S11" s="87">
        <v>4</v>
      </c>
      <c r="T11" s="1069">
        <f t="shared" si="2"/>
        <v>0.86252331612843136</v>
      </c>
      <c r="U11" s="1069">
        <f t="shared" si="0"/>
        <v>9.6664239480139399E-2</v>
      </c>
      <c r="V11" s="1069">
        <f t="shared" si="0"/>
        <v>0.3909938493265005</v>
      </c>
      <c r="W11" s="1069">
        <f t="shared" si="0"/>
        <v>1.0202741164668165</v>
      </c>
      <c r="X11" s="1069">
        <f t="shared" si="0"/>
        <v>0.22801205103659072</v>
      </c>
      <c r="Y11" s="1069">
        <f t="shared" si="0"/>
        <v>0.11443206282245558</v>
      </c>
      <c r="Z11" s="1069">
        <f t="shared" si="0"/>
        <v>0.1836547307718161</v>
      </c>
      <c r="AC11" s="6" t="s">
        <v>1</v>
      </c>
      <c r="AD11" s="6">
        <v>4</v>
      </c>
      <c r="AE11" s="130">
        <f>$U4</f>
        <v>0.13069017324288476</v>
      </c>
      <c r="AF11" s="383">
        <f>$U11</f>
        <v>9.6664239480139399E-2</v>
      </c>
      <c r="AG11" s="383">
        <f>$U18</f>
        <v>0.26456635944091916</v>
      </c>
      <c r="AH11" s="383">
        <f>$U25</f>
        <v>8.5309296064605258E-2</v>
      </c>
      <c r="AI11" s="383">
        <f>$U32</f>
        <v>0.227761780704481</v>
      </c>
      <c r="AJ11" s="383">
        <f>$U39</f>
        <v>7.1550061354277189E-2</v>
      </c>
      <c r="AK11" s="383">
        <f>$U46</f>
        <v>0.38157169980024569</v>
      </c>
      <c r="AL11" s="383">
        <f>$U53</f>
        <v>0.24697322137575398</v>
      </c>
      <c r="AM11" s="383">
        <f>$U60</f>
        <v>0.5749275587139776</v>
      </c>
      <c r="AN11" s="383">
        <f>$U67</f>
        <v>0.12696460928625514</v>
      </c>
      <c r="AO11" s="383">
        <f>$U74</f>
        <v>0.31300313442680161</v>
      </c>
      <c r="AP11" s="383">
        <f>$U81</f>
        <v>0.41322804356721549</v>
      </c>
      <c r="AQ11" s="383">
        <f>$U88</f>
        <v>0.28930936953366165</v>
      </c>
      <c r="AR11" s="383">
        <f>$U95</f>
        <v>0.30265523434592251</v>
      </c>
      <c r="AS11" s="383">
        <f>$U102</f>
        <v>0.29840953234831646</v>
      </c>
      <c r="AT11" s="383">
        <f>U109</f>
        <v>0.32990768080788724</v>
      </c>
      <c r="AU11" s="383">
        <f>U116</f>
        <v>0.37953969405356563</v>
      </c>
      <c r="AV11" s="383">
        <f>U123</f>
        <v>1.4309110954115032</v>
      </c>
      <c r="AW11" s="383">
        <f>U130</f>
        <v>0.38785547822427457</v>
      </c>
      <c r="AX11" s="383">
        <f>U137</f>
        <v>0.29406563591876589</v>
      </c>
      <c r="AY11" s="383">
        <f>U144</f>
        <v>0.37631367589674836</v>
      </c>
      <c r="AZ11" s="19">
        <f t="array" ref="AZ11">AVERAGE(IF(AF11:AY11&gt;0,AF11:AY11))</f>
        <v>0.34457437003776581</v>
      </c>
      <c r="BA11" s="19">
        <f t="array" ref="BA11">STDEV(IF(AF11:AY11&gt;0,AF11:AY11))</f>
        <v>0.28416336724273811</v>
      </c>
      <c r="BB11" s="124">
        <f t="shared" si="33"/>
        <v>0.82467934922610009</v>
      </c>
      <c r="BC11" s="121">
        <f t="shared" si="23"/>
        <v>0.62873773728050386</v>
      </c>
      <c r="BD11" s="121">
        <f t="shared" si="24"/>
        <v>6.0411002795027702E-2</v>
      </c>
      <c r="BE11" s="122" t="str">
        <f t="array" ref="BE11">IF(OR(MAX($AF11:$AY11)&gt;BC11,MIN($AF11:$AY11)&lt;BD11),"Yes","No")</f>
        <v>Yes</v>
      </c>
      <c r="BF11" s="19">
        <f t="shared" si="25"/>
        <v>0.77081942090187294</v>
      </c>
      <c r="BG11" s="19">
        <f t="shared" si="26"/>
        <v>-8.1670680826341324E-2</v>
      </c>
      <c r="BH11" s="523" t="str">
        <f t="array" ref="BH11">IF(OR(MAX($AF11:$AY11)&gt;BF11,MIN($AF11:$AY11)&lt;BG11),"Yes","No")</f>
        <v>Yes</v>
      </c>
      <c r="BI11" s="136">
        <f t="shared" si="27"/>
        <v>0.91290110452324202</v>
      </c>
      <c r="BJ11" s="121">
        <f t="shared" si="28"/>
        <v>-0.22375236444771041</v>
      </c>
      <c r="BK11" s="137" t="str">
        <f t="array" ref="BK11">IF(OR(MAX($AF11:$AY11)&gt;BI11,MIN($AF11:$AY11)&lt;BJ11),"Yes","No")</f>
        <v>Yes</v>
      </c>
      <c r="BL11" s="19">
        <f t="shared" si="29"/>
        <v>1.1970644717659802</v>
      </c>
      <c r="BM11" s="19">
        <f t="shared" si="30"/>
        <v>-0.50791573169044846</v>
      </c>
      <c r="BN11" s="6" t="str">
        <f t="shared" si="1"/>
        <v>No</v>
      </c>
      <c r="BO11" s="123">
        <f t="array" ref="BO11">AVERAGE(IF(AF11:AY11&lt;BI11,IF(AF11:AY11&gt;BJ11,AF11:AY11,FALSE)))</f>
        <v>0.28739875291283229</v>
      </c>
      <c r="BQ11" s="438">
        <v>2001</v>
      </c>
      <c r="BR11" s="438">
        <v>4</v>
      </c>
      <c r="BS11" s="435">
        <v>1.7892693067970442</v>
      </c>
      <c r="BT11" s="435">
        <v>0.3520607132493222</v>
      </c>
      <c r="BU11" s="435">
        <v>0.28189398023680323</v>
      </c>
      <c r="BV11" s="435">
        <v>1.0166215275684336</v>
      </c>
      <c r="BW11" s="435">
        <v>0.30421264589195995</v>
      </c>
      <c r="BX11" s="435">
        <v>0.10017033551239239</v>
      </c>
      <c r="BY11" s="435">
        <v>0.22194987358915733</v>
      </c>
      <c r="BZ11" s="435">
        <f>AVERAGE(BS11:BY11)</f>
        <v>0.58088262612073038</v>
      </c>
    </row>
    <row r="12" spans="2:78" x14ac:dyDescent="0.25">
      <c r="B12" s="87">
        <f>'Crop Water Need'!B12</f>
        <v>2001</v>
      </c>
      <c r="C12" s="87">
        <f>'Crop Water Need'!C12</f>
        <v>5</v>
      </c>
      <c r="D12" s="88">
        <f>'Crop Water Need'!D12</f>
        <v>5358.3226317986664</v>
      </c>
      <c r="E12" s="88">
        <f>'Crop Water Need'!E12</f>
        <v>21938.559228316768</v>
      </c>
      <c r="F12" s="88">
        <f>'Crop Water Need'!F12</f>
        <v>18300.861088720241</v>
      </c>
      <c r="G12" s="88">
        <f>'Crop Water Need'!G12</f>
        <v>5134.2274874115001</v>
      </c>
      <c r="H12" s="88">
        <f>'Crop Water Need'!H12</f>
        <v>24917.993108157079</v>
      </c>
      <c r="I12" s="88">
        <f>'Crop Water Need'!I12</f>
        <v>51572.51862669026</v>
      </c>
      <c r="J12" s="88">
        <f>'Crop Water Need'!J12</f>
        <v>65090.964686876236</v>
      </c>
      <c r="K12" s="107">
        <f>Demand!D12</f>
        <v>11125.199999999997</v>
      </c>
      <c r="L12" s="107">
        <f>Demand!E12</f>
        <v>78057.099999999991</v>
      </c>
      <c r="M12" s="107">
        <f>Demand!F12</f>
        <v>46331.629095353208</v>
      </c>
      <c r="N12" s="107">
        <f>Demand!G12</f>
        <v>10922.327773566765</v>
      </c>
      <c r="O12" s="107">
        <f>Demand!H12</f>
        <v>75915.442904646785</v>
      </c>
      <c r="P12" s="107">
        <f>Demand!I12</f>
        <v>172008</v>
      </c>
      <c r="Q12" s="107">
        <f>Demand!J12</f>
        <v>187464.552</v>
      </c>
      <c r="R12" s="87">
        <v>2001</v>
      </c>
      <c r="S12" s="87">
        <v>5</v>
      </c>
      <c r="T12" s="1069">
        <f t="shared" si="2"/>
        <v>0.48163831947278862</v>
      </c>
      <c r="U12" s="1069">
        <f t="shared" si="0"/>
        <v>0.28105783110462429</v>
      </c>
      <c r="V12" s="1069">
        <f t="shared" si="0"/>
        <v>0.39499714225580101</v>
      </c>
      <c r="W12" s="1069">
        <f t="shared" si="0"/>
        <v>0.4700671499565226</v>
      </c>
      <c r="X12" s="1069">
        <f t="shared" si="0"/>
        <v>0.32823352080623702</v>
      </c>
      <c r="Y12" s="1069">
        <f t="shared" si="0"/>
        <v>0.2998262791654473</v>
      </c>
      <c r="Z12" s="1069">
        <f t="shared" si="0"/>
        <v>0.34721745520655145</v>
      </c>
      <c r="AC12" s="144" t="s">
        <v>1</v>
      </c>
      <c r="AD12" s="144">
        <v>5</v>
      </c>
      <c r="AE12" s="134">
        <f t="shared" ref="AE12:AE17" si="34">$U5</f>
        <v>0.15625580776994888</v>
      </c>
      <c r="AF12" s="383">
        <f t="shared" ref="AF12:AF17" si="35">$U12</f>
        <v>0.28105783110462429</v>
      </c>
      <c r="AG12" s="383">
        <f t="shared" ref="AG12:AG17" si="36">$U19</f>
        <v>0.2809377681582686</v>
      </c>
      <c r="AH12" s="383">
        <f t="shared" ref="AH12:AH17" si="37">$U26</f>
        <v>0.22445885591153644</v>
      </c>
      <c r="AI12" s="383">
        <f t="shared" ref="AI12:AI17" si="38">$U33</f>
        <v>0.31211552619983585</v>
      </c>
      <c r="AJ12" s="383">
        <f t="shared" ref="AJ12:AJ17" si="39">$U40</f>
        <v>0.16196353259038865</v>
      </c>
      <c r="AK12" s="383">
        <f t="shared" ref="AK12:AK17" si="40">$U47</f>
        <v>0.29793669769935349</v>
      </c>
      <c r="AL12" s="383">
        <f t="shared" ref="AL12:AL17" si="41">$U54</f>
        <v>0.29355433317954011</v>
      </c>
      <c r="AM12" s="383">
        <f t="shared" ref="AM12:AM17" si="42">$U61</f>
        <v>0.2635980322026783</v>
      </c>
      <c r="AN12" s="383">
        <f t="shared" ref="AN12:AN17" si="43">$U68</f>
        <v>0.24300471135340213</v>
      </c>
      <c r="AO12" s="383">
        <f t="shared" ref="AO12:AO17" si="44">$U75</f>
        <v>0.20783267927188021</v>
      </c>
      <c r="AP12" s="383">
        <f t="shared" ref="AP12:AP17" si="45">$U82</f>
        <v>0.18514583158745632</v>
      </c>
      <c r="AQ12" s="383">
        <f t="shared" ref="AQ12:AQ17" si="46">$U89</f>
        <v>0.25852547115225966</v>
      </c>
      <c r="AR12" s="383">
        <f t="shared" ref="AR12:AR17" si="47">$U96</f>
        <v>0.29974562123131165</v>
      </c>
      <c r="AS12" s="383">
        <f t="shared" ref="AS12:AS17" si="48">$U103</f>
        <v>0.24861257552051855</v>
      </c>
      <c r="AT12" s="383">
        <f t="shared" ref="AT12:AT17" si="49">U110</f>
        <v>0.13884896256430596</v>
      </c>
      <c r="AU12" s="383">
        <f t="shared" ref="AU12:AU17" si="50">U117</f>
        <v>0.18465522147321778</v>
      </c>
      <c r="AV12" s="383">
        <f t="shared" ref="AV12:AV17" si="51">U124</f>
        <v>0.294186853860334</v>
      </c>
      <c r="AW12" s="383">
        <f t="shared" ref="AW12:AW17" si="52">U131</f>
        <v>0.15294040063043923</v>
      </c>
      <c r="AX12" s="383">
        <f t="shared" ref="AX12:AX17" si="53">U138</f>
        <v>0.12990700275320971</v>
      </c>
      <c r="AY12" s="383">
        <f t="shared" ref="AY12:AY17" si="54">U145</f>
        <v>0.21864905326718739</v>
      </c>
      <c r="AZ12" s="19">
        <f t="array" ref="AZ12">AVERAGE(IF(AF12:AY12&gt;0,AF12:AY12))</f>
        <v>0.23388384808558738</v>
      </c>
      <c r="BA12" s="19">
        <f t="array" ref="BA12">STDEV(IF(AF12:AY12&gt;0,AF12:AY12))</f>
        <v>5.8648422373185023E-2</v>
      </c>
      <c r="BB12" s="124">
        <f t="shared" si="33"/>
        <v>0.25075875419889293</v>
      </c>
      <c r="BC12" s="121">
        <f t="shared" si="23"/>
        <v>0.29253227045877239</v>
      </c>
      <c r="BD12" s="121">
        <f t="shared" si="24"/>
        <v>0.17523542571240236</v>
      </c>
      <c r="BE12" s="122" t="str">
        <f t="array" ref="BE12">IF(OR(MAX($AF12:$AY12)&gt;BC12,MIN($AF12:$AY12)&lt;BD12),"Yes","No")</f>
        <v>Yes</v>
      </c>
      <c r="BF12" s="19">
        <f t="shared" si="25"/>
        <v>0.3218564816453649</v>
      </c>
      <c r="BG12" s="19">
        <f t="shared" si="26"/>
        <v>0.14591121452580985</v>
      </c>
      <c r="BH12" s="523" t="str">
        <f t="array" ref="BH12">IF(OR(MAX($AF12:$AY12)&gt;BF12,MIN($AF12:$AY12)&lt;BG12),"Yes","No")</f>
        <v>Yes</v>
      </c>
      <c r="BI12" s="136">
        <f t="shared" si="27"/>
        <v>0.35118069283195741</v>
      </c>
      <c r="BJ12" s="121">
        <f t="shared" si="28"/>
        <v>0.11658700333921733</v>
      </c>
      <c r="BK12" s="137" t="str">
        <f t="array" ref="BK12">IF(OR(MAX($AF12:$AY12)&gt;BI12,MIN($AF12:$AY12)&lt;BJ12),"Yes","No")</f>
        <v>No</v>
      </c>
      <c r="BL12" s="19">
        <f t="shared" si="29"/>
        <v>0.40982911520514242</v>
      </c>
      <c r="BM12" s="19">
        <f t="shared" si="30"/>
        <v>5.7938580966032299E-2</v>
      </c>
      <c r="BN12" s="6" t="str">
        <f t="shared" si="1"/>
        <v>No</v>
      </c>
      <c r="BO12" s="123">
        <f t="array" ref="BO12">AVERAGE(IF(AF12:AY12&lt;BI12,IF(AF12:AY12&gt;BJ12,AF12:AY12,FALSE)))</f>
        <v>0.23388384808558738</v>
      </c>
      <c r="BQ12" s="439">
        <v>2001</v>
      </c>
      <c r="BR12" s="439">
        <v>5</v>
      </c>
      <c r="BS12" s="436">
        <v>0.55121463071233801</v>
      </c>
      <c r="BT12" s="436">
        <v>0.32019708849318457</v>
      </c>
      <c r="BU12" s="436">
        <v>0.25638382240807783</v>
      </c>
      <c r="BV12" s="436">
        <v>0.52746408575868708</v>
      </c>
      <c r="BW12" s="436">
        <v>0.32738280801103714</v>
      </c>
      <c r="BX12" s="436">
        <v>0.30670235273010654</v>
      </c>
      <c r="BY12" s="436">
        <v>0.3217590088506514</v>
      </c>
      <c r="BZ12" s="436">
        <f t="shared" ref="BZ12:BZ17" si="55">AVERAGE(BS12:BY12)</f>
        <v>0.37301482813772607</v>
      </c>
    </row>
    <row r="13" spans="2:78" x14ac:dyDescent="0.25">
      <c r="B13" s="87">
        <f>'Crop Water Need'!B13</f>
        <v>2001</v>
      </c>
      <c r="C13" s="87">
        <f>'Crop Water Need'!C13</f>
        <v>6</v>
      </c>
      <c r="D13" s="88">
        <f>'Crop Water Need'!D13</f>
        <v>8211.7166773378431</v>
      </c>
      <c r="E13" s="88">
        <f>'Crop Water Need'!E13</f>
        <v>32637.280845494519</v>
      </c>
      <c r="F13" s="88">
        <f>'Crop Water Need'!F13</f>
        <v>25183.772012341677</v>
      </c>
      <c r="G13" s="88">
        <f>'Crop Water Need'!G13</f>
        <v>7237.9578616613899</v>
      </c>
      <c r="H13" s="88">
        <f>'Crop Water Need'!H13</f>
        <v>37815.330683104061</v>
      </c>
      <c r="I13" s="88">
        <f>'Crop Water Need'!I13</f>
        <v>78518.190510034037</v>
      </c>
      <c r="J13" s="88">
        <f>'Crop Water Need'!J13</f>
        <v>93823.880351200554</v>
      </c>
      <c r="K13" s="107">
        <f>Demand!D13</f>
        <v>15156.400000000001</v>
      </c>
      <c r="L13" s="107">
        <f>Demand!E13</f>
        <v>81486.899999999994</v>
      </c>
      <c r="M13" s="107">
        <f>Demand!F13</f>
        <v>50551.932926825713</v>
      </c>
      <c r="N13" s="107">
        <f>Demand!G13</f>
        <v>12569.668746516685</v>
      </c>
      <c r="O13" s="107">
        <f>Demand!H13</f>
        <v>82830.508073174307</v>
      </c>
      <c r="P13" s="107">
        <f>Demand!I13</f>
        <v>187501</v>
      </c>
      <c r="Q13" s="107">
        <f>Demand!J13</f>
        <v>194087.45850000001</v>
      </c>
      <c r="R13" s="87">
        <v>2001</v>
      </c>
      <c r="S13" s="87">
        <v>6</v>
      </c>
      <c r="T13" s="1069">
        <f t="shared" si="2"/>
        <v>0.54179862482765317</v>
      </c>
      <c r="U13" s="1069">
        <f t="shared" si="0"/>
        <v>0.40052181203965942</v>
      </c>
      <c r="V13" s="1069">
        <f t="shared" si="0"/>
        <v>0.49817624281143447</v>
      </c>
      <c r="W13" s="1069">
        <f t="shared" si="0"/>
        <v>0.57582725588271189</v>
      </c>
      <c r="X13" s="1069">
        <f t="shared" si="0"/>
        <v>0.45653867835383988</v>
      </c>
      <c r="Y13" s="1069">
        <f t="shared" si="0"/>
        <v>0.41876144932578513</v>
      </c>
      <c r="Z13" s="1069">
        <f t="shared" si="0"/>
        <v>0.48341031963794068</v>
      </c>
      <c r="AC13" s="144" t="s">
        <v>1</v>
      </c>
      <c r="AD13" s="144">
        <v>6</v>
      </c>
      <c r="AE13" s="121">
        <f t="shared" si="34"/>
        <v>0.35582498565338333</v>
      </c>
      <c r="AF13" s="383">
        <f t="shared" si="35"/>
        <v>0.40052181203965942</v>
      </c>
      <c r="AG13" s="383">
        <f t="shared" si="36"/>
        <v>0.42442605606987627</v>
      </c>
      <c r="AH13" s="383">
        <f t="shared" si="37"/>
        <v>0.41848826593064087</v>
      </c>
      <c r="AI13" s="383">
        <f t="shared" si="38"/>
        <v>0.55591988299919204</v>
      </c>
      <c r="AJ13" s="383">
        <f t="shared" si="39"/>
        <v>0.3222709547093513</v>
      </c>
      <c r="AK13" s="383">
        <f t="shared" si="40"/>
        <v>0.43111311112410955</v>
      </c>
      <c r="AL13" s="383">
        <f t="shared" si="41"/>
        <v>0.40271339969140957</v>
      </c>
      <c r="AM13" s="383">
        <f t="shared" si="42"/>
        <v>0.39732819821625198</v>
      </c>
      <c r="AN13" s="383">
        <f t="shared" si="43"/>
        <v>0.20196087384346764</v>
      </c>
      <c r="AO13" s="383">
        <f t="shared" si="44"/>
        <v>0.36436421383681306</v>
      </c>
      <c r="AP13" s="383">
        <f t="shared" si="45"/>
        <v>0.43666936812053747</v>
      </c>
      <c r="AQ13" s="383">
        <f t="shared" si="46"/>
        <v>0.45046669183828253</v>
      </c>
      <c r="AR13" s="383">
        <f t="shared" si="47"/>
        <v>0.42087124063933656</v>
      </c>
      <c r="AS13" s="383">
        <f t="shared" si="48"/>
        <v>0.37008171334938833</v>
      </c>
      <c r="AT13" s="383">
        <f t="shared" si="49"/>
        <v>0.38076279992181911</v>
      </c>
      <c r="AU13" s="383">
        <f t="shared" si="50"/>
        <v>0.3760071616482093</v>
      </c>
      <c r="AV13" s="383">
        <f t="shared" si="51"/>
        <v>0.42021710975138038</v>
      </c>
      <c r="AW13" s="383">
        <f t="shared" si="52"/>
        <v>0.32855161580057346</v>
      </c>
      <c r="AX13" s="383">
        <f t="shared" si="53"/>
        <v>0.38780457604805452</v>
      </c>
      <c r="AY13" s="383">
        <f t="shared" si="54"/>
        <v>0.23835606031662618</v>
      </c>
      <c r="AZ13" s="19">
        <f t="array" ref="AZ13">AVERAGE(IF(AF13:AY13&gt;0,AF13:AY13))</f>
        <v>0.38644475529474898</v>
      </c>
      <c r="BA13" s="19">
        <f t="array" ref="BA13">STDEV(IF(AF13:AY13&gt;0,AF13:AY13))</f>
        <v>7.506054965801133E-2</v>
      </c>
      <c r="BB13" s="124">
        <f t="shared" si="33"/>
        <v>0.19423358353191048</v>
      </c>
      <c r="BC13" s="121">
        <f t="shared" si="23"/>
        <v>0.46150530495276032</v>
      </c>
      <c r="BD13" s="121">
        <f t="shared" si="24"/>
        <v>0.31138420563673763</v>
      </c>
      <c r="BE13" s="122" t="str">
        <f t="array" ref="BE13">IF(OR(MAX($AF13:$AY13)&gt;BC13,MIN($AF13:$AY13)&lt;BD13),"Yes","No")</f>
        <v>Yes</v>
      </c>
      <c r="BF13" s="19">
        <f t="shared" si="25"/>
        <v>0.49903557978176594</v>
      </c>
      <c r="BG13" s="19">
        <f t="shared" si="26"/>
        <v>0.27385393080773202</v>
      </c>
      <c r="BH13" s="523" t="str">
        <f t="array" ref="BH13">IF(OR(MAX($AF13:$AY13)&gt;BF13,MIN($AF13:$AY13)&lt;BG13),"Yes","No")</f>
        <v>Yes</v>
      </c>
      <c r="BI13" s="136">
        <f t="shared" si="27"/>
        <v>0.53656585461077166</v>
      </c>
      <c r="BJ13" s="121">
        <f t="shared" si="28"/>
        <v>0.23632365597872632</v>
      </c>
      <c r="BK13" s="137" t="str">
        <f t="array" ref="BK13">IF(OR(MAX($AF13:$AY13)&gt;BI13,MIN($AF13:$AY13)&lt;BJ13),"Yes","No")</f>
        <v>Yes</v>
      </c>
      <c r="BL13" s="19">
        <f t="shared" si="29"/>
        <v>0.6116264042687829</v>
      </c>
      <c r="BM13" s="19">
        <f t="shared" si="30"/>
        <v>0.161263106320715</v>
      </c>
      <c r="BN13" s="6" t="str">
        <f t="shared" si="1"/>
        <v>No</v>
      </c>
      <c r="BO13" s="123">
        <f t="array" ref="BO13">AVERAGE(IF(AF13:AY13&lt;BI13,IF(AF13:AY13&gt;BJ13,AF13:AY13,FALSE)))</f>
        <v>0.38727857494735107</v>
      </c>
      <c r="BQ13" s="439">
        <v>2001</v>
      </c>
      <c r="BR13" s="439">
        <v>6</v>
      </c>
      <c r="BS13" s="436">
        <v>0.70965427261430114</v>
      </c>
      <c r="BT13" s="436">
        <v>0.42747693542895437</v>
      </c>
      <c r="BU13" s="436">
        <v>0.41088057620337637</v>
      </c>
      <c r="BV13" s="436">
        <v>0.59165521229282281</v>
      </c>
      <c r="BW13" s="436">
        <v>0.51356229373383167</v>
      </c>
      <c r="BX13" s="436">
        <v>0.48885219513568978</v>
      </c>
      <c r="BY13" s="436">
        <v>0.50972662860015572</v>
      </c>
      <c r="BZ13" s="436">
        <f t="shared" si="55"/>
        <v>0.52168687342987596</v>
      </c>
    </row>
    <row r="14" spans="2:78" x14ac:dyDescent="0.25">
      <c r="B14" s="87">
        <f>'Crop Water Need'!B14</f>
        <v>2001</v>
      </c>
      <c r="C14" s="87">
        <f>'Crop Water Need'!C14</f>
        <v>7</v>
      </c>
      <c r="D14" s="88">
        <f>'Crop Water Need'!D14</f>
        <v>10520.169196628965</v>
      </c>
      <c r="E14" s="88">
        <f>'Crop Water Need'!E14</f>
        <v>35765.624857233139</v>
      </c>
      <c r="F14" s="88">
        <f>'Crop Water Need'!F14</f>
        <v>26724.376678203938</v>
      </c>
      <c r="G14" s="88">
        <f>'Crop Water Need'!G14</f>
        <v>6803.0642213843657</v>
      </c>
      <c r="H14" s="88">
        <f>'Crop Water Need'!H14</f>
        <v>46571.558892762245</v>
      </c>
      <c r="I14" s="88">
        <f>'Crop Water Need'!I14</f>
        <v>87655.606447323938</v>
      </c>
      <c r="J14" s="88">
        <f>'Crop Water Need'!J14</f>
        <v>98068.051934414092</v>
      </c>
      <c r="K14" s="107">
        <f>Demand!D14</f>
        <v>14791.200000000003</v>
      </c>
      <c r="L14" s="107">
        <f>Demand!E14</f>
        <v>82220.000000000015</v>
      </c>
      <c r="M14" s="107">
        <f>Demand!F14</f>
        <v>44215.4632090698</v>
      </c>
      <c r="N14" s="107">
        <f>Demand!G14</f>
        <v>12229.856894236722</v>
      </c>
      <c r="O14" s="107">
        <f>Demand!H14</f>
        <v>72448.056290930253</v>
      </c>
      <c r="P14" s="107">
        <f>Demand!I14</f>
        <v>197730</v>
      </c>
      <c r="Q14" s="107">
        <f>Demand!J14</f>
        <v>187869.18600000005</v>
      </c>
      <c r="R14" s="87">
        <v>2001</v>
      </c>
      <c r="S14" s="87">
        <v>7</v>
      </c>
      <c r="T14" s="1069">
        <f t="shared" si="2"/>
        <v>0.71124514553443696</v>
      </c>
      <c r="U14" s="1069">
        <f t="shared" si="0"/>
        <v>0.43499908607678339</v>
      </c>
      <c r="V14" s="1069">
        <f t="shared" si="0"/>
        <v>0.60441245524986464</v>
      </c>
      <c r="W14" s="1069">
        <f t="shared" si="0"/>
        <v>0.55626687051344703</v>
      </c>
      <c r="X14" s="1069">
        <f t="shared" si="0"/>
        <v>0.64282689249445779</v>
      </c>
      <c r="Y14" s="1069">
        <f t="shared" si="0"/>
        <v>0.44330959615295573</v>
      </c>
      <c r="Z14" s="1069">
        <f t="shared" si="0"/>
        <v>0.52200179296254612</v>
      </c>
      <c r="AC14" s="144" t="s">
        <v>1</v>
      </c>
      <c r="AD14" s="144">
        <v>7</v>
      </c>
      <c r="AE14" s="121">
        <f t="shared" si="34"/>
        <v>0.4254284755635252</v>
      </c>
      <c r="AF14" s="383">
        <f t="shared" si="35"/>
        <v>0.43499908607678339</v>
      </c>
      <c r="AG14" s="383">
        <f t="shared" si="36"/>
        <v>0.46016316335656271</v>
      </c>
      <c r="AH14" s="383">
        <f t="shared" si="37"/>
        <v>0.47837657576475179</v>
      </c>
      <c r="AI14" s="383">
        <f t="shared" si="38"/>
        <v>0.41165962039001031</v>
      </c>
      <c r="AJ14" s="383">
        <f t="shared" si="39"/>
        <v>0.40898507424585046</v>
      </c>
      <c r="AK14" s="383">
        <f t="shared" si="40"/>
        <v>0.44351561106107207</v>
      </c>
      <c r="AL14" s="383">
        <f t="shared" si="41"/>
        <v>0.49326354771249009</v>
      </c>
      <c r="AM14" s="383">
        <f t="shared" si="42"/>
        <v>0.42778735982977906</v>
      </c>
      <c r="AN14" s="383">
        <f t="shared" si="43"/>
        <v>0.44560969983718351</v>
      </c>
      <c r="AO14" s="383">
        <f t="shared" si="44"/>
        <v>0.45057080582992587</v>
      </c>
      <c r="AP14" s="383">
        <f t="shared" si="45"/>
        <v>0.47316912947145745</v>
      </c>
      <c r="AQ14" s="383">
        <f t="shared" si="46"/>
        <v>0.46854909929998456</v>
      </c>
      <c r="AR14" s="383">
        <f t="shared" si="47"/>
        <v>0.52115931956666539</v>
      </c>
      <c r="AS14" s="383">
        <f t="shared" si="48"/>
        <v>0.45248171826542655</v>
      </c>
      <c r="AT14" s="383">
        <f t="shared" si="49"/>
        <v>0.38923335032037965</v>
      </c>
      <c r="AU14" s="383">
        <f t="shared" si="50"/>
        <v>0.43239906715288173</v>
      </c>
      <c r="AV14" s="383">
        <f t="shared" si="51"/>
        <v>0.45461418572204915</v>
      </c>
      <c r="AW14" s="383">
        <f t="shared" si="52"/>
        <v>0.4979048957977148</v>
      </c>
      <c r="AX14" s="383">
        <f t="shared" si="53"/>
        <v>0.39043779923976463</v>
      </c>
      <c r="AY14" s="383">
        <f t="shared" si="54"/>
        <v>0.41754328849604261</v>
      </c>
      <c r="AZ14" s="19">
        <f t="array" ref="AZ14">AVERAGE(IF(AF14:AY14&gt;0,AF14:AY14))</f>
        <v>0.44762111987183884</v>
      </c>
      <c r="BA14" s="19">
        <f t="array" ref="BA14">STDEV(IF(AF14:AY14&gt;0,AF14:AY14))</f>
        <v>3.5146075698822755E-2</v>
      </c>
      <c r="BB14" s="124">
        <f t="shared" si="33"/>
        <v>7.8517465192182279E-2</v>
      </c>
      <c r="BC14" s="121">
        <f t="shared" si="23"/>
        <v>0.48276719557066161</v>
      </c>
      <c r="BD14" s="121">
        <f t="shared" si="24"/>
        <v>0.41247504417301606</v>
      </c>
      <c r="BE14" s="122" t="str">
        <f t="array" ref="BE14">IF(OR(MAX($AF14:$AY14)&gt;BC14,MIN($AF14:$AY14)&lt;BD14),"Yes","No")</f>
        <v>Yes</v>
      </c>
      <c r="BF14" s="19">
        <f t="shared" si="25"/>
        <v>0.50034023342007294</v>
      </c>
      <c r="BG14" s="19">
        <f t="shared" si="26"/>
        <v>0.39490200632360473</v>
      </c>
      <c r="BH14" s="523" t="str">
        <f t="array" ref="BH14">IF(OR(MAX($AF14:$AY14)&gt;BF14,MIN($AF14:$AY14)&lt;BG14),"Yes","No")</f>
        <v>Yes</v>
      </c>
      <c r="BI14" s="136">
        <f t="shared" si="27"/>
        <v>0.51791327126948439</v>
      </c>
      <c r="BJ14" s="121">
        <f t="shared" si="28"/>
        <v>0.37732896847419334</v>
      </c>
      <c r="BK14" s="137" t="str">
        <f t="array" ref="BK14">IF(OR(MAX($AF14:$AY14)&gt;BI14,MIN($AF14:$AY14)&lt;BJ14),"Yes","No")</f>
        <v>Yes</v>
      </c>
      <c r="BL14" s="19">
        <f t="shared" si="29"/>
        <v>0.55305934696830716</v>
      </c>
      <c r="BM14" s="19">
        <f t="shared" si="30"/>
        <v>0.34218289277537056</v>
      </c>
      <c r="BN14" s="6" t="str">
        <f t="shared" si="1"/>
        <v>No</v>
      </c>
      <c r="BO14" s="123">
        <f t="array" ref="BO14">AVERAGE(IF(AF14:AY14&lt;BI14,IF(AF14:AY14&gt;BJ14,AF14:AY14,FALSE)))</f>
        <v>0.44375068830895326</v>
      </c>
      <c r="BQ14" s="439">
        <v>2001</v>
      </c>
      <c r="BR14" s="439">
        <v>7</v>
      </c>
      <c r="BS14" s="436">
        <v>0.73762742147495308</v>
      </c>
      <c r="BT14" s="436">
        <v>0.4332264695381437</v>
      </c>
      <c r="BU14" s="436">
        <v>0.56547816439266851</v>
      </c>
      <c r="BV14" s="436">
        <v>0.66125648703716067</v>
      </c>
      <c r="BW14" s="436">
        <v>0.63831213533912246</v>
      </c>
      <c r="BX14" s="436">
        <v>0.46058172414391874</v>
      </c>
      <c r="BY14" s="436">
        <v>0.5541890778166082</v>
      </c>
      <c r="BZ14" s="436">
        <f t="shared" si="55"/>
        <v>0.57866735424893945</v>
      </c>
    </row>
    <row r="15" spans="2:78" x14ac:dyDescent="0.25">
      <c r="B15" s="87">
        <f>'Crop Water Need'!B15</f>
        <v>2001</v>
      </c>
      <c r="C15" s="87">
        <f>'Crop Water Need'!C15</f>
        <v>8</v>
      </c>
      <c r="D15" s="88">
        <f>'Crop Water Need'!D15</f>
        <v>7544.8538306337068</v>
      </c>
      <c r="E15" s="88">
        <f>'Crop Water Need'!E15</f>
        <v>33601.883025938041</v>
      </c>
      <c r="F15" s="88">
        <f>'Crop Water Need'!F15</f>
        <v>17179.731271086344</v>
      </c>
      <c r="G15" s="88">
        <f>'Crop Water Need'!G15</f>
        <v>5593.3312133892523</v>
      </c>
      <c r="H15" s="88">
        <f>'Crop Water Need'!H15</f>
        <v>29720.214108891294</v>
      </c>
      <c r="I15" s="88">
        <f>'Crop Water Need'!I15</f>
        <v>82189.867256580488</v>
      </c>
      <c r="J15" s="88">
        <f>'Crop Water Need'!J15</f>
        <v>85720.35271958755</v>
      </c>
      <c r="K15" s="107">
        <f>Demand!D15</f>
        <v>11944.100000000002</v>
      </c>
      <c r="L15" s="107">
        <f>Demand!E15</f>
        <v>77737.8</v>
      </c>
      <c r="M15" s="107">
        <f>Demand!F15</f>
        <v>38299.971429615376</v>
      </c>
      <c r="N15" s="107">
        <f>Demand!G15</f>
        <v>10243.873460377663</v>
      </c>
      <c r="O15" s="107">
        <f>Demand!H15</f>
        <v>62755.386570384646</v>
      </c>
      <c r="P15" s="107">
        <f>Demand!I15</f>
        <v>189748</v>
      </c>
      <c r="Q15" s="107">
        <f>Demand!J15</f>
        <v>174234.60699999993</v>
      </c>
      <c r="R15" s="87">
        <v>2001</v>
      </c>
      <c r="S15" s="87">
        <v>8</v>
      </c>
      <c r="T15" s="1069">
        <f t="shared" si="2"/>
        <v>0.63168039706915591</v>
      </c>
      <c r="U15" s="1069">
        <f t="shared" si="0"/>
        <v>0.43224638497536644</v>
      </c>
      <c r="V15" s="1069">
        <f t="shared" si="0"/>
        <v>0.44855728685484481</v>
      </c>
      <c r="W15" s="1069">
        <f t="shared" si="0"/>
        <v>0.54601721067950815</v>
      </c>
      <c r="X15" s="1069">
        <f t="shared" si="0"/>
        <v>0.47358825645282182</v>
      </c>
      <c r="Y15" s="1069">
        <f t="shared" si="0"/>
        <v>0.43315274604517828</v>
      </c>
      <c r="Z15" s="1069">
        <f t="shared" si="0"/>
        <v>0.49198235755533676</v>
      </c>
      <c r="AC15" s="144" t="s">
        <v>1</v>
      </c>
      <c r="AD15" s="144">
        <v>8</v>
      </c>
      <c r="AE15" s="121">
        <f t="shared" si="34"/>
        <v>0.36271439161389746</v>
      </c>
      <c r="AF15" s="383">
        <f t="shared" si="35"/>
        <v>0.43224638497536644</v>
      </c>
      <c r="AG15" s="383">
        <f t="shared" si="36"/>
        <v>0.36458210321134032</v>
      </c>
      <c r="AH15" s="383">
        <f t="shared" si="37"/>
        <v>0.31910082704728487</v>
      </c>
      <c r="AI15" s="383">
        <f t="shared" si="38"/>
        <v>0.42027023925872031</v>
      </c>
      <c r="AJ15" s="383">
        <f t="shared" si="39"/>
        <v>0.3481677264446475</v>
      </c>
      <c r="AK15" s="383">
        <f t="shared" si="40"/>
        <v>0.38065916825811458</v>
      </c>
      <c r="AL15" s="383">
        <f t="shared" si="41"/>
        <v>0.42773444460537863</v>
      </c>
      <c r="AM15" s="383">
        <f t="shared" si="42"/>
        <v>0.42918751872567257</v>
      </c>
      <c r="AN15" s="383">
        <f t="shared" si="43"/>
        <v>0.3429799722121647</v>
      </c>
      <c r="AO15" s="383">
        <f t="shared" si="44"/>
        <v>0.37441068589546289</v>
      </c>
      <c r="AP15" s="383">
        <f t="shared" si="45"/>
        <v>0.3934011676982947</v>
      </c>
      <c r="AQ15" s="383">
        <f t="shared" si="46"/>
        <v>0.40679312802420609</v>
      </c>
      <c r="AR15" s="383">
        <f t="shared" si="47"/>
        <v>0.47917039727303179</v>
      </c>
      <c r="AS15" s="383">
        <f t="shared" si="48"/>
        <v>0.11523561523079216</v>
      </c>
      <c r="AT15" s="383">
        <f t="shared" si="49"/>
        <v>0.36838656388502</v>
      </c>
      <c r="AU15" s="383">
        <f t="shared" si="50"/>
        <v>0.4041800420103932</v>
      </c>
      <c r="AV15" s="383">
        <f t="shared" si="51"/>
        <v>0.44286470454953841</v>
      </c>
      <c r="AW15" s="383">
        <f t="shared" si="52"/>
        <v>0.40470738733434841</v>
      </c>
      <c r="AX15" s="383">
        <f t="shared" si="53"/>
        <v>0.41310068575486136</v>
      </c>
      <c r="AY15" s="383">
        <f t="shared" si="54"/>
        <v>0.41522805131066848</v>
      </c>
      <c r="AZ15" s="19">
        <f t="array" ref="AZ15">AVERAGE(IF(AF15:AY15&gt;0,AF15:AY15))</f>
        <v>0.3841203406852654</v>
      </c>
      <c r="BA15" s="19">
        <f t="array" ref="BA15">STDEV(IF(AF15:AY15&gt;0,AF15:AY15))</f>
        <v>7.3814400014942466E-2</v>
      </c>
      <c r="BB15" s="124">
        <f t="shared" si="33"/>
        <v>0.19216477805694587</v>
      </c>
      <c r="BC15" s="121">
        <f t="shared" si="23"/>
        <v>0.4579347407002079</v>
      </c>
      <c r="BD15" s="121">
        <f t="shared" si="24"/>
        <v>0.31030594067032291</v>
      </c>
      <c r="BE15" s="122" t="str">
        <f t="array" ref="BE15">IF(OR(MAX($AF15:$AY15)&gt;BC15,MIN($AF15:$AY15)&lt;BD15),"Yes","No")</f>
        <v>Yes</v>
      </c>
      <c r="BF15" s="19">
        <f t="shared" si="25"/>
        <v>0.49484194070767912</v>
      </c>
      <c r="BG15" s="19">
        <f t="shared" si="26"/>
        <v>0.27339874066285169</v>
      </c>
      <c r="BH15" s="523" t="str">
        <f t="array" ref="BH15">IF(OR(MAX($AF15:$AY15)&gt;BF15,MIN($AF15:$AY15)&lt;BG15),"Yes","No")</f>
        <v>Yes</v>
      </c>
      <c r="BI15" s="136">
        <f t="shared" si="27"/>
        <v>0.53174914071515034</v>
      </c>
      <c r="BJ15" s="121">
        <f t="shared" si="28"/>
        <v>0.23649154065538047</v>
      </c>
      <c r="BK15" s="137" t="str">
        <f t="array" ref="BK15">IF(OR(MAX($AF15:$AY15)&gt;BI15,MIN($AF15:$AY15)&lt;BJ15),"Yes","No")</f>
        <v>Yes</v>
      </c>
      <c r="BL15" s="19">
        <f t="shared" si="29"/>
        <v>0.60556354073009278</v>
      </c>
      <c r="BM15" s="19">
        <f t="shared" si="30"/>
        <v>0.16267714064043801</v>
      </c>
      <c r="BN15" s="6" t="str">
        <f t="shared" si="1"/>
        <v>No</v>
      </c>
      <c r="BO15" s="123">
        <f t="array" ref="BO15">AVERAGE(IF(AF15:AY15&lt;BI15,IF(AF15:AY15&gt;BJ15,AF15:AY15,FALSE)))</f>
        <v>0.39827216834076395</v>
      </c>
      <c r="BQ15" s="439">
        <v>2001</v>
      </c>
      <c r="BR15" s="439">
        <v>8</v>
      </c>
      <c r="BS15" s="436">
        <v>0.56006701285884197</v>
      </c>
      <c r="BT15" s="436">
        <v>0.37193295874141319</v>
      </c>
      <c r="BU15" s="436">
        <v>0.59145748032735557</v>
      </c>
      <c r="BV15" s="436">
        <v>0.64125711539782526</v>
      </c>
      <c r="BW15" s="436">
        <v>0.54338548044912083</v>
      </c>
      <c r="BX15" s="436">
        <v>0.29443331601961437</v>
      </c>
      <c r="BY15" s="436">
        <v>0.41906151985500562</v>
      </c>
      <c r="BZ15" s="436">
        <f t="shared" si="55"/>
        <v>0.48879926909273952</v>
      </c>
    </row>
    <row r="16" spans="2:78" x14ac:dyDescent="0.25">
      <c r="B16" s="87">
        <f>'Crop Water Need'!B16</f>
        <v>2001</v>
      </c>
      <c r="C16" s="87">
        <f>'Crop Water Need'!C16</f>
        <v>9</v>
      </c>
      <c r="D16" s="88">
        <f>'Crop Water Need'!D16</f>
        <v>3663.9427552864918</v>
      </c>
      <c r="E16" s="88">
        <f>'Crop Water Need'!E16</f>
        <v>17118.16791169389</v>
      </c>
      <c r="F16" s="88">
        <f>'Crop Water Need'!F16</f>
        <v>8597.6340924316974</v>
      </c>
      <c r="G16" s="88">
        <f>'Crop Water Need'!G16</f>
        <v>2482.3893712011682</v>
      </c>
      <c r="H16" s="88">
        <f>'Crop Water Need'!H16</f>
        <v>14483.025032696234</v>
      </c>
      <c r="I16" s="88">
        <f>'Crop Water Need'!I16</f>
        <v>40125.810307723536</v>
      </c>
      <c r="J16" s="88">
        <f>'Crop Water Need'!J16</f>
        <v>36770.282115138245</v>
      </c>
      <c r="K16" s="107">
        <f>Demand!D16</f>
        <v>6504.0999999999995</v>
      </c>
      <c r="L16" s="107">
        <f>Demand!E16</f>
        <v>56021.599999999999</v>
      </c>
      <c r="M16" s="107">
        <f>Demand!F16</f>
        <v>23645.428698812953</v>
      </c>
      <c r="N16" s="107">
        <f>Demand!G16</f>
        <v>5011.0334634182072</v>
      </c>
      <c r="O16" s="107">
        <f>Demand!H16</f>
        <v>38743.580301187067</v>
      </c>
      <c r="P16" s="107">
        <f>Demand!I16</f>
        <v>108643</v>
      </c>
      <c r="Q16" s="107">
        <f>Demand!J16</f>
        <v>140154.10999999996</v>
      </c>
      <c r="R16" s="87">
        <v>2001</v>
      </c>
      <c r="S16" s="87">
        <v>9</v>
      </c>
      <c r="T16" s="1069">
        <f t="shared" si="2"/>
        <v>0.56332817073638042</v>
      </c>
      <c r="U16" s="1069">
        <f t="shared" si="0"/>
        <v>0.30556370956370205</v>
      </c>
      <c r="V16" s="1069">
        <f t="shared" si="0"/>
        <v>0.36360660666995287</v>
      </c>
      <c r="W16" s="1069">
        <f t="shared" si="0"/>
        <v>0.49538471241974913</v>
      </c>
      <c r="X16" s="1069">
        <f t="shared" si="0"/>
        <v>0.37381741491383252</v>
      </c>
      <c r="Y16" s="1069">
        <f t="shared" si="0"/>
        <v>0.36933636136450149</v>
      </c>
      <c r="Z16" s="1069">
        <f t="shared" si="0"/>
        <v>0.2623560744321965</v>
      </c>
      <c r="AC16" s="6" t="s">
        <v>1</v>
      </c>
      <c r="AD16" s="6">
        <v>9</v>
      </c>
      <c r="AE16" s="121">
        <f t="shared" si="34"/>
        <v>0.17901484951211558</v>
      </c>
      <c r="AF16" s="383">
        <f t="shared" si="35"/>
        <v>0.30556370956370205</v>
      </c>
      <c r="AG16" s="383">
        <f t="shared" si="36"/>
        <v>0.22019617299504904</v>
      </c>
      <c r="AH16" s="383">
        <f t="shared" si="37"/>
        <v>0.29918015583917584</v>
      </c>
      <c r="AI16" s="383">
        <f t="shared" si="38"/>
        <v>0</v>
      </c>
      <c r="AJ16" s="383">
        <f t="shared" si="39"/>
        <v>0.24324234310164441</v>
      </c>
      <c r="AK16" s="383">
        <f t="shared" si="40"/>
        <v>0.25236685762436428</v>
      </c>
      <c r="AL16" s="383">
        <f t="shared" si="41"/>
        <v>0.26502725661560389</v>
      </c>
      <c r="AM16" s="383">
        <f t="shared" si="42"/>
        <v>0.27185363862292505</v>
      </c>
      <c r="AN16" s="383">
        <f t="shared" si="43"/>
        <v>0.25036738472071007</v>
      </c>
      <c r="AO16" s="383">
        <f t="shared" si="44"/>
        <v>0.27761829322396731</v>
      </c>
      <c r="AP16" s="383">
        <f t="shared" si="45"/>
        <v>0.26677764509700114</v>
      </c>
      <c r="AQ16" s="383">
        <f t="shared" si="46"/>
        <v>0.31076778308846736</v>
      </c>
      <c r="AR16" s="383">
        <f t="shared" si="47"/>
        <v>0.16432703698469245</v>
      </c>
      <c r="AS16" s="383">
        <f t="shared" si="48"/>
        <v>0.22707106091583606</v>
      </c>
      <c r="AT16" s="383">
        <f t="shared" si="49"/>
        <v>0.28110832443049094</v>
      </c>
      <c r="AU16" s="383">
        <f t="shared" si="50"/>
        <v>0.12860094409368444</v>
      </c>
      <c r="AV16" s="383">
        <f t="shared" si="51"/>
        <v>0.23316547190008277</v>
      </c>
      <c r="AW16" s="383">
        <f t="shared" si="52"/>
        <v>0.36563354410282545</v>
      </c>
      <c r="AX16" s="383">
        <f t="shared" si="53"/>
        <v>0.22850147696370027</v>
      </c>
      <c r="AY16" s="383">
        <f t="shared" si="54"/>
        <v>0.3039515982846453</v>
      </c>
      <c r="AZ16" s="19">
        <f t="array" ref="AZ16">AVERAGE(IF(AF16:AY16&gt;0,AF16:AY16))</f>
        <v>0.25764845779834566</v>
      </c>
      <c r="BA16" s="19">
        <f t="array" ref="BA16">STDEV(IF(AF16:AY16&gt;0,AF16:AY16))</f>
        <v>5.3423423405307147E-2</v>
      </c>
      <c r="BB16" s="124">
        <f t="shared" si="33"/>
        <v>0.20735006086130034</v>
      </c>
      <c r="BC16" s="121">
        <f t="shared" si="23"/>
        <v>0.31107188120365281</v>
      </c>
      <c r="BD16" s="121">
        <f t="shared" si="24"/>
        <v>0.20422503439303852</v>
      </c>
      <c r="BE16" s="122" t="str">
        <f t="array" ref="BE16">IF(OR(MAX($AF16:$AY16)&gt;BC16,MIN($AF16:$AY16)&lt;BD16),"Yes","No")</f>
        <v>Yes</v>
      </c>
      <c r="BF16" s="19">
        <f t="shared" si="25"/>
        <v>0.33778359290630638</v>
      </c>
      <c r="BG16" s="19">
        <f t="shared" si="26"/>
        <v>0.17751332269038494</v>
      </c>
      <c r="BH16" s="523" t="str">
        <f t="array" ref="BH16">IF(OR(MAX($AF16:$AY16)&gt;BF16,MIN($AF16:$AY16)&lt;BG16),"Yes","No")</f>
        <v>Yes</v>
      </c>
      <c r="BI16" s="136">
        <f t="shared" si="27"/>
        <v>0.36449530460895996</v>
      </c>
      <c r="BJ16" s="121">
        <f t="shared" si="28"/>
        <v>0.15080161098773137</v>
      </c>
      <c r="BK16" s="137" t="str">
        <f t="array" ref="BK16">IF(OR(MAX($AF16:$AY16)&gt;BI16,MIN($AF16:$AY16)&lt;BJ16),"Yes","No")</f>
        <v>Yes</v>
      </c>
      <c r="BL16" s="19">
        <f t="shared" si="29"/>
        <v>0.4179187280142671</v>
      </c>
      <c r="BM16" s="19">
        <f t="shared" si="30"/>
        <v>9.7378187582424225E-2</v>
      </c>
      <c r="BN16" s="6" t="str">
        <f t="shared" si="1"/>
        <v>Yes</v>
      </c>
      <c r="BO16" s="123">
        <f t="array" ref="BO16">AVERAGE(IF(AF16:AY16&lt;BI16,IF(AF16:AY16&gt;BJ16,AF16:AY16,FALSE)))</f>
        <v>0.25888742411600341</v>
      </c>
      <c r="BQ16" s="439">
        <v>2001</v>
      </c>
      <c r="BR16" s="439">
        <v>9</v>
      </c>
      <c r="BS16" s="436">
        <v>0.44310798842787263</v>
      </c>
      <c r="BT16" s="436">
        <v>0.26208687276724002</v>
      </c>
      <c r="BU16" s="436">
        <v>0.5078485936907009</v>
      </c>
      <c r="BV16" s="436">
        <v>0.58074563548308344</v>
      </c>
      <c r="BW16" s="436">
        <v>0.45008976726187788</v>
      </c>
      <c r="BX16" s="436">
        <v>0.2128308056512066</v>
      </c>
      <c r="BY16" s="436">
        <v>0.24960571250161226</v>
      </c>
      <c r="BZ16" s="436">
        <f t="shared" si="55"/>
        <v>0.38661648225479911</v>
      </c>
    </row>
    <row r="17" spans="2:78" x14ac:dyDescent="0.25">
      <c r="B17" s="125">
        <f>'Crop Water Need'!B17</f>
        <v>2001</v>
      </c>
      <c r="C17" s="125">
        <f>'Crop Water Need'!C17</f>
        <v>10</v>
      </c>
      <c r="D17" s="126">
        <f>'Crop Water Need'!D17</f>
        <v>450.00056951592433</v>
      </c>
      <c r="E17" s="126">
        <f>'Crop Water Need'!E17</f>
        <v>5813.820694774342</v>
      </c>
      <c r="F17" s="126">
        <f>'Crop Water Need'!F17</f>
        <v>1163.426300251434</v>
      </c>
      <c r="G17" s="126">
        <f>'Crop Water Need'!G17</f>
        <v>866.74341617485356</v>
      </c>
      <c r="H17" s="126">
        <f>'Crop Water Need'!H17</f>
        <v>1741.7949701019706</v>
      </c>
      <c r="I17" s="126">
        <f>'Crop Water Need'!I17</f>
        <v>12903.497278440564</v>
      </c>
      <c r="J17" s="126">
        <f>'Crop Water Need'!J17</f>
        <v>13596.580001764234</v>
      </c>
      <c r="K17" s="91">
        <f>Demand!D17</f>
        <v>2197.6999999999998</v>
      </c>
      <c r="L17" s="91">
        <f>Demand!E17</f>
        <v>2426.4</v>
      </c>
      <c r="M17" s="91">
        <f>Demand!F17</f>
        <v>8239.8913959333859</v>
      </c>
      <c r="N17" s="91">
        <f>Demand!G17</f>
        <v>1560.2530442537845</v>
      </c>
      <c r="O17" s="91">
        <f>Demand!H17</f>
        <v>13501.252104066616</v>
      </c>
      <c r="P17" s="91">
        <f>Demand!I17</f>
        <v>46341</v>
      </c>
      <c r="Q17" s="91">
        <f>Demand!J17</f>
        <v>58620.358999999997</v>
      </c>
      <c r="R17" s="125">
        <v>2001</v>
      </c>
      <c r="S17" s="125">
        <v>10</v>
      </c>
      <c r="T17" s="1070">
        <f t="shared" si="2"/>
        <v>0.20475978045953697</v>
      </c>
      <c r="U17" s="1070">
        <f t="shared" si="0"/>
        <v>2.3960685355977338</v>
      </c>
      <c r="V17" s="1070">
        <f t="shared" si="0"/>
        <v>0.14119437312312358</v>
      </c>
      <c r="W17" s="1070">
        <f t="shared" si="0"/>
        <v>0.55551464511923909</v>
      </c>
      <c r="X17" s="1070">
        <f t="shared" si="0"/>
        <v>0.12900988417047163</v>
      </c>
      <c r="Y17" s="1070">
        <f t="shared" si="0"/>
        <v>0.2784466731067643</v>
      </c>
      <c r="Z17" s="1070">
        <f t="shared" si="0"/>
        <v>0.23194296714839693</v>
      </c>
      <c r="AC17" s="145" t="s">
        <v>1</v>
      </c>
      <c r="AD17" s="145">
        <v>10</v>
      </c>
      <c r="AE17" s="128">
        <f t="shared" si="34"/>
        <v>1.2285620824648633E-2</v>
      </c>
      <c r="AF17" s="385">
        <f t="shared" si="35"/>
        <v>2.3960685355977338</v>
      </c>
      <c r="AG17" s="385">
        <f t="shared" si="36"/>
        <v>0.70243442917088073</v>
      </c>
      <c r="AH17" s="385">
        <f t="shared" si="37"/>
        <v>0</v>
      </c>
      <c r="AI17" s="385">
        <f t="shared" si="38"/>
        <v>0</v>
      </c>
      <c r="AJ17" s="385">
        <f t="shared" si="39"/>
        <v>0.18186130649837026</v>
      </c>
      <c r="AK17" s="385">
        <f t="shared" si="40"/>
        <v>8.7090227566367195E-2</v>
      </c>
      <c r="AL17" s="385">
        <f t="shared" si="41"/>
        <v>0</v>
      </c>
      <c r="AM17" s="385">
        <f t="shared" si="42"/>
        <v>6.2909286457440858E-2</v>
      </c>
      <c r="AN17" s="385">
        <f t="shared" si="43"/>
        <v>3.0367491568706304E-2</v>
      </c>
      <c r="AO17" s="385">
        <f t="shared" si="44"/>
        <v>2.5321841706079259E-2</v>
      </c>
      <c r="AP17" s="385">
        <f t="shared" si="45"/>
        <v>2.9872112110414753E-2</v>
      </c>
      <c r="AQ17" s="385">
        <f t="shared" si="46"/>
        <v>0.11828052441340378</v>
      </c>
      <c r="AR17" s="385">
        <f t="shared" si="47"/>
        <v>1.4849571759640312</v>
      </c>
      <c r="AS17" s="385">
        <f t="shared" si="48"/>
        <v>0.13748769979280026</v>
      </c>
      <c r="AT17" s="385">
        <f t="shared" si="49"/>
        <v>0.12488139200711562</v>
      </c>
      <c r="AU17" s="385">
        <f t="shared" si="50"/>
        <v>0</v>
      </c>
      <c r="AV17" s="385">
        <f t="shared" si="51"/>
        <v>0.10065390272387587</v>
      </c>
      <c r="AW17" s="385">
        <f t="shared" si="52"/>
        <v>2.7128537353651123E-2</v>
      </c>
      <c r="AX17" s="385">
        <f t="shared" si="53"/>
        <v>8.6717777619569475E-2</v>
      </c>
      <c r="AY17" s="385">
        <f t="shared" si="54"/>
        <v>0.11490933219635813</v>
      </c>
      <c r="AZ17" s="12">
        <f t="array" ref="AZ17">AVERAGE(IF(AF17:AY17&gt;0,AF17:AY17))</f>
        <v>0.3569338482966749</v>
      </c>
      <c r="BA17" s="12">
        <f t="array" ref="BA17">STDEV(IF(AF17:AY17&gt;0,AF17:AY17))</f>
        <v>0.65971606850134978</v>
      </c>
      <c r="BB17" s="127">
        <f t="shared" si="33"/>
        <v>1.848286654935033</v>
      </c>
      <c r="BC17" s="128">
        <f t="shared" si="23"/>
        <v>1.0166499167980247</v>
      </c>
      <c r="BD17" s="128">
        <f t="shared" si="24"/>
        <v>-0.30278222020467488</v>
      </c>
      <c r="BE17" s="129" t="str">
        <f t="array" ref="BE17">IF(OR(MAX($AF17:$AY17)&gt;BC17,MIN($AF17:$AY17)&lt;BD17),"Yes","No")</f>
        <v>Yes</v>
      </c>
      <c r="BF17" s="12">
        <f t="shared" si="25"/>
        <v>1.3465079510486995</v>
      </c>
      <c r="BG17" s="12">
        <f t="shared" si="26"/>
        <v>-0.63264025445534977</v>
      </c>
      <c r="BH17" s="524" t="str">
        <f t="array" ref="BH17">IF(OR(MAX($AF17:$AY17)&gt;BF17,MIN($AF17:$AY17)&lt;BG17),"Yes","No")</f>
        <v>Yes</v>
      </c>
      <c r="BI17" s="138">
        <f t="shared" si="27"/>
        <v>1.6763659852993744</v>
      </c>
      <c r="BJ17" s="128">
        <f t="shared" si="28"/>
        <v>-0.96249828870602472</v>
      </c>
      <c r="BK17" s="139" t="str">
        <f t="array" ref="BK17">IF(OR(MAX($AF17:$AY17)&gt;BI17,MIN($AF17:$AY17)&lt;BJ17),"Yes","No")</f>
        <v>Yes</v>
      </c>
      <c r="BL17" s="12">
        <f t="shared" si="29"/>
        <v>2.3360820538007241</v>
      </c>
      <c r="BM17" s="12">
        <f t="shared" si="30"/>
        <v>-1.6222143572073744</v>
      </c>
      <c r="BN17" s="524" t="str">
        <f t="shared" si="1"/>
        <v>Yes</v>
      </c>
      <c r="BO17" s="128">
        <f t="array" ref="BO17">AVERAGE(IF(AF17:AY17&lt;BI17,IF(AF17:AY17&gt;BJ17,AF17:AY17,FALSE)))</f>
        <v>0.17446700195521392</v>
      </c>
      <c r="BQ17" s="440">
        <v>2001</v>
      </c>
      <c r="BR17" s="440">
        <v>10</v>
      </c>
      <c r="BS17" s="437">
        <v>0.14806989500158718</v>
      </c>
      <c r="BT17" s="437">
        <v>0.49490345773103794</v>
      </c>
      <c r="BU17" s="437">
        <v>0.16601449712606783</v>
      </c>
      <c r="BV17" s="437">
        <v>0.37420629725614168</v>
      </c>
      <c r="BW17" s="437">
        <v>0.18172520058012939</v>
      </c>
      <c r="BX17" s="437">
        <v>0.13911358744498831</v>
      </c>
      <c r="BY17" s="437">
        <v>0.1172982696599315</v>
      </c>
      <c r="BZ17" s="437">
        <f t="shared" si="55"/>
        <v>0.23161874354284051</v>
      </c>
    </row>
    <row r="18" spans="2:78" x14ac:dyDescent="0.25">
      <c r="B18" s="87">
        <f>'Crop Water Need'!B18</f>
        <v>2002</v>
      </c>
      <c r="C18" s="87">
        <f>'Crop Water Need'!C18</f>
        <v>4</v>
      </c>
      <c r="D18" s="88">
        <f>'Crop Water Need'!D18</f>
        <v>498.22446309313182</v>
      </c>
      <c r="E18" s="88">
        <f>'Crop Water Need'!E18</f>
        <v>1904.0840888962953</v>
      </c>
      <c r="F18" s="88">
        <f>'Crop Water Need'!F18</f>
        <v>2822.9983126582038</v>
      </c>
      <c r="G18" s="88">
        <f>'Crop Water Need'!G18</f>
        <v>575.03277259566642</v>
      </c>
      <c r="H18" s="88">
        <f>'Crop Water Need'!H18</f>
        <v>2175.2790930082456</v>
      </c>
      <c r="I18" s="88">
        <f>'Crop Water Need'!I18</f>
        <v>4652.0609518178817</v>
      </c>
      <c r="J18" s="88">
        <f>'Crop Water Need'!J18</f>
        <v>6926.2538962607205</v>
      </c>
      <c r="K18" s="107">
        <f>Demand!D18</f>
        <v>402.59999999999997</v>
      </c>
      <c r="L18" s="107">
        <f>Demand!E18</f>
        <v>7197</v>
      </c>
      <c r="M18" s="107">
        <f>Demand!F18</f>
        <v>10311.59499505257</v>
      </c>
      <c r="N18" s="107">
        <f>Demand!G18</f>
        <v>604.12284085256192</v>
      </c>
      <c r="O18" s="107">
        <f>Demand!H18</f>
        <v>15727.793004947429</v>
      </c>
      <c r="P18" s="107">
        <f>Demand!I18</f>
        <v>34777</v>
      </c>
      <c r="Q18" s="107">
        <f>Demand!J18</f>
        <v>39307.019500000002</v>
      </c>
      <c r="R18" s="87">
        <v>2002</v>
      </c>
      <c r="S18" s="87">
        <v>4</v>
      </c>
      <c r="T18" s="1069">
        <f t="shared" si="2"/>
        <v>1.2375172953132934</v>
      </c>
      <c r="U18" s="1069">
        <f t="shared" si="0"/>
        <v>0.26456635944091916</v>
      </c>
      <c r="V18" s="1069">
        <f t="shared" si="0"/>
        <v>0.2737693163872959</v>
      </c>
      <c r="W18" s="1069">
        <f t="shared" si="0"/>
        <v>0.95184742855303661</v>
      </c>
      <c r="X18" s="1069">
        <f t="shared" si="0"/>
        <v>0.1383079680870658</v>
      </c>
      <c r="Y18" s="1069">
        <f t="shared" si="0"/>
        <v>0.13376832250676832</v>
      </c>
      <c r="Z18" s="1069">
        <f t="shared" si="0"/>
        <v>0.17620908388286016</v>
      </c>
      <c r="AC18" s="144" t="s">
        <v>2</v>
      </c>
      <c r="AD18" s="144">
        <v>4</v>
      </c>
      <c r="AE18" s="130">
        <f>$V4</f>
        <v>0.23217854149055103</v>
      </c>
      <c r="AF18" s="383">
        <f>$V11</f>
        <v>0.3909938493265005</v>
      </c>
      <c r="AG18" s="383">
        <f>$V18</f>
        <v>0.2737693163872959</v>
      </c>
      <c r="AH18" s="383">
        <f>$V25</f>
        <v>0.30237739389076118</v>
      </c>
      <c r="AI18" s="383">
        <f>$V32</f>
        <v>0.35934067482254306</v>
      </c>
      <c r="AJ18" s="383">
        <f>$V39</f>
        <v>0.14302639161625635</v>
      </c>
      <c r="AK18" s="383">
        <f>$V46</f>
        <v>0.30042757525129127</v>
      </c>
      <c r="AL18" s="383">
        <f>$V53</f>
        <v>0.45555276476213863</v>
      </c>
      <c r="AM18" s="383">
        <f>$V60</f>
        <v>0.73939852509687576</v>
      </c>
      <c r="AN18" s="383">
        <f>$V67</f>
        <v>0.51315718616012718</v>
      </c>
      <c r="AO18" s="383">
        <f>$V74</f>
        <v>0.30684838002658482</v>
      </c>
      <c r="AP18" s="383">
        <f>$V81</f>
        <v>0.83271073356769254</v>
      </c>
      <c r="AQ18" s="383">
        <f t="shared" ref="AQ18:AQ24" si="56">$V88</f>
        <v>0.30059953659739036</v>
      </c>
      <c r="AR18" s="383">
        <f t="shared" ref="AR18:AR24" si="57">$V95</f>
        <v>0.46507980026462309</v>
      </c>
      <c r="AS18" s="383">
        <f t="shared" ref="AS18:AS24" si="58">$V102</f>
        <v>0.55439757351123098</v>
      </c>
      <c r="AT18" s="383">
        <f>V109</f>
        <v>0.29150143110712962</v>
      </c>
      <c r="AU18" s="383">
        <f>V116</f>
        <v>0.55364614226826181</v>
      </c>
      <c r="AV18" s="383">
        <f>V123</f>
        <v>0.4814179726807567</v>
      </c>
      <c r="AW18" s="383">
        <f>V130</f>
        <v>0.56892794721953488</v>
      </c>
      <c r="AX18" s="383">
        <f>V137</f>
        <v>0.35037446827176066</v>
      </c>
      <c r="AY18" s="383">
        <f>V144</f>
        <v>0.34096748496108908</v>
      </c>
      <c r="AZ18" s="19">
        <f t="array" ref="AZ18">AVERAGE(IF(AF18:AY18&gt;0,AF18:AY18))</f>
        <v>0.42622575738949225</v>
      </c>
      <c r="BA18" s="19">
        <f t="array" ref="BA18">STDEV(IF(AF18:AY18&gt;0,AF18:AY18))</f>
        <v>0.167149059770623</v>
      </c>
      <c r="BB18" s="124">
        <f t="shared" si="33"/>
        <v>0.39216086046596987</v>
      </c>
      <c r="BC18" s="121">
        <f t="shared" si="23"/>
        <v>0.5933748171601152</v>
      </c>
      <c r="BD18" s="121">
        <f t="shared" si="24"/>
        <v>0.25907669761886926</v>
      </c>
      <c r="BE18" s="122" t="str">
        <f t="array" ref="BE18">IF(OR(MAX($AF18:$AY18)&gt;BC18,MIN($AF18:$AY18)&lt;BD18),"Yes","No")</f>
        <v>Yes</v>
      </c>
      <c r="BF18" s="19">
        <f t="shared" si="25"/>
        <v>0.67694934704542675</v>
      </c>
      <c r="BG18" s="19">
        <f t="shared" si="26"/>
        <v>0.17550216773355776</v>
      </c>
      <c r="BH18" s="523" t="str">
        <f t="array" ref="BH18">IF(OR(MAX($AF18:$AY18)&gt;BF18,MIN($AF18:$AY18)&lt;BG18),"Yes","No")</f>
        <v>Yes</v>
      </c>
      <c r="BI18" s="136">
        <f t="shared" si="27"/>
        <v>0.76052387693073831</v>
      </c>
      <c r="BJ18" s="121">
        <f t="shared" si="28"/>
        <v>9.1927637848246258E-2</v>
      </c>
      <c r="BK18" s="137" t="str">
        <f t="array" ref="BK18">IF(OR(MAX($AF18:$AY18)&gt;BI18,MIN($AF18:$AY18)&lt;BJ18),"Yes","No")</f>
        <v>Yes</v>
      </c>
      <c r="BL18" s="19">
        <f t="shared" si="29"/>
        <v>0.92767293670136119</v>
      </c>
      <c r="BM18" s="19">
        <f t="shared" si="30"/>
        <v>-7.5221421922376741E-2</v>
      </c>
      <c r="BN18" s="6" t="str">
        <f t="shared" si="1"/>
        <v>No</v>
      </c>
      <c r="BO18" s="123">
        <f t="array" ref="BO18">AVERAGE(IF(AF18:AY18&lt;BI18,IF(AF18:AY18&gt;BJ18,AF18:AY18,FALSE)))</f>
        <v>0.40483181127485013</v>
      </c>
      <c r="BQ18" s="434">
        <v>2002</v>
      </c>
      <c r="BR18" s="439">
        <v>4</v>
      </c>
      <c r="BS18" s="435">
        <v>1.7892693067970442</v>
      </c>
      <c r="BT18" s="435">
        <v>0.3520607132493222</v>
      </c>
      <c r="BU18" s="435">
        <v>0.28189398023680323</v>
      </c>
      <c r="BV18" s="435">
        <v>1.0166215275684336</v>
      </c>
      <c r="BW18" s="435">
        <v>0.30421264589195995</v>
      </c>
      <c r="BX18" s="435">
        <v>0.10017033551239239</v>
      </c>
      <c r="BY18" s="435">
        <v>0.22194987358915733</v>
      </c>
      <c r="BZ18" s="435">
        <f>AVERAGE(BS18:BY18)</f>
        <v>0.58088262612073038</v>
      </c>
    </row>
    <row r="19" spans="2:78" x14ac:dyDescent="0.25">
      <c r="B19" s="87">
        <f>'Crop Water Need'!B19</f>
        <v>2002</v>
      </c>
      <c r="C19" s="87">
        <f>'Crop Water Need'!C19</f>
        <v>5</v>
      </c>
      <c r="D19" s="88">
        <f>'Crop Water Need'!D19</f>
        <v>2504.6836935160527</v>
      </c>
      <c r="E19" s="88">
        <f>'Crop Water Need'!E19</f>
        <v>19950.289917776758</v>
      </c>
      <c r="F19" s="88">
        <f>'Crop Water Need'!F19</f>
        <v>9948.7016045036908</v>
      </c>
      <c r="G19" s="88">
        <f>'Crop Water Need'!G19</f>
        <v>4543.2514615018245</v>
      </c>
      <c r="H19" s="88">
        <f>'Crop Water Need'!H19</f>
        <v>10649.969803700804</v>
      </c>
      <c r="I19" s="88">
        <f>'Crop Water Need'!I19</f>
        <v>46845.168717589389</v>
      </c>
      <c r="J19" s="88">
        <f>'Crop Water Need'!J19</f>
        <v>58357.384052423156</v>
      </c>
      <c r="K19" s="107">
        <f>Demand!D19</f>
        <v>8612.5</v>
      </c>
      <c r="L19" s="107">
        <f>Demand!E19</f>
        <v>71013.2</v>
      </c>
      <c r="M19" s="107">
        <f>Demand!F19</f>
        <v>38745.456879642988</v>
      </c>
      <c r="N19" s="107">
        <f>Demand!G19</f>
        <v>10145.515486166913</v>
      </c>
      <c r="O19" s="107">
        <f>Demand!H19</f>
        <v>59096.631120357015</v>
      </c>
      <c r="P19" s="107">
        <f>Demand!I19</f>
        <v>149402</v>
      </c>
      <c r="Q19" s="107">
        <f>Demand!J19</f>
        <v>171130.42950000003</v>
      </c>
      <c r="R19" s="87">
        <v>2002</v>
      </c>
      <c r="S19" s="87">
        <v>5</v>
      </c>
      <c r="T19" s="1069">
        <f t="shared" si="2"/>
        <v>0.29081958705556488</v>
      </c>
      <c r="U19" s="1069">
        <f t="shared" si="0"/>
        <v>0.2809377681582686</v>
      </c>
      <c r="V19" s="1069">
        <f t="shared" si="0"/>
        <v>0.25677079084156512</v>
      </c>
      <c r="W19" s="1069">
        <f t="shared" si="0"/>
        <v>0.44780883412936517</v>
      </c>
      <c r="X19" s="1069">
        <f t="shared" si="0"/>
        <v>0.18021280742739682</v>
      </c>
      <c r="Y19" s="1069">
        <f t="shared" si="0"/>
        <v>0.31355114869673356</v>
      </c>
      <c r="Z19" s="1069">
        <f t="shared" si="0"/>
        <v>0.34101114701183605</v>
      </c>
      <c r="AC19" s="144" t="s">
        <v>2</v>
      </c>
      <c r="AD19" s="144">
        <v>5</v>
      </c>
      <c r="AE19" s="121">
        <f t="shared" ref="AE19:AE24" si="59">$V5</f>
        <v>0.30952722796596621</v>
      </c>
      <c r="AF19" s="383">
        <f t="shared" ref="AF19:AF24" si="60">$V12</f>
        <v>0.39499714225580101</v>
      </c>
      <c r="AG19" s="383">
        <f t="shared" ref="AG19:AG24" si="61">$V19</f>
        <v>0.25677079084156512</v>
      </c>
      <c r="AH19" s="383">
        <f t="shared" ref="AH19:AH24" si="62">$V26</f>
        <v>0.36924267369901403</v>
      </c>
      <c r="AI19" s="383">
        <f t="shared" ref="AI19:AI24" si="63">$V33</f>
        <v>0.30378701237404149</v>
      </c>
      <c r="AJ19" s="383">
        <f t="shared" ref="AJ19:AJ24" si="64">$V40</f>
        <v>0.25800722202367782</v>
      </c>
      <c r="AK19" s="383">
        <f t="shared" ref="AK19:AK24" si="65">$V47</f>
        <v>0.2653439799487522</v>
      </c>
      <c r="AL19" s="383">
        <f t="shared" ref="AL19:AL24" si="66">$V54</f>
        <v>0.38164502832072256</v>
      </c>
      <c r="AM19" s="383">
        <f t="shared" ref="AM19:AM24" si="67">$V61</f>
        <v>0.36792539344543562</v>
      </c>
      <c r="AN19" s="383">
        <f t="shared" ref="AN19:AN24" si="68">$V68</f>
        <v>0.37725794611006691</v>
      </c>
      <c r="AO19" s="383">
        <f t="shared" ref="AO19:AO24" si="69">$V75</f>
        <v>0.22020239210771778</v>
      </c>
      <c r="AP19" s="383">
        <f t="shared" ref="AP19:AP24" si="70">$V82</f>
        <v>0.32622961543048651</v>
      </c>
      <c r="AQ19" s="383">
        <f t="shared" si="56"/>
        <v>0.39531768771303399</v>
      </c>
      <c r="AR19" s="383">
        <f t="shared" si="57"/>
        <v>0.39899787285846605</v>
      </c>
      <c r="AS19" s="383">
        <f t="shared" si="58"/>
        <v>0.4072727390132943</v>
      </c>
      <c r="AT19" s="383">
        <f t="shared" ref="AT19:AT24" si="71">V110</f>
        <v>0.1885694565901074</v>
      </c>
      <c r="AU19" s="383">
        <f t="shared" ref="AU19:AU24" si="72">V117</f>
        <v>0.33655854521423473</v>
      </c>
      <c r="AV19" s="383">
        <f t="shared" ref="AV19:AV24" si="73">V124</f>
        <v>0.33069837554420506</v>
      </c>
      <c r="AW19" s="383">
        <f t="shared" ref="AW19:AW24" si="74">V131</f>
        <v>0.24114502660559842</v>
      </c>
      <c r="AX19" s="383">
        <f t="shared" ref="AX19:AX24" si="75">V138</f>
        <v>0.11788682894302345</v>
      </c>
      <c r="AY19" s="383">
        <f t="shared" ref="AY19:AY24" si="76">V145</f>
        <v>0.26280683423595408</v>
      </c>
      <c r="AZ19" s="19">
        <f t="array" ref="AZ19">AVERAGE(IF(AF19:AY19&gt;0,AF19:AY19))</f>
        <v>0.31003312816375994</v>
      </c>
      <c r="BA19" s="19">
        <f t="array" ref="BA19">STDEV(IF(AF19:AY19&gt;0,AF19:AY19))</f>
        <v>8.0804863293642018E-2</v>
      </c>
      <c r="BB19" s="124">
        <f t="shared" si="33"/>
        <v>0.26063299677755974</v>
      </c>
      <c r="BC19" s="121">
        <f t="shared" si="23"/>
        <v>0.39083799145740195</v>
      </c>
      <c r="BD19" s="121">
        <f t="shared" si="24"/>
        <v>0.22922826487011794</v>
      </c>
      <c r="BE19" s="122" t="str">
        <f t="array" ref="BE19">IF(OR(MAX($AF19:$AY19)&gt;BC19,MIN($AF19:$AY19)&lt;BD19),"Yes","No")</f>
        <v>Yes</v>
      </c>
      <c r="BF19" s="19">
        <f t="shared" si="25"/>
        <v>0.43124042310422295</v>
      </c>
      <c r="BG19" s="19">
        <f t="shared" si="26"/>
        <v>0.18882583322329691</v>
      </c>
      <c r="BH19" s="523" t="str">
        <f t="array" ref="BH19">IF(OR(MAX($AF19:$AY19)&gt;BF19,MIN($AF19:$AY19)&lt;BG19),"Yes","No")</f>
        <v>Yes</v>
      </c>
      <c r="BI19" s="136">
        <f t="shared" si="27"/>
        <v>0.47164285475104395</v>
      </c>
      <c r="BJ19" s="121">
        <f t="shared" si="28"/>
        <v>0.14842340157647591</v>
      </c>
      <c r="BK19" s="137" t="str">
        <f t="array" ref="BK19">IF(OR(MAX($AF19:$AY19)&gt;BI19,MIN($AF19:$AY19)&lt;BJ19),"Yes","No")</f>
        <v>Yes</v>
      </c>
      <c r="BL19" s="19">
        <f t="shared" si="29"/>
        <v>0.55244771804468606</v>
      </c>
      <c r="BM19" s="19">
        <f t="shared" si="30"/>
        <v>6.7618538282833873E-2</v>
      </c>
      <c r="BN19" s="6" t="str">
        <f t="shared" si="1"/>
        <v>No</v>
      </c>
      <c r="BO19" s="123">
        <f t="array" ref="BO19">AVERAGE(IF(AF19:AY19&lt;BI19,IF(AF19:AY19&gt;BJ19,AF19:AY19,FALSE)))</f>
        <v>0.32014609128064081</v>
      </c>
      <c r="BQ19" s="434">
        <v>2002</v>
      </c>
      <c r="BR19" s="439">
        <v>5</v>
      </c>
      <c r="BS19" s="436">
        <v>0.55121463071233801</v>
      </c>
      <c r="BT19" s="436">
        <v>0.32019708849318457</v>
      </c>
      <c r="BU19" s="436">
        <v>0.25638382240807783</v>
      </c>
      <c r="BV19" s="436">
        <v>0.52746408575868708</v>
      </c>
      <c r="BW19" s="436">
        <v>0.32738280801103714</v>
      </c>
      <c r="BX19" s="436">
        <v>0.30670235273010654</v>
      </c>
      <c r="BY19" s="436">
        <v>0.3217590088506514</v>
      </c>
      <c r="BZ19" s="436">
        <f t="shared" ref="BZ19:BZ24" si="77">AVERAGE(BS19:BY19)</f>
        <v>0.37301482813772607</v>
      </c>
    </row>
    <row r="20" spans="2:78" x14ac:dyDescent="0.25">
      <c r="B20" s="87">
        <f>'Crop Water Need'!B20</f>
        <v>2002</v>
      </c>
      <c r="C20" s="87">
        <f>'Crop Water Need'!C20</f>
        <v>6</v>
      </c>
      <c r="D20" s="88">
        <f>'Crop Water Need'!D20</f>
        <v>7367.5329632023913</v>
      </c>
      <c r="E20" s="88">
        <f>'Crop Water Need'!E20</f>
        <v>33192.027501916637</v>
      </c>
      <c r="F20" s="88">
        <f>'Crop Water Need'!F20</f>
        <v>23420.621215591411</v>
      </c>
      <c r="G20" s="88">
        <f>'Crop Water Need'!G20</f>
        <v>7342.4477638266126</v>
      </c>
      <c r="H20" s="88">
        <f>'Crop Water Need'!H20</f>
        <v>33626.223948490428</v>
      </c>
      <c r="I20" s="88">
        <f>'Crop Water Need'!I20</f>
        <v>79831.480414629536</v>
      </c>
      <c r="J20" s="88">
        <f>'Crop Water Need'!J20</f>
        <v>94889.50235594844</v>
      </c>
      <c r="K20" s="107">
        <f>Demand!D20</f>
        <v>13866.499999999998</v>
      </c>
      <c r="L20" s="107">
        <f>Demand!E20</f>
        <v>78204.5</v>
      </c>
      <c r="M20" s="107">
        <f>Demand!F20</f>
        <v>49149.736838849756</v>
      </c>
      <c r="N20" s="107">
        <f>Demand!G20</f>
        <v>13758.211330501663</v>
      </c>
      <c r="O20" s="107">
        <f>Demand!H20</f>
        <v>74965.792161150224</v>
      </c>
      <c r="P20" s="107">
        <f>Demand!I20</f>
        <v>178622</v>
      </c>
      <c r="Q20" s="107">
        <f>Demand!J20</f>
        <v>188977.96250000005</v>
      </c>
      <c r="R20" s="87">
        <v>2002</v>
      </c>
      <c r="S20" s="87">
        <v>6</v>
      </c>
      <c r="T20" s="1069">
        <f t="shared" si="2"/>
        <v>0.53131885935184742</v>
      </c>
      <c r="U20" s="1069">
        <f t="shared" si="2"/>
        <v>0.42442605606987627</v>
      </c>
      <c r="V20" s="1069">
        <f t="shared" si="2"/>
        <v>0.47651569920673292</v>
      </c>
      <c r="W20" s="1069">
        <f t="shared" si="2"/>
        <v>0.53367749538405196</v>
      </c>
      <c r="X20" s="1069">
        <f t="shared" si="2"/>
        <v>0.44855424026208929</v>
      </c>
      <c r="Y20" s="1069">
        <f t="shared" si="2"/>
        <v>0.44692971982527085</v>
      </c>
      <c r="Z20" s="1069">
        <f t="shared" si="2"/>
        <v>0.5021194064146417</v>
      </c>
      <c r="AC20" s="144" t="s">
        <v>2</v>
      </c>
      <c r="AD20" s="144">
        <v>6</v>
      </c>
      <c r="AE20" s="121">
        <f t="shared" si="59"/>
        <v>0.45909706766565855</v>
      </c>
      <c r="AF20" s="383">
        <f t="shared" si="60"/>
        <v>0.49817624281143447</v>
      </c>
      <c r="AG20" s="383">
        <f t="shared" si="61"/>
        <v>0.47651569920673292</v>
      </c>
      <c r="AH20" s="383">
        <f t="shared" si="62"/>
        <v>0.48183976888827651</v>
      </c>
      <c r="AI20" s="383">
        <f t="shared" si="63"/>
        <v>0.51901884572681478</v>
      </c>
      <c r="AJ20" s="383">
        <f t="shared" si="64"/>
        <v>0.45845014189463207</v>
      </c>
      <c r="AK20" s="383">
        <f t="shared" si="65"/>
        <v>0.52101429492186058</v>
      </c>
      <c r="AL20" s="383">
        <f t="shared" si="66"/>
        <v>0.45905258692923767</v>
      </c>
      <c r="AM20" s="383">
        <f t="shared" si="67"/>
        <v>0.56013124143011239</v>
      </c>
      <c r="AN20" s="383">
        <f t="shared" si="68"/>
        <v>0.36905136677740863</v>
      </c>
      <c r="AO20" s="383">
        <f t="shared" si="69"/>
        <v>0.48063715458688699</v>
      </c>
      <c r="AP20" s="383">
        <f t="shared" si="70"/>
        <v>0.55945143573322453</v>
      </c>
      <c r="AQ20" s="383">
        <f t="shared" si="56"/>
        <v>0.60045326335144023</v>
      </c>
      <c r="AR20" s="383">
        <f t="shared" si="57"/>
        <v>0.5299542858183135</v>
      </c>
      <c r="AS20" s="383">
        <f t="shared" si="58"/>
        <v>0.55263102051435453</v>
      </c>
      <c r="AT20" s="383">
        <f t="shared" si="71"/>
        <v>0.53463977659659401</v>
      </c>
      <c r="AU20" s="383">
        <f t="shared" si="72"/>
        <v>0.4418986879784948</v>
      </c>
      <c r="AV20" s="383">
        <f t="shared" si="73"/>
        <v>0.44914854067825966</v>
      </c>
      <c r="AW20" s="383">
        <f t="shared" si="74"/>
        <v>0.38624312808663025</v>
      </c>
      <c r="AX20" s="383">
        <f t="shared" si="75"/>
        <v>0.40250247177047926</v>
      </c>
      <c r="AY20" s="383">
        <f t="shared" si="76"/>
        <v>0.23450275231845449</v>
      </c>
      <c r="AZ20" s="19">
        <f t="array" ref="AZ20">AVERAGE(IF(AF20:AY20&gt;0,AF20:AY20))</f>
        <v>0.47576563530098204</v>
      </c>
      <c r="BA20" s="19">
        <f t="array" ref="BA20">STDEV(IF(AF20:AY20&gt;0,AF20:AY20))</f>
        <v>8.3310616496941367E-2</v>
      </c>
      <c r="BB20" s="124">
        <f t="shared" si="33"/>
        <v>0.17510852048874201</v>
      </c>
      <c r="BC20" s="121">
        <f t="shared" si="23"/>
        <v>0.55907625179792342</v>
      </c>
      <c r="BD20" s="121">
        <f t="shared" si="24"/>
        <v>0.39245501880404066</v>
      </c>
      <c r="BE20" s="122" t="str">
        <f t="array" ref="BE20">IF(OR(MAX($AF20:$AY20)&gt;BC20,MIN($AF20:$AY20)&lt;BD20),"Yes","No")</f>
        <v>Yes</v>
      </c>
      <c r="BF20" s="19">
        <f t="shared" si="25"/>
        <v>0.60073156004639405</v>
      </c>
      <c r="BG20" s="19">
        <f t="shared" si="26"/>
        <v>0.35079971055557002</v>
      </c>
      <c r="BH20" s="523" t="str">
        <f t="array" ref="BH20">IF(OR(MAX($AF20:$AY20)&gt;BF20,MIN($AF20:$AY20)&lt;BG20),"Yes","No")</f>
        <v>Yes</v>
      </c>
      <c r="BI20" s="136">
        <f t="shared" si="27"/>
        <v>0.6423868682948648</v>
      </c>
      <c r="BJ20" s="121">
        <f t="shared" si="28"/>
        <v>0.30914440230709928</v>
      </c>
      <c r="BK20" s="137" t="str">
        <f t="array" ref="BK20">IF(OR(MAX($AF20:$AY20)&gt;BI20,MIN($AF20:$AY20)&lt;BJ20),"Yes","No")</f>
        <v>Yes</v>
      </c>
      <c r="BL20" s="19">
        <f t="shared" si="29"/>
        <v>0.72569748479180607</v>
      </c>
      <c r="BM20" s="19">
        <f t="shared" si="30"/>
        <v>0.22583378581015795</v>
      </c>
      <c r="BN20" s="6" t="str">
        <f t="shared" si="1"/>
        <v>No</v>
      </c>
      <c r="BO20" s="123">
        <f t="array" ref="BO20">AVERAGE(IF(AF20:AY20&lt;BI20,IF(AF20:AY20&gt;BJ20,AF20:AY20,FALSE)))</f>
        <v>0.48846368177374666</v>
      </c>
      <c r="BQ20" s="434">
        <v>2002</v>
      </c>
      <c r="BR20" s="439">
        <v>6</v>
      </c>
      <c r="BS20" s="436">
        <v>0.70965427261430114</v>
      </c>
      <c r="BT20" s="436">
        <v>0.42747693542895437</v>
      </c>
      <c r="BU20" s="436">
        <v>0.41088057620337637</v>
      </c>
      <c r="BV20" s="436">
        <v>0.59165521229282281</v>
      </c>
      <c r="BW20" s="436">
        <v>0.51356229373383167</v>
      </c>
      <c r="BX20" s="436">
        <v>0.48885219513568978</v>
      </c>
      <c r="BY20" s="436">
        <v>0.50972662860015572</v>
      </c>
      <c r="BZ20" s="436">
        <f t="shared" si="77"/>
        <v>0.52168687342987596</v>
      </c>
    </row>
    <row r="21" spans="2:78" x14ac:dyDescent="0.25">
      <c r="B21" s="87">
        <f>'Crop Water Need'!B21</f>
        <v>2002</v>
      </c>
      <c r="C21" s="87">
        <f>'Crop Water Need'!C21</f>
        <v>7</v>
      </c>
      <c r="D21" s="88">
        <f>'Crop Water Need'!D21</f>
        <v>10960.739351834169</v>
      </c>
      <c r="E21" s="88">
        <f>'Crop Water Need'!E21</f>
        <v>41886.443977163777</v>
      </c>
      <c r="F21" s="88">
        <f>'Crop Water Need'!F21</f>
        <v>29257.896709629516</v>
      </c>
      <c r="G21" s="88">
        <f>'Crop Water Need'!G21</f>
        <v>8073.6293172023879</v>
      </c>
      <c r="H21" s="88">
        <f>'Crop Water Need'!H21</f>
        <v>48956.244967357336</v>
      </c>
      <c r="I21" s="88">
        <f>'Crop Water Need'!I21</f>
        <v>102667.87813480833</v>
      </c>
      <c r="J21" s="88">
        <f>'Crop Water Need'!J21</f>
        <v>115802.38161779306</v>
      </c>
      <c r="K21" s="107">
        <f>Demand!D21</f>
        <v>14775.100000000002</v>
      </c>
      <c r="L21" s="107">
        <f>Demand!E21</f>
        <v>91025.199999999968</v>
      </c>
      <c r="M21" s="107">
        <f>Demand!F21</f>
        <v>52728.319014158988</v>
      </c>
      <c r="N21" s="107">
        <f>Demand!G21</f>
        <v>15410.843242260749</v>
      </c>
      <c r="O21" s="107">
        <f>Demand!H21</f>
        <v>80424.035985841052</v>
      </c>
      <c r="P21" s="107">
        <f>Demand!I21</f>
        <v>200770</v>
      </c>
      <c r="Q21" s="107">
        <f>Demand!J21</f>
        <v>205746.47150000001</v>
      </c>
      <c r="R21" s="87">
        <v>2002</v>
      </c>
      <c r="S21" s="87">
        <v>7</v>
      </c>
      <c r="T21" s="1069">
        <f t="shared" si="2"/>
        <v>0.74183859004908037</v>
      </c>
      <c r="U21" s="1069">
        <f t="shared" si="2"/>
        <v>0.46016316335656271</v>
      </c>
      <c r="V21" s="1069">
        <f t="shared" si="2"/>
        <v>0.55488013380007384</v>
      </c>
      <c r="W21" s="1069">
        <f t="shared" si="2"/>
        <v>0.52389276759770598</v>
      </c>
      <c r="X21" s="1069">
        <f t="shared" si="2"/>
        <v>0.6087265376233576</v>
      </c>
      <c r="Y21" s="1069">
        <f t="shared" si="2"/>
        <v>0.51137061381086979</v>
      </c>
      <c r="Z21" s="1069">
        <f t="shared" si="2"/>
        <v>0.56284018274302727</v>
      </c>
      <c r="AC21" s="144" t="s">
        <v>2</v>
      </c>
      <c r="AD21" s="144">
        <v>7</v>
      </c>
      <c r="AE21" s="121">
        <f t="shared" si="59"/>
        <v>0.50404415194768215</v>
      </c>
      <c r="AF21" s="383">
        <f t="shared" si="60"/>
        <v>0.60441245524986464</v>
      </c>
      <c r="AG21" s="383">
        <f t="shared" si="61"/>
        <v>0.55488013380007384</v>
      </c>
      <c r="AH21" s="383">
        <f t="shared" si="62"/>
        <v>0.57210697412195433</v>
      </c>
      <c r="AI21" s="383">
        <f t="shared" si="63"/>
        <v>0.55539591028751245</v>
      </c>
      <c r="AJ21" s="383">
        <f t="shared" si="64"/>
        <v>0.52632047661067372</v>
      </c>
      <c r="AK21" s="383">
        <f t="shared" si="65"/>
        <v>0.50985623454759776</v>
      </c>
      <c r="AL21" s="383">
        <f t="shared" si="66"/>
        <v>0.50868569824964316</v>
      </c>
      <c r="AM21" s="383">
        <f t="shared" si="67"/>
        <v>0.50066132326861468</v>
      </c>
      <c r="AN21" s="383">
        <f t="shared" si="68"/>
        <v>0.48651772448704328</v>
      </c>
      <c r="AO21" s="383">
        <f t="shared" si="69"/>
        <v>0.46051735378745906</v>
      </c>
      <c r="AP21" s="383">
        <f t="shared" si="70"/>
        <v>0.48244025821761044</v>
      </c>
      <c r="AQ21" s="383">
        <f t="shared" si="56"/>
        <v>0.54833538848885766</v>
      </c>
      <c r="AR21" s="383">
        <f t="shared" si="57"/>
        <v>0.58694911151466267</v>
      </c>
      <c r="AS21" s="383">
        <f t="shared" si="58"/>
        <v>0.57356954021515272</v>
      </c>
      <c r="AT21" s="383">
        <f t="shared" si="71"/>
        <v>0.50754224813670246</v>
      </c>
      <c r="AU21" s="383">
        <f t="shared" si="72"/>
        <v>0.56671474662735177</v>
      </c>
      <c r="AV21" s="383">
        <f t="shared" si="73"/>
        <v>0.57050437448623958</v>
      </c>
      <c r="AW21" s="383">
        <f t="shared" si="74"/>
        <v>0.55786859433017932</v>
      </c>
      <c r="AX21" s="383">
        <f t="shared" si="75"/>
        <v>0.45486601148773337</v>
      </c>
      <c r="AY21" s="383">
        <f t="shared" si="76"/>
        <v>0.48329141485314508</v>
      </c>
      <c r="AZ21" s="19">
        <f t="array" ref="AZ21">AVERAGE(IF(AF21:AY21&gt;0,AF21:AY21))</f>
        <v>0.53057179863840354</v>
      </c>
      <c r="BA21" s="19">
        <f t="array" ref="BA21">STDEV(IF(AF21:AY21&gt;0,AF21:AY21))</f>
        <v>4.4043384682866074E-2</v>
      </c>
      <c r="BB21" s="124">
        <f t="shared" si="33"/>
        <v>8.3011167943516387E-2</v>
      </c>
      <c r="BC21" s="121">
        <f t="shared" si="23"/>
        <v>0.5746151833212696</v>
      </c>
      <c r="BD21" s="121">
        <f t="shared" si="24"/>
        <v>0.48652841395553748</v>
      </c>
      <c r="BE21" s="122" t="str">
        <f t="array" ref="BE21">IF(OR(MAX($AF21:$AY21)&gt;BC21,MIN($AF21:$AY21)&lt;BD21),"Yes","No")</f>
        <v>Yes</v>
      </c>
      <c r="BF21" s="19">
        <f t="shared" si="25"/>
        <v>0.59663687566270263</v>
      </c>
      <c r="BG21" s="19">
        <f t="shared" si="26"/>
        <v>0.46450672161410445</v>
      </c>
      <c r="BH21" s="523" t="str">
        <f t="array" ref="BH21">IF(OR(MAX($AF21:$AY21)&gt;BF21,MIN($AF21:$AY21)&lt;BG21),"Yes","No")</f>
        <v>Yes</v>
      </c>
      <c r="BI21" s="136">
        <f t="shared" si="27"/>
        <v>0.61865856800413566</v>
      </c>
      <c r="BJ21" s="121">
        <f t="shared" si="28"/>
        <v>0.44248502927267142</v>
      </c>
      <c r="BK21" s="137" t="str">
        <f t="array" ref="BK21">IF(OR(MAX($AF21:$AY21)&gt;BI21,MIN($AF21:$AY21)&lt;BJ21),"Yes","No")</f>
        <v>No</v>
      </c>
      <c r="BL21" s="19">
        <f t="shared" si="29"/>
        <v>0.66270195268700172</v>
      </c>
      <c r="BM21" s="19">
        <f t="shared" si="30"/>
        <v>0.3984416445898053</v>
      </c>
      <c r="BN21" s="6" t="str">
        <f t="shared" si="1"/>
        <v>No</v>
      </c>
      <c r="BO21" s="123">
        <f t="array" ref="BO21">AVERAGE(IF(AF21:AY21&lt;BI21,IF(AF21:AY21&gt;BJ21,AF21:AY21,FALSE)))</f>
        <v>0.53057179863840354</v>
      </c>
      <c r="BQ21" s="434">
        <v>2002</v>
      </c>
      <c r="BR21" s="439">
        <v>7</v>
      </c>
      <c r="BS21" s="436">
        <v>0.73762742147495308</v>
      </c>
      <c r="BT21" s="436">
        <v>0.4332264695381437</v>
      </c>
      <c r="BU21" s="436">
        <v>0.56547816439266851</v>
      </c>
      <c r="BV21" s="436">
        <v>0.66125648703716067</v>
      </c>
      <c r="BW21" s="436">
        <v>0.63831213533912246</v>
      </c>
      <c r="BX21" s="436">
        <v>0.46058172414391874</v>
      </c>
      <c r="BY21" s="436">
        <v>0.5541890778166082</v>
      </c>
      <c r="BZ21" s="436">
        <f t="shared" si="77"/>
        <v>0.57866735424893945</v>
      </c>
    </row>
    <row r="22" spans="2:78" x14ac:dyDescent="0.25">
      <c r="B22" s="87">
        <f>'Crop Water Need'!B22</f>
        <v>2002</v>
      </c>
      <c r="C22" s="87">
        <f>'Crop Water Need'!C22</f>
        <v>8</v>
      </c>
      <c r="D22" s="88">
        <f>'Crop Water Need'!D22</f>
        <v>8098.0629309708384</v>
      </c>
      <c r="E22" s="88">
        <f>'Crop Water Need'!E22</f>
        <v>29327.494797264691</v>
      </c>
      <c r="F22" s="88">
        <f>'Crop Water Need'!F22</f>
        <v>18671.519490570583</v>
      </c>
      <c r="G22" s="88">
        <f>'Crop Water Need'!G22</f>
        <v>4925.0440866649315</v>
      </c>
      <c r="H22" s="88">
        <f>'Crop Water Need'!H22</f>
        <v>33701.135004865369</v>
      </c>
      <c r="I22" s="88">
        <f>'Crop Water Need'!I22</f>
        <v>71889.44493021458</v>
      </c>
      <c r="J22" s="88">
        <f>'Crop Water Need'!J22</f>
        <v>75753.716324573179</v>
      </c>
      <c r="K22" s="107">
        <f>Demand!D22</f>
        <v>11109.5</v>
      </c>
      <c r="L22" s="107">
        <f>Demand!E22</f>
        <v>80441.399999999951</v>
      </c>
      <c r="M22" s="107">
        <f>Demand!F22</f>
        <v>42329.537315537629</v>
      </c>
      <c r="N22" s="107">
        <f>Demand!G22</f>
        <v>12077.376416791032</v>
      </c>
      <c r="O22" s="107">
        <f>Demand!H22</f>
        <v>64563.261184462353</v>
      </c>
      <c r="P22" s="107">
        <f>Demand!I22</f>
        <v>187569</v>
      </c>
      <c r="Q22" s="107">
        <f>Demand!J22</f>
        <v>194018.03599999999</v>
      </c>
      <c r="R22" s="87">
        <v>2002</v>
      </c>
      <c r="S22" s="87">
        <v>8</v>
      </c>
      <c r="T22" s="1069">
        <f t="shared" si="2"/>
        <v>0.72893135883440641</v>
      </c>
      <c r="U22" s="1069">
        <f t="shared" si="2"/>
        <v>0.36458210321134032</v>
      </c>
      <c r="V22" s="1069">
        <f t="shared" si="2"/>
        <v>0.44109906875161969</v>
      </c>
      <c r="W22" s="1069">
        <f t="shared" si="2"/>
        <v>0.40779089072836228</v>
      </c>
      <c r="X22" s="1069">
        <f t="shared" si="2"/>
        <v>0.521986256372313</v>
      </c>
      <c r="Y22" s="1069">
        <f t="shared" si="2"/>
        <v>0.38326932984776046</v>
      </c>
      <c r="Z22" s="1069">
        <f t="shared" si="2"/>
        <v>0.39044677436366371</v>
      </c>
      <c r="AC22" s="144" t="s">
        <v>2</v>
      </c>
      <c r="AD22" s="144">
        <v>8</v>
      </c>
      <c r="AE22" s="121">
        <f t="shared" si="59"/>
        <v>0.31508864200827247</v>
      </c>
      <c r="AF22" s="383">
        <f t="shared" si="60"/>
        <v>0.44855728685484481</v>
      </c>
      <c r="AG22" s="383">
        <f t="shared" si="61"/>
        <v>0.44109906875161969</v>
      </c>
      <c r="AH22" s="383">
        <f t="shared" si="62"/>
        <v>0.38011965107865353</v>
      </c>
      <c r="AI22" s="383">
        <f t="shared" si="63"/>
        <v>0.37740928562831899</v>
      </c>
      <c r="AJ22" s="383">
        <f t="shared" si="64"/>
        <v>0.3710073127836892</v>
      </c>
      <c r="AK22" s="383">
        <f t="shared" si="65"/>
        <v>0.38730220313657104</v>
      </c>
      <c r="AL22" s="383">
        <f t="shared" si="66"/>
        <v>0.38567384551799438</v>
      </c>
      <c r="AM22" s="383">
        <f t="shared" si="67"/>
        <v>0.36920475739199426</v>
      </c>
      <c r="AN22" s="383">
        <f t="shared" si="68"/>
        <v>0.30640373814693767</v>
      </c>
      <c r="AO22" s="383">
        <f t="shared" si="69"/>
        <v>0.38912759271995379</v>
      </c>
      <c r="AP22" s="383">
        <f t="shared" si="70"/>
        <v>0.37029372948762473</v>
      </c>
      <c r="AQ22" s="383">
        <f t="shared" si="56"/>
        <v>0.38708511721447841</v>
      </c>
      <c r="AR22" s="383">
        <f t="shared" si="57"/>
        <v>0.42016804496409749</v>
      </c>
      <c r="AS22" s="383">
        <f t="shared" si="58"/>
        <v>0.28702857799782605</v>
      </c>
      <c r="AT22" s="383">
        <f t="shared" si="71"/>
        <v>0.4586043168588203</v>
      </c>
      <c r="AU22" s="383">
        <f t="shared" si="72"/>
        <v>0.5021009792849942</v>
      </c>
      <c r="AV22" s="383">
        <f t="shared" si="73"/>
        <v>0.52124055637940681</v>
      </c>
      <c r="AW22" s="383">
        <f t="shared" si="74"/>
        <v>0.4844784670730829</v>
      </c>
      <c r="AX22" s="383">
        <f t="shared" si="75"/>
        <v>0.46788818216296896</v>
      </c>
      <c r="AY22" s="383">
        <f t="shared" si="76"/>
        <v>0.47680196891319004</v>
      </c>
      <c r="AZ22" s="19">
        <f t="array" ref="AZ22">AVERAGE(IF(AF22:AY22&gt;0,AF22:AY22))</f>
        <v>0.41157973411735338</v>
      </c>
      <c r="BA22" s="19">
        <f t="array" ref="BA22">STDEV(IF(AF22:AY22&gt;0,AF22:AY22))</f>
        <v>6.2291939555052377E-2</v>
      </c>
      <c r="BB22" s="124">
        <f t="shared" si="33"/>
        <v>0.15134841293544141</v>
      </c>
      <c r="BC22" s="121">
        <f t="shared" si="23"/>
        <v>0.47387167367240574</v>
      </c>
      <c r="BD22" s="121">
        <f t="shared" si="24"/>
        <v>0.34928779456230102</v>
      </c>
      <c r="BE22" s="122" t="str">
        <f t="array" ref="BE22">IF(OR(MAX($AF22:$AY22)&gt;BC22,MIN($AF22:$AY22)&lt;BD22),"Yes","No")</f>
        <v>Yes</v>
      </c>
      <c r="BF22" s="19">
        <f t="shared" si="25"/>
        <v>0.50501764344993194</v>
      </c>
      <c r="BG22" s="19">
        <f t="shared" si="26"/>
        <v>0.31814182478477482</v>
      </c>
      <c r="BH22" s="523" t="str">
        <f t="array" ref="BH22">IF(OR(MAX($AF22:$AY22)&gt;BF22,MIN($AF22:$AY22)&lt;BG22),"Yes","No")</f>
        <v>Yes</v>
      </c>
      <c r="BI22" s="136">
        <f t="shared" si="27"/>
        <v>0.53616361322745809</v>
      </c>
      <c r="BJ22" s="121">
        <f t="shared" si="28"/>
        <v>0.28699585500724861</v>
      </c>
      <c r="BK22" s="137" t="str">
        <f t="array" ref="BK22">IF(OR(MAX($AF22:$AY22)&gt;BI22,MIN($AF22:$AY22)&lt;BJ22),"Yes","No")</f>
        <v>No</v>
      </c>
      <c r="BL22" s="19">
        <f t="shared" si="29"/>
        <v>0.5984555527825105</v>
      </c>
      <c r="BM22" s="19">
        <f t="shared" si="30"/>
        <v>0.22470391545219626</v>
      </c>
      <c r="BN22" s="6" t="str">
        <f t="shared" si="1"/>
        <v>No</v>
      </c>
      <c r="BO22" s="123">
        <f t="array" ref="BO22">AVERAGE(IF(AF22:AY22&lt;BI22,IF(AF22:AY22&gt;BJ22,AF22:AY22,FALSE)))</f>
        <v>0.41157973411735338</v>
      </c>
      <c r="BQ22" s="434">
        <v>2002</v>
      </c>
      <c r="BR22" s="439">
        <v>8</v>
      </c>
      <c r="BS22" s="436">
        <v>0.56006701285884197</v>
      </c>
      <c r="BT22" s="436">
        <v>0.37193295874141319</v>
      </c>
      <c r="BU22" s="436">
        <v>0.59145748032735557</v>
      </c>
      <c r="BV22" s="436">
        <v>0.64125711539782526</v>
      </c>
      <c r="BW22" s="436">
        <v>0.54338548044912083</v>
      </c>
      <c r="BX22" s="436">
        <v>0.29443331601961437</v>
      </c>
      <c r="BY22" s="436">
        <v>0.41906151985500562</v>
      </c>
      <c r="BZ22" s="436">
        <f t="shared" si="77"/>
        <v>0.48879926909273952</v>
      </c>
    </row>
    <row r="23" spans="2:78" x14ac:dyDescent="0.25">
      <c r="B23" s="87">
        <f>'Crop Water Need'!B23</f>
        <v>2002</v>
      </c>
      <c r="C23" s="87">
        <f>'Crop Water Need'!C23</f>
        <v>9</v>
      </c>
      <c r="D23" s="88">
        <f>'Crop Water Need'!D23</f>
        <v>2939.3042860170685</v>
      </c>
      <c r="E23" s="88">
        <f>'Crop Water Need'!E23</f>
        <v>14397.724947836978</v>
      </c>
      <c r="F23" s="88">
        <f>'Crop Water Need'!F23</f>
        <v>6939.9150865511292</v>
      </c>
      <c r="G23" s="88">
        <f>'Crop Water Need'!G23</f>
        <v>2130.0659998662918</v>
      </c>
      <c r="H23" s="88">
        <f>'Crop Water Need'!H23</f>
        <v>12007.472385861089</v>
      </c>
      <c r="I23" s="88">
        <f>'Crop Water Need'!I23</f>
        <v>33825.212501186033</v>
      </c>
      <c r="J23" s="88">
        <f>'Crop Water Need'!J23</f>
        <v>31178.041032561654</v>
      </c>
      <c r="K23" s="107">
        <f>Demand!D23</f>
        <v>6579.2999999999993</v>
      </c>
      <c r="L23" s="107">
        <f>Demand!E23</f>
        <v>65385.9</v>
      </c>
      <c r="M23" s="107">
        <f>Demand!F23</f>
        <v>27471.666282142261</v>
      </c>
      <c r="N23" s="107">
        <f>Demand!G23</f>
        <v>6635.1502487276612</v>
      </c>
      <c r="O23" s="107">
        <f>Demand!H23</f>
        <v>41901.246217857733</v>
      </c>
      <c r="P23" s="107">
        <f>Demand!I23</f>
        <v>137531</v>
      </c>
      <c r="Q23" s="107">
        <f>Demand!J23</f>
        <v>145842.788</v>
      </c>
      <c r="R23" s="87">
        <v>2002</v>
      </c>
      <c r="S23" s="87">
        <v>9</v>
      </c>
      <c r="T23" s="1069">
        <f t="shared" si="2"/>
        <v>0.44675030565821117</v>
      </c>
      <c r="U23" s="1069">
        <f t="shared" si="2"/>
        <v>0.22019617299504904</v>
      </c>
      <c r="V23" s="1069">
        <f t="shared" si="2"/>
        <v>0.25262082813893111</v>
      </c>
      <c r="W23" s="1069">
        <f t="shared" si="2"/>
        <v>0.32102754572509457</v>
      </c>
      <c r="X23" s="1069">
        <f t="shared" si="2"/>
        <v>0.28656599671118299</v>
      </c>
      <c r="Y23" s="1069">
        <f t="shared" si="2"/>
        <v>0.24594609579793672</v>
      </c>
      <c r="Z23" s="1069">
        <f t="shared" si="2"/>
        <v>0.21377842168350247</v>
      </c>
      <c r="AC23" s="144" t="s">
        <v>2</v>
      </c>
      <c r="AD23" s="144">
        <v>9</v>
      </c>
      <c r="AE23" s="121">
        <f t="shared" si="59"/>
        <v>0.25404514976004511</v>
      </c>
      <c r="AF23" s="383">
        <f t="shared" si="60"/>
        <v>0.36360660666995287</v>
      </c>
      <c r="AG23" s="383">
        <f t="shared" si="61"/>
        <v>0.25262082813893111</v>
      </c>
      <c r="AH23" s="383">
        <f t="shared" si="62"/>
        <v>0.36769784652889009</v>
      </c>
      <c r="AI23" s="383">
        <f t="shared" si="63"/>
        <v>0.33278087320904853</v>
      </c>
      <c r="AJ23" s="383">
        <f t="shared" si="64"/>
        <v>0.25251241287208404</v>
      </c>
      <c r="AK23" s="383">
        <f t="shared" si="65"/>
        <v>0.24343377245037195</v>
      </c>
      <c r="AL23" s="383">
        <f t="shared" si="66"/>
        <v>0.26191073571094969</v>
      </c>
      <c r="AM23" s="383">
        <f t="shared" si="67"/>
        <v>0.28002636052273849</v>
      </c>
      <c r="AN23" s="383">
        <f t="shared" si="68"/>
        <v>0.263347036485992</v>
      </c>
      <c r="AO23" s="383">
        <f t="shared" si="69"/>
        <v>0.29248660472194876</v>
      </c>
      <c r="AP23" s="383">
        <f t="shared" si="70"/>
        <v>0.26248548950271899</v>
      </c>
      <c r="AQ23" s="383">
        <f t="shared" si="56"/>
        <v>0.34664191107896231</v>
      </c>
      <c r="AR23" s="383">
        <f t="shared" si="57"/>
        <v>0.30692668398185324</v>
      </c>
      <c r="AS23" s="383">
        <f t="shared" si="58"/>
        <v>0.26918018998127247</v>
      </c>
      <c r="AT23" s="383">
        <f t="shared" si="71"/>
        <v>0.37133456386779912</v>
      </c>
      <c r="AU23" s="383">
        <f t="shared" si="72"/>
        <v>0.18099618569154716</v>
      </c>
      <c r="AV23" s="383">
        <f t="shared" si="73"/>
        <v>0.33892152642629286</v>
      </c>
      <c r="AW23" s="383">
        <f t="shared" si="74"/>
        <v>0.42363511976573842</v>
      </c>
      <c r="AX23" s="383">
        <f t="shared" si="75"/>
        <v>0.2945500142556472</v>
      </c>
      <c r="AY23" s="383">
        <f t="shared" si="76"/>
        <v>0.36506005591771651</v>
      </c>
      <c r="AZ23" s="19">
        <f t="array" ref="AZ23">AVERAGE(IF(AF23:AY23&gt;0,AF23:AY23))</f>
        <v>0.30350774088902283</v>
      </c>
      <c r="BA23" s="19">
        <f t="array" ref="BA23">STDEV(IF(AF23:AY23&gt;0,AF23:AY23))</f>
        <v>5.8624917820172325E-2</v>
      </c>
      <c r="BB23" s="124">
        <f t="shared" si="33"/>
        <v>0.19315789985603182</v>
      </c>
      <c r="BC23" s="121">
        <f t="shared" si="23"/>
        <v>0.36213265870919514</v>
      </c>
      <c r="BD23" s="121">
        <f t="shared" si="24"/>
        <v>0.24488282306885051</v>
      </c>
      <c r="BE23" s="122" t="str">
        <f t="array" ref="BE23">IF(OR(MAX($AF23:$AY23)&gt;BC23,MIN($AF23:$AY23)&lt;BD23),"Yes","No")</f>
        <v>Yes</v>
      </c>
      <c r="BF23" s="19">
        <f t="shared" si="25"/>
        <v>0.3914451176192813</v>
      </c>
      <c r="BG23" s="19">
        <f t="shared" si="26"/>
        <v>0.21557036415876435</v>
      </c>
      <c r="BH23" s="523" t="str">
        <f t="array" ref="BH23">IF(OR(MAX($AF23:$AY23)&gt;BF23,MIN($AF23:$AY23)&lt;BG23),"Yes","No")</f>
        <v>Yes</v>
      </c>
      <c r="BI23" s="136">
        <f t="shared" si="27"/>
        <v>0.42075757652936746</v>
      </c>
      <c r="BJ23" s="121">
        <f t="shared" si="28"/>
        <v>0.18625790524867819</v>
      </c>
      <c r="BK23" s="137" t="str">
        <f t="array" ref="BK23">IF(OR(MAX($AF23:$AY23)&gt;BI23,MIN($AF23:$AY23)&lt;BJ23),"Yes","No")</f>
        <v>Yes</v>
      </c>
      <c r="BL23" s="19">
        <f t="shared" si="29"/>
        <v>0.47938249434953983</v>
      </c>
      <c r="BM23" s="19">
        <f t="shared" si="30"/>
        <v>0.12763298742850585</v>
      </c>
      <c r="BN23" s="6" t="str">
        <f t="shared" si="1"/>
        <v>No</v>
      </c>
      <c r="BO23" s="123">
        <f t="array" ref="BO23">AVERAGE(IF(AF23:AY23&lt;BI23,IF(AF23:AY23&gt;BJ23,AF23:AY23,FALSE)))</f>
        <v>0.30364019512906504</v>
      </c>
      <c r="BQ23" s="434">
        <v>2002</v>
      </c>
      <c r="BR23" s="439">
        <v>9</v>
      </c>
      <c r="BS23" s="436">
        <v>0.44310798842787263</v>
      </c>
      <c r="BT23" s="436">
        <v>0.26208687276724002</v>
      </c>
      <c r="BU23" s="436">
        <v>0.5078485936907009</v>
      </c>
      <c r="BV23" s="436">
        <v>0.58074563548308344</v>
      </c>
      <c r="BW23" s="436">
        <v>0.45008976726187788</v>
      </c>
      <c r="BX23" s="436">
        <v>0.2128308056512066</v>
      </c>
      <c r="BY23" s="436">
        <v>0.24960571250161226</v>
      </c>
      <c r="BZ23" s="436">
        <f t="shared" si="77"/>
        <v>0.38661648225479911</v>
      </c>
    </row>
    <row r="24" spans="2:78" x14ac:dyDescent="0.25">
      <c r="B24" s="125">
        <f>'Crop Water Need'!B24</f>
        <v>2002</v>
      </c>
      <c r="C24" s="125">
        <f>'Crop Water Need'!C24</f>
        <v>10</v>
      </c>
      <c r="D24" s="126">
        <f>'Crop Water Need'!D24</f>
        <v>268.20180090290842</v>
      </c>
      <c r="E24" s="126">
        <f>'Crop Water Need'!E24</f>
        <v>5188.4616676277928</v>
      </c>
      <c r="F24" s="126">
        <f>'Crop Water Need'!F24</f>
        <v>688.35818101903715</v>
      </c>
      <c r="G24" s="126">
        <f>'Crop Water Need'!G24</f>
        <v>809.22341334273688</v>
      </c>
      <c r="H24" s="126">
        <f>'Crop Water Need'!H24</f>
        <v>1059.2301442365224</v>
      </c>
      <c r="I24" s="126">
        <f>'Crop Water Need'!I24</f>
        <v>11606.789971697002</v>
      </c>
      <c r="J24" s="126">
        <f>'Crop Water Need'!J24</f>
        <v>12255.88453061877</v>
      </c>
      <c r="K24" s="91">
        <f>Demand!D24</f>
        <v>4008.3</v>
      </c>
      <c r="L24" s="91">
        <f>Demand!E24</f>
        <v>7386.4</v>
      </c>
      <c r="M24" s="91">
        <f>Demand!F24</f>
        <v>8524.2675718927494</v>
      </c>
      <c r="N24" s="91">
        <f>Demand!G24</f>
        <v>1695.9804346994224</v>
      </c>
      <c r="O24" s="91">
        <f>Demand!H24</f>
        <v>13001.666178107249</v>
      </c>
      <c r="P24" s="91">
        <f>Demand!I24</f>
        <v>37548</v>
      </c>
      <c r="Q24" s="91">
        <f>Demand!J24</f>
        <v>64069.033500000005</v>
      </c>
      <c r="R24" s="125">
        <v>2002</v>
      </c>
      <c r="S24" s="125">
        <v>10</v>
      </c>
      <c r="T24" s="1070">
        <f t="shared" si="2"/>
        <v>6.6911608637803655E-2</v>
      </c>
      <c r="U24" s="1070">
        <f t="shared" si="2"/>
        <v>0.70243442917088073</v>
      </c>
      <c r="V24" s="1070">
        <f t="shared" si="2"/>
        <v>8.0752765585253961E-2</v>
      </c>
      <c r="W24" s="1070">
        <f t="shared" si="2"/>
        <v>0.47714195092477885</v>
      </c>
      <c r="X24" s="1070">
        <f t="shared" si="2"/>
        <v>8.1468800208091677E-2</v>
      </c>
      <c r="Y24" s="1070">
        <f t="shared" si="2"/>
        <v>0.30911872727434225</v>
      </c>
      <c r="Z24" s="1070">
        <f t="shared" si="2"/>
        <v>0.19129185912596558</v>
      </c>
      <c r="AC24" s="145" t="s">
        <v>2</v>
      </c>
      <c r="AD24" s="145">
        <v>10</v>
      </c>
      <c r="AE24" s="128">
        <f t="shared" si="59"/>
        <v>4.0846276137960914E-2</v>
      </c>
      <c r="AF24" s="385">
        <f t="shared" si="60"/>
        <v>0.14119437312312358</v>
      </c>
      <c r="AG24" s="385">
        <f t="shared" si="61"/>
        <v>8.0752765585253961E-2</v>
      </c>
      <c r="AH24" s="385">
        <f t="shared" si="62"/>
        <v>0.16926677127618073</v>
      </c>
      <c r="AI24" s="385">
        <f t="shared" si="63"/>
        <v>8.9064018059894126E-2</v>
      </c>
      <c r="AJ24" s="385">
        <f t="shared" si="64"/>
        <v>0.10901726866796793</v>
      </c>
      <c r="AK24" s="385">
        <f t="shared" si="65"/>
        <v>6.687998495129488E-2</v>
      </c>
      <c r="AL24" s="385">
        <f t="shared" si="66"/>
        <v>7.4826852793918371E-3</v>
      </c>
      <c r="AM24" s="385">
        <f t="shared" si="67"/>
        <v>0.10051353346892762</v>
      </c>
      <c r="AN24" s="385">
        <f t="shared" si="68"/>
        <v>4.7362431709329439E-2</v>
      </c>
      <c r="AO24" s="385">
        <f t="shared" si="69"/>
        <v>1.4665559617701589E-2</v>
      </c>
      <c r="AP24" s="385">
        <f t="shared" si="70"/>
        <v>0</v>
      </c>
      <c r="AQ24" s="385">
        <f t="shared" si="56"/>
        <v>0.14901331588356276</v>
      </c>
      <c r="AR24" s="385">
        <f t="shared" si="57"/>
        <v>0.17104719190497578</v>
      </c>
      <c r="AS24" s="385">
        <f t="shared" si="58"/>
        <v>0.11435760419215261</v>
      </c>
      <c r="AT24" s="385">
        <f t="shared" si="71"/>
        <v>0.10498217223639933</v>
      </c>
      <c r="AU24" s="385">
        <f t="shared" si="72"/>
        <v>1.0791825510804199E-2</v>
      </c>
      <c r="AV24" s="385">
        <f t="shared" si="73"/>
        <v>0.17344066722350779</v>
      </c>
      <c r="AW24" s="385">
        <f t="shared" si="74"/>
        <v>7.6628669898545762E-2</v>
      </c>
      <c r="AX24" s="385">
        <f t="shared" si="75"/>
        <v>0.18075698564159581</v>
      </c>
      <c r="AY24" s="385">
        <f t="shared" si="76"/>
        <v>0.1182718366670176</v>
      </c>
      <c r="AZ24" s="12">
        <f t="array" ref="AZ24">AVERAGE(IF(AF24:AY24&gt;0,AF24:AY24))</f>
        <v>0.10134156109987512</v>
      </c>
      <c r="BA24" s="12">
        <f t="array" ref="BA24">STDEV(IF(AF24:AY24&gt;0,AF24:AY24))</f>
        <v>5.536531862768012E-2</v>
      </c>
      <c r="BB24" s="127">
        <f t="shared" si="33"/>
        <v>0.54632391712533379</v>
      </c>
      <c r="BC24" s="128">
        <f t="shared" si="23"/>
        <v>0.15670687972755523</v>
      </c>
      <c r="BD24" s="128">
        <f t="shared" si="24"/>
        <v>4.5976242472194999E-2</v>
      </c>
      <c r="BE24" s="129" t="str">
        <f t="array" ref="BE24">IF(OR(MAX($AF24:$AY24)&gt;BC24,MIN($AF24:$AY24)&lt;BD24),"Yes","No")</f>
        <v>Yes</v>
      </c>
      <c r="BF24" s="12">
        <f t="shared" si="25"/>
        <v>0.1843895390413953</v>
      </c>
      <c r="BG24" s="12">
        <f t="shared" si="26"/>
        <v>1.8293583158354942E-2</v>
      </c>
      <c r="BH24" s="524" t="str">
        <f t="array" ref="BH24">IF(OR(MAX($AF24:$AY24)&gt;BF24,MIN($AF24:$AY24)&lt;BG24),"Yes","No")</f>
        <v>Yes</v>
      </c>
      <c r="BI24" s="138">
        <f t="shared" si="27"/>
        <v>0.21207219835523536</v>
      </c>
      <c r="BJ24" s="128">
        <f t="shared" si="28"/>
        <v>-9.389076155485121E-3</v>
      </c>
      <c r="BK24" s="139" t="str">
        <f t="array" ref="BK24">IF(OR(MAX($AF24:$AY24)&gt;BI24,MIN($AF24:$AY24)&lt;BJ24),"Yes","No")</f>
        <v>No</v>
      </c>
      <c r="BL24" s="12">
        <f t="shared" si="29"/>
        <v>0.26743751698291546</v>
      </c>
      <c r="BM24" s="12">
        <f t="shared" si="30"/>
        <v>-6.4754394783165234E-2</v>
      </c>
      <c r="BN24" s="524" t="str">
        <f t="shared" si="1"/>
        <v>No</v>
      </c>
      <c r="BO24" s="128">
        <f t="array" ref="BO24">AVERAGE(IF(AF24:AY24&lt;BI24,IF(AF24:AY24&gt;BJ24,AF24:AY24,FALSE)))</f>
        <v>9.627448304488137E-2</v>
      </c>
      <c r="BQ24" s="434">
        <v>2002</v>
      </c>
      <c r="BR24" s="439">
        <v>10</v>
      </c>
      <c r="BS24" s="437">
        <v>0.14806989500158718</v>
      </c>
      <c r="BT24" s="437">
        <v>0.49490345773103794</v>
      </c>
      <c r="BU24" s="437">
        <v>0.16601449712606783</v>
      </c>
      <c r="BV24" s="437">
        <v>0.37420629725614168</v>
      </c>
      <c r="BW24" s="437">
        <v>0.18172520058012939</v>
      </c>
      <c r="BX24" s="437">
        <v>0.13911358744498831</v>
      </c>
      <c r="BY24" s="437">
        <v>0.1172982696599315</v>
      </c>
      <c r="BZ24" s="437">
        <f t="shared" si="77"/>
        <v>0.23161874354284051</v>
      </c>
    </row>
    <row r="25" spans="2:78" x14ac:dyDescent="0.25">
      <c r="B25" s="87">
        <f>'Crop Water Need'!B25</f>
        <v>2003</v>
      </c>
      <c r="C25" s="87">
        <f>'Crop Water Need'!C25</f>
        <v>4</v>
      </c>
      <c r="D25" s="88">
        <f>'Crop Water Need'!D25</f>
        <v>867.49805908288306</v>
      </c>
      <c r="E25" s="88">
        <f>'Crop Water Need'!E25</f>
        <v>1701.8522090520232</v>
      </c>
      <c r="F25" s="88">
        <f>'Crop Water Need'!F25</f>
        <v>3976.0762496297612</v>
      </c>
      <c r="G25" s="88">
        <f>'Crop Water Need'!G25</f>
        <v>594.17016397355565</v>
      </c>
      <c r="H25" s="88">
        <f>'Crop Water Need'!H25</f>
        <v>3386.4379381532667</v>
      </c>
      <c r="I25" s="88">
        <f>'Crop Water Need'!I25</f>
        <v>4276.7882469400829</v>
      </c>
      <c r="J25" s="88">
        <f>'Crop Water Need'!J25</f>
        <v>6865.1865991044215</v>
      </c>
      <c r="K25" s="107">
        <f>Demand!D25</f>
        <v>1049.2</v>
      </c>
      <c r="L25" s="107">
        <f>Demand!E25</f>
        <v>19949.2</v>
      </c>
      <c r="M25" s="107">
        <f>Demand!F25</f>
        <v>13149.383287118959</v>
      </c>
      <c r="N25" s="107">
        <f>Demand!G25</f>
        <v>226.25505387545167</v>
      </c>
      <c r="O25" s="107">
        <f>Demand!H25</f>
        <v>18612.40221288105</v>
      </c>
      <c r="P25" s="107">
        <f>Demand!I25</f>
        <v>48951.46370240581</v>
      </c>
      <c r="Q25" s="107">
        <f>Demand!J25</f>
        <v>52852.341000000008</v>
      </c>
      <c r="R25" s="87">
        <v>2003</v>
      </c>
      <c r="S25" s="87">
        <v>4</v>
      </c>
      <c r="T25" s="1069">
        <f t="shared" si="2"/>
        <v>0.82681858471490943</v>
      </c>
      <c r="U25" s="1069">
        <f t="shared" si="2"/>
        <v>8.5309296064605258E-2</v>
      </c>
      <c r="V25" s="1069">
        <f t="shared" si="2"/>
        <v>0.30237739389076118</v>
      </c>
      <c r="W25" s="1069">
        <f t="shared" si="2"/>
        <v>2.6261078097315473</v>
      </c>
      <c r="X25" s="1069">
        <f t="shared" si="2"/>
        <v>0.1819452373433893</v>
      </c>
      <c r="Y25" s="1069">
        <f t="shared" si="2"/>
        <v>8.7367933938406264E-2</v>
      </c>
      <c r="Z25" s="1069">
        <f t="shared" si="2"/>
        <v>0.12989370894856711</v>
      </c>
      <c r="AC25" s="144" t="s">
        <v>3</v>
      </c>
      <c r="AD25" s="144">
        <v>4</v>
      </c>
      <c r="AE25" s="130">
        <f>$W4</f>
        <v>0.3487666028995306</v>
      </c>
      <c r="AF25" s="383">
        <f>$W11</f>
        <v>1.0202741164668165</v>
      </c>
      <c r="AG25" s="383">
        <f>$W18</f>
        <v>0.95184742855303661</v>
      </c>
      <c r="AH25" s="383">
        <f>$W25</f>
        <v>2.6261078097315473</v>
      </c>
      <c r="AI25" s="383">
        <f>$W32</f>
        <v>0.79903011391242129</v>
      </c>
      <c r="AJ25" s="383">
        <f>$W39</f>
        <v>0</v>
      </c>
      <c r="AK25" s="383">
        <f>$W46</f>
        <v>1.9649940499117842</v>
      </c>
      <c r="AL25" s="383">
        <f>$W53</f>
        <v>0.88414347419066019</v>
      </c>
      <c r="AM25" s="383">
        <f>$W60</f>
        <v>1.7614619246196868</v>
      </c>
      <c r="AN25" s="383">
        <f>$W67</f>
        <v>1.0715507945507123</v>
      </c>
      <c r="AO25" s="383">
        <f t="shared" ref="AO25:AO31" si="78">$W74</f>
        <v>0.86980935340860543</v>
      </c>
      <c r="AP25" s="383">
        <f t="shared" ref="AP25:AP31" si="79">$W81</f>
        <v>0</v>
      </c>
      <c r="AQ25" s="383">
        <f t="shared" ref="AQ25:AQ31" si="80">$W88</f>
        <v>0.69129479048788434</v>
      </c>
      <c r="AR25" s="383">
        <f t="shared" ref="AR25:AR31" si="81">$W95</f>
        <v>0.93401320994418791</v>
      </c>
      <c r="AS25" s="383">
        <f t="shared" ref="AS25:AS31" si="82">$W102</f>
        <v>0.63867329653513072</v>
      </c>
      <c r="AT25" s="383">
        <f>W109</f>
        <v>0.30924478866576144</v>
      </c>
      <c r="AU25" s="383">
        <f>W116</f>
        <v>0.66239257221211345</v>
      </c>
      <c r="AV25" s="383">
        <f>W123</f>
        <v>2.3080293204410105</v>
      </c>
      <c r="AW25" s="383">
        <f>W130</f>
        <v>0.73345950163744189</v>
      </c>
      <c r="AX25" s="383">
        <f>W137</f>
        <v>1.1213110812749814</v>
      </c>
      <c r="AY25" s="383">
        <f>W144</f>
        <v>0.47769104375466576</v>
      </c>
      <c r="AZ25" s="19">
        <f t="array" ref="AZ25">AVERAGE(IF(AF25:AY25&gt;0,AF25:AY25))</f>
        <v>1.1014071483499137</v>
      </c>
      <c r="BA25" s="19">
        <f t="array" ref="BA25">STDEV(IF(AF25:AY25&gt;0,AF25:AY25))</f>
        <v>0.63891510640550198</v>
      </c>
      <c r="BB25" s="124">
        <f t="shared" si="33"/>
        <v>0.58008984902876315</v>
      </c>
      <c r="BC25" s="121">
        <f t="shared" si="23"/>
        <v>1.7403222547554158</v>
      </c>
      <c r="BD25" s="121">
        <f t="shared" si="24"/>
        <v>0.46249204194441174</v>
      </c>
      <c r="BE25" s="122" t="str">
        <f t="array" ref="BE25">IF(OR(MAX($AF25:$AY25)&gt;BC25,MIN($AF25:$AY25)&lt;BD25),"Yes","No")</f>
        <v>Yes</v>
      </c>
      <c r="BF25" s="19">
        <f t="shared" si="25"/>
        <v>2.0597798079581668</v>
      </c>
      <c r="BG25" s="19">
        <f t="shared" si="26"/>
        <v>0.1430344887416608</v>
      </c>
      <c r="BH25" s="523" t="str">
        <f t="array" ref="BH25">IF(OR(MAX($AF25:$AY25)&gt;BF25,MIN($AF25:$AY25)&lt;BG25),"Yes","No")</f>
        <v>Yes</v>
      </c>
      <c r="BI25" s="136">
        <f t="shared" si="27"/>
        <v>2.3792373611609179</v>
      </c>
      <c r="BJ25" s="121">
        <f t="shared" si="28"/>
        <v>-0.17642306446109024</v>
      </c>
      <c r="BK25" s="137" t="str">
        <f t="array" ref="BK25">IF(OR(MAX($AF25:$AY25)&gt;BI25,MIN($AF25:$AY25)&lt;BJ25),"Yes","No")</f>
        <v>Yes</v>
      </c>
      <c r="BL25" s="19">
        <f t="shared" si="29"/>
        <v>3.0181524675664195</v>
      </c>
      <c r="BM25" s="19">
        <f t="shared" si="30"/>
        <v>-0.8153381708665921</v>
      </c>
      <c r="BN25" s="6" t="str">
        <f t="shared" si="1"/>
        <v>No</v>
      </c>
      <c r="BO25" s="123">
        <f t="array" ref="BO25">AVERAGE(IF(AF25:AY25&lt;BI25,IF(AF25:AY25&gt;BJ25,AF25:AY25,FALSE)))</f>
        <v>0.90522215055615285</v>
      </c>
      <c r="BQ25" s="438">
        <v>2003</v>
      </c>
      <c r="BR25" s="438">
        <v>4</v>
      </c>
      <c r="BS25" s="435">
        <v>1.7892693067970442</v>
      </c>
      <c r="BT25" s="435">
        <v>0.3520607132493222</v>
      </c>
      <c r="BU25" s="435">
        <v>0.28189398023680323</v>
      </c>
      <c r="BV25" s="435">
        <v>1.0166215275684336</v>
      </c>
      <c r="BW25" s="435">
        <v>0.30421264589195995</v>
      </c>
      <c r="BX25" s="435">
        <v>0.10017033551239239</v>
      </c>
      <c r="BY25" s="435">
        <v>0.22194987358915733</v>
      </c>
      <c r="BZ25" s="435">
        <f>AVERAGE(BS25:BY25)</f>
        <v>0.58088262612073038</v>
      </c>
    </row>
    <row r="26" spans="2:78" x14ac:dyDescent="0.25">
      <c r="B26" s="87">
        <f>'Crop Water Need'!B26</f>
        <v>2003</v>
      </c>
      <c r="C26" s="87">
        <f>'Crop Water Need'!C26</f>
        <v>5</v>
      </c>
      <c r="D26" s="88">
        <f>'Crop Water Need'!D26</f>
        <v>3764.8788184845248</v>
      </c>
      <c r="E26" s="88">
        <f>'Crop Water Need'!E26</f>
        <v>15997.766253840577</v>
      </c>
      <c r="F26" s="88">
        <f>'Crop Water Need'!F26</f>
        <v>13306.706159647545</v>
      </c>
      <c r="G26" s="88">
        <f>'Crop Water Need'!G26</f>
        <v>3807.4885137574961</v>
      </c>
      <c r="H26" s="88">
        <f>'Crop Water Need'!H26</f>
        <v>17231.652749608904</v>
      </c>
      <c r="I26" s="88">
        <f>'Crop Water Need'!I26</f>
        <v>37536.39227339426</v>
      </c>
      <c r="J26" s="88">
        <f>'Crop Water Need'!J26</f>
        <v>48210.106166968297</v>
      </c>
      <c r="K26" s="107">
        <f>Demand!D26</f>
        <v>7263.7999999999993</v>
      </c>
      <c r="L26" s="107">
        <f>Demand!E26</f>
        <v>71272.60000000002</v>
      </c>
      <c r="M26" s="107">
        <f>Demand!F26</f>
        <v>36037.833943577243</v>
      </c>
      <c r="N26" s="107">
        <f>Demand!G26</f>
        <v>8882.91727920831</v>
      </c>
      <c r="O26" s="107">
        <f>Demand!H26</f>
        <v>51010.047056422765</v>
      </c>
      <c r="P26" s="107">
        <f>Demand!I26</f>
        <v>132759.61047788704</v>
      </c>
      <c r="Q26" s="107">
        <f>Demand!J26</f>
        <v>162280.05250000002</v>
      </c>
      <c r="R26" s="87">
        <v>2003</v>
      </c>
      <c r="S26" s="87">
        <v>5</v>
      </c>
      <c r="T26" s="1069">
        <f t="shared" si="2"/>
        <v>0.51830705945710576</v>
      </c>
      <c r="U26" s="1069">
        <f t="shared" si="2"/>
        <v>0.22445885591153644</v>
      </c>
      <c r="V26" s="1069">
        <f t="shared" si="2"/>
        <v>0.36924267369901403</v>
      </c>
      <c r="W26" s="1069">
        <f t="shared" si="2"/>
        <v>0.42863041432001703</v>
      </c>
      <c r="X26" s="1069">
        <f t="shared" si="2"/>
        <v>0.33780899536416398</v>
      </c>
      <c r="Y26" s="1069">
        <f t="shared" si="2"/>
        <v>0.28273954810711399</v>
      </c>
      <c r="Z26" s="1069">
        <f t="shared" si="2"/>
        <v>0.2970796806155106</v>
      </c>
      <c r="AC26" s="144" t="s">
        <v>3</v>
      </c>
      <c r="AD26" s="144">
        <v>5</v>
      </c>
      <c r="AE26" s="121">
        <f t="shared" ref="AE26:AE31" si="83">$W5</f>
        <v>0.2677824094579358</v>
      </c>
      <c r="AF26" s="383">
        <f t="shared" ref="AF26:AF31" si="84">$W12</f>
        <v>0.4700671499565226</v>
      </c>
      <c r="AG26" s="383">
        <f t="shared" ref="AG26:AG31" si="85">$W19</f>
        <v>0.44780883412936517</v>
      </c>
      <c r="AH26" s="383">
        <f t="shared" ref="AH26:AH31" si="86">$W26</f>
        <v>0.42863041432001703</v>
      </c>
      <c r="AI26" s="383">
        <f t="shared" ref="AI26:AI31" si="87">$W33</f>
        <v>0.5323749235682792</v>
      </c>
      <c r="AJ26" s="383">
        <f t="shared" ref="AJ26:AJ31" si="88">$W40</f>
        <v>2.3992034559686006</v>
      </c>
      <c r="AK26" s="383">
        <f t="shared" ref="AK26:AK31" si="89">$W47</f>
        <v>1.4089652268745325</v>
      </c>
      <c r="AL26" s="383">
        <f t="shared" ref="AL26:AL31" si="90">$W54</f>
        <v>0.51252373729048117</v>
      </c>
      <c r="AM26" s="383">
        <f t="shared" ref="AM26:AM31" si="91">$W61</f>
        <v>0.42142453073018088</v>
      </c>
      <c r="AN26" s="383">
        <f t="shared" ref="AN26:AN31" si="92">$W68</f>
        <v>0.37613226920955789</v>
      </c>
      <c r="AO26" s="383">
        <f t="shared" si="78"/>
        <v>0.44809798978371318</v>
      </c>
      <c r="AP26" s="383">
        <f t="shared" si="79"/>
        <v>0.40889915755728307</v>
      </c>
      <c r="AQ26" s="383">
        <f t="shared" si="80"/>
        <v>0.52169766414531682</v>
      </c>
      <c r="AR26" s="383">
        <f t="shared" si="81"/>
        <v>0.4901619083356093</v>
      </c>
      <c r="AS26" s="383">
        <f t="shared" si="82"/>
        <v>0.51203207079267288</v>
      </c>
      <c r="AT26" s="383">
        <f t="shared" ref="AT26:AT31" si="93">W110</f>
        <v>0.3209704191212831</v>
      </c>
      <c r="AU26" s="383">
        <f t="shared" ref="AU26:AU31" si="94">W117</f>
        <v>0.3987949485444382</v>
      </c>
      <c r="AV26" s="383">
        <f t="shared" ref="AV26:AV31" si="95">W124</f>
        <v>0.3335861222958057</v>
      </c>
      <c r="AW26" s="383">
        <f t="shared" ref="AW26:AW31" si="96">W131</f>
        <v>0.24194342957592802</v>
      </c>
      <c r="AX26" s="383">
        <f t="shared" ref="AX26:AX31" si="97">W138</f>
        <v>0.24975254802487082</v>
      </c>
      <c r="AY26" s="383">
        <f t="shared" ref="AY26:AY31" si="98">W145</f>
        <v>0.2828402968907735</v>
      </c>
      <c r="AZ26" s="19">
        <f t="array" ref="AZ26">AVERAGE(IF(AF26:AY26&gt;0,AF26:AY26))</f>
        <v>0.56029535485576154</v>
      </c>
      <c r="BA26" s="19">
        <f t="array" ref="BA26">STDEV(IF(AF26:AY26&gt;0,AF26:AY26))</f>
        <v>0.49470806081470364</v>
      </c>
      <c r="BB26" s="124">
        <f t="shared" si="33"/>
        <v>0.88294157095422965</v>
      </c>
      <c r="BC26" s="121">
        <f t="shared" si="23"/>
        <v>1.0550034156704653</v>
      </c>
      <c r="BD26" s="121">
        <f t="shared" si="24"/>
        <v>6.5587294041057898E-2</v>
      </c>
      <c r="BE26" s="122" t="str">
        <f t="array" ref="BE26">IF(OR(MAX($AF26:$AY26)&gt;BC26,MIN($AF26:$AY26)&lt;BD26),"Yes","No")</f>
        <v>Yes</v>
      </c>
      <c r="BF26" s="19">
        <f t="shared" si="25"/>
        <v>1.3023574460778171</v>
      </c>
      <c r="BG26" s="19">
        <f t="shared" si="26"/>
        <v>-0.18176673636629392</v>
      </c>
      <c r="BH26" s="523" t="str">
        <f t="array" ref="BH26">IF(OR(MAX($AF26:$AY26)&gt;BF26,MIN($AF26:$AY26)&lt;BG26),"Yes","No")</f>
        <v>Yes</v>
      </c>
      <c r="BI26" s="136">
        <f t="shared" si="27"/>
        <v>1.5497114764851689</v>
      </c>
      <c r="BJ26" s="121">
        <f t="shared" si="28"/>
        <v>-0.42912076677364575</v>
      </c>
      <c r="BK26" s="137" t="str">
        <f t="array" ref="BK26">IF(OR(MAX($AF26:$AY26)&gt;BI26,MIN($AF26:$AY26)&lt;BJ26),"Yes","No")</f>
        <v>Yes</v>
      </c>
      <c r="BL26" s="19">
        <f t="shared" si="29"/>
        <v>2.0444195372998726</v>
      </c>
      <c r="BM26" s="19">
        <f t="shared" si="30"/>
        <v>-0.92382882758834939</v>
      </c>
      <c r="BN26" s="6" t="str">
        <f t="shared" si="1"/>
        <v>Yes</v>
      </c>
      <c r="BO26" s="123">
        <f t="array" ref="BO26">AVERAGE(IF(AF26:AY26&lt;BI26,IF(AF26:AY26&gt;BJ26,AF26:AY26,FALSE)))</f>
        <v>0.46351071795508575</v>
      </c>
      <c r="BQ26" s="439">
        <v>2003</v>
      </c>
      <c r="BR26" s="439">
        <v>5</v>
      </c>
      <c r="BS26" s="436">
        <v>0.55121463071233801</v>
      </c>
      <c r="BT26" s="436">
        <v>0.32019708849318457</v>
      </c>
      <c r="BU26" s="436">
        <v>0.25638382240807783</v>
      </c>
      <c r="BV26" s="436">
        <v>0.52746408575868708</v>
      </c>
      <c r="BW26" s="436">
        <v>0.32738280801103714</v>
      </c>
      <c r="BX26" s="436">
        <v>0.30670235273010654</v>
      </c>
      <c r="BY26" s="436">
        <v>0.3217590088506514</v>
      </c>
      <c r="BZ26" s="436">
        <f t="shared" ref="BZ26:BZ31" si="99">AVERAGE(BS26:BY26)</f>
        <v>0.37301482813772607</v>
      </c>
    </row>
    <row r="27" spans="2:78" x14ac:dyDescent="0.25">
      <c r="B27" s="87">
        <f>'Crop Water Need'!B27</f>
        <v>2003</v>
      </c>
      <c r="C27" s="87">
        <f>'Crop Water Need'!C27</f>
        <v>6</v>
      </c>
      <c r="D27" s="88">
        <f>'Crop Water Need'!D27</f>
        <v>9611.8825744932838</v>
      </c>
      <c r="E27" s="88">
        <f>'Crop Water Need'!E27</f>
        <v>36349.723383429096</v>
      </c>
      <c r="F27" s="88">
        <f>'Crop Water Need'!F27</f>
        <v>29417.422172134597</v>
      </c>
      <c r="G27" s="88">
        <f>'Crop Water Need'!G27</f>
        <v>8184.8206644832271</v>
      </c>
      <c r="H27" s="88">
        <f>'Crop Water Need'!H27</f>
        <v>44332.916727503012</v>
      </c>
      <c r="I27" s="88">
        <f>'Crop Water Need'!I27</f>
        <v>87480.288114664116</v>
      </c>
      <c r="J27" s="88">
        <f>'Crop Water Need'!J27</f>
        <v>104683.60858115378</v>
      </c>
      <c r="K27" s="107">
        <f>Demand!D27</f>
        <v>15617.900000000007</v>
      </c>
      <c r="L27" s="107">
        <f>Demand!E27</f>
        <v>86859.6</v>
      </c>
      <c r="M27" s="107">
        <f>Demand!F27</f>
        <v>61052.291802330605</v>
      </c>
      <c r="N27" s="107">
        <f>Demand!G27</f>
        <v>14954.284872554446</v>
      </c>
      <c r="O27" s="107">
        <f>Demand!H27</f>
        <v>86416.966197669404</v>
      </c>
      <c r="P27" s="107">
        <f>Demand!I27</f>
        <v>190234.65477939302</v>
      </c>
      <c r="Q27" s="107">
        <f>Demand!J27</f>
        <v>200016.14000000004</v>
      </c>
      <c r="R27" s="87">
        <v>2003</v>
      </c>
      <c r="S27" s="87">
        <v>6</v>
      </c>
      <c r="T27" s="1069">
        <f t="shared" si="2"/>
        <v>0.61544014076753462</v>
      </c>
      <c r="U27" s="1069">
        <f t="shared" si="2"/>
        <v>0.41848826593064087</v>
      </c>
      <c r="V27" s="1069">
        <f t="shared" si="2"/>
        <v>0.48183976888827651</v>
      </c>
      <c r="W27" s="1069">
        <f t="shared" si="2"/>
        <v>0.54732277298694532</v>
      </c>
      <c r="X27" s="1069">
        <f t="shared" si="2"/>
        <v>0.51301172302318843</v>
      </c>
      <c r="Y27" s="1069">
        <f t="shared" si="2"/>
        <v>0.45985463698037171</v>
      </c>
      <c r="Z27" s="1069">
        <f t="shared" si="2"/>
        <v>0.52337580647818593</v>
      </c>
      <c r="AC27" s="144" t="s">
        <v>3</v>
      </c>
      <c r="AD27" s="144">
        <v>6</v>
      </c>
      <c r="AE27" s="121">
        <f t="shared" si="83"/>
        <v>0.47865005735497396</v>
      </c>
      <c r="AF27" s="383">
        <f t="shared" si="84"/>
        <v>0.57582725588271189</v>
      </c>
      <c r="AG27" s="383">
        <f t="shared" si="85"/>
        <v>0.53367749538405196</v>
      </c>
      <c r="AH27" s="383">
        <f t="shared" si="86"/>
        <v>0.54732277298694532</v>
      </c>
      <c r="AI27" s="383">
        <f t="shared" si="87"/>
        <v>1.0435083434889589</v>
      </c>
      <c r="AJ27" s="383">
        <f t="shared" si="88"/>
        <v>0.59394026271718903</v>
      </c>
      <c r="AK27" s="383">
        <f t="shared" si="89"/>
        <v>0.75495930559915558</v>
      </c>
      <c r="AL27" s="383">
        <f t="shared" si="90"/>
        <v>0.64919421945471745</v>
      </c>
      <c r="AM27" s="383">
        <f t="shared" si="91"/>
        <v>0.73764078075434369</v>
      </c>
      <c r="AN27" s="383">
        <f t="shared" si="92"/>
        <v>0.39572918252969658</v>
      </c>
      <c r="AO27" s="383">
        <f t="shared" si="78"/>
        <v>0.7574604299811043</v>
      </c>
      <c r="AP27" s="383">
        <f t="shared" si="79"/>
        <v>0.6647089186544114</v>
      </c>
      <c r="AQ27" s="383">
        <f t="shared" si="80"/>
        <v>0.82733666603729383</v>
      </c>
      <c r="AR27" s="383">
        <f t="shared" si="81"/>
        <v>0.6458887404275101</v>
      </c>
      <c r="AS27" s="383">
        <f t="shared" si="82"/>
        <v>0.6389889772048486</v>
      </c>
      <c r="AT27" s="383">
        <f t="shared" si="93"/>
        <v>0.5939729098355615</v>
      </c>
      <c r="AU27" s="383">
        <f t="shared" si="94"/>
        <v>0.55960753254360696</v>
      </c>
      <c r="AV27" s="383">
        <f t="shared" si="95"/>
        <v>0.47154382670442857</v>
      </c>
      <c r="AW27" s="383">
        <f t="shared" si="96"/>
        <v>0.4601890802357016</v>
      </c>
      <c r="AX27" s="383">
        <f t="shared" si="97"/>
        <v>0.65264614184697989</v>
      </c>
      <c r="AY27" s="383">
        <f t="shared" si="98"/>
        <v>0.33045733757868745</v>
      </c>
      <c r="AZ27" s="19">
        <f t="array" ref="AZ27">AVERAGE(IF(AF27:AY27&gt;0,AF27:AY27))</f>
        <v>0.62173000899239528</v>
      </c>
      <c r="BA27" s="19">
        <f t="array" ref="BA27">STDEV(IF(AF27:AY27&gt;0,AF27:AY27))</f>
        <v>0.15887501387057404</v>
      </c>
      <c r="BB27" s="124">
        <f t="shared" si="33"/>
        <v>0.25553698803770841</v>
      </c>
      <c r="BC27" s="121">
        <f t="shared" si="23"/>
        <v>0.78060502286296929</v>
      </c>
      <c r="BD27" s="121">
        <f t="shared" si="24"/>
        <v>0.46285499512182127</v>
      </c>
      <c r="BE27" s="122" t="str">
        <f t="array" ref="BE27">IF(OR(MAX($AF27:$AY27)&gt;BC27,MIN($AF27:$AY27)&lt;BD27),"Yes","No")</f>
        <v>Yes</v>
      </c>
      <c r="BF27" s="19">
        <f t="shared" si="25"/>
        <v>0.86004252979825635</v>
      </c>
      <c r="BG27" s="19">
        <f t="shared" si="26"/>
        <v>0.38341748818653421</v>
      </c>
      <c r="BH27" s="523" t="str">
        <f t="array" ref="BH27">IF(OR(MAX($AF27:$AY27)&gt;BF27,MIN($AF27:$AY27)&lt;BG27),"Yes","No")</f>
        <v>Yes</v>
      </c>
      <c r="BI27" s="136">
        <f t="shared" si="27"/>
        <v>0.93948003673354341</v>
      </c>
      <c r="BJ27" s="121">
        <f t="shared" si="28"/>
        <v>0.3039799812512472</v>
      </c>
      <c r="BK27" s="137" t="str">
        <f t="array" ref="BK27">IF(OR(MAX($AF27:$AY27)&gt;BI27,MIN($AF27:$AY27)&lt;BJ27),"Yes","No")</f>
        <v>Yes</v>
      </c>
      <c r="BL27" s="19">
        <f t="shared" si="29"/>
        <v>1.0983550506041175</v>
      </c>
      <c r="BM27" s="19">
        <f t="shared" si="30"/>
        <v>0.14510496738067313</v>
      </c>
      <c r="BN27" s="6" t="str">
        <f t="shared" si="1"/>
        <v>No</v>
      </c>
      <c r="BO27" s="123">
        <f t="array" ref="BO27">AVERAGE(IF(AF27:AY27&lt;BI27,IF(AF27:AY27&gt;BJ27,AF27:AY27,FALSE)))</f>
        <v>0.59953114928204976</v>
      </c>
      <c r="BQ27" s="439">
        <v>2003</v>
      </c>
      <c r="BR27" s="439">
        <v>6</v>
      </c>
      <c r="BS27" s="436">
        <v>0.70965427261430114</v>
      </c>
      <c r="BT27" s="436">
        <v>0.42747693542895437</v>
      </c>
      <c r="BU27" s="436">
        <v>0.41088057620337637</v>
      </c>
      <c r="BV27" s="436">
        <v>0.59165521229282281</v>
      </c>
      <c r="BW27" s="436">
        <v>0.51356229373383167</v>
      </c>
      <c r="BX27" s="436">
        <v>0.48885219513568978</v>
      </c>
      <c r="BY27" s="436">
        <v>0.50972662860015572</v>
      </c>
      <c r="BZ27" s="436">
        <f t="shared" si="99"/>
        <v>0.52168687342987596</v>
      </c>
    </row>
    <row r="28" spans="2:78" x14ac:dyDescent="0.25">
      <c r="B28" s="87">
        <f>'Crop Water Need'!B28</f>
        <v>2003</v>
      </c>
      <c r="C28" s="87">
        <f>'Crop Water Need'!C28</f>
        <v>7</v>
      </c>
      <c r="D28" s="88">
        <f>'Crop Water Need'!D28</f>
        <v>12935.69793920458</v>
      </c>
      <c r="E28" s="88">
        <f>'Crop Water Need'!E28</f>
        <v>42857.518234476214</v>
      </c>
      <c r="F28" s="88">
        <f>'Crop Water Need'!F28</f>
        <v>33690.527732509145</v>
      </c>
      <c r="G28" s="88">
        <f>'Crop Water Need'!G28</f>
        <v>8238.3890628822028</v>
      </c>
      <c r="H28" s="88">
        <f>'Crop Water Need'!H28</f>
        <v>57763.673003625256</v>
      </c>
      <c r="I28" s="88">
        <f>'Crop Water Need'!I28</f>
        <v>105246.950320897</v>
      </c>
      <c r="J28" s="88">
        <f>'Crop Water Need'!J28</f>
        <v>118348.35331933758</v>
      </c>
      <c r="K28" s="107">
        <f>Demand!D28</f>
        <v>15373.899999999998</v>
      </c>
      <c r="L28" s="107">
        <f>Demand!E28</f>
        <v>89589.499999999971</v>
      </c>
      <c r="M28" s="107">
        <f>Demand!F28</f>
        <v>58888.510814285997</v>
      </c>
      <c r="N28" s="107">
        <f>Demand!G28</f>
        <v>14592.650974966631</v>
      </c>
      <c r="O28" s="107">
        <f>Demand!H28</f>
        <v>83354.224685713998</v>
      </c>
      <c r="P28" s="107">
        <f>Demand!I28</f>
        <v>208922.51977273574</v>
      </c>
      <c r="Q28" s="107">
        <f>Demand!J28</f>
        <v>208989.49399999998</v>
      </c>
      <c r="R28" s="87">
        <v>2003</v>
      </c>
      <c r="S28" s="87">
        <v>7</v>
      </c>
      <c r="T28" s="1069">
        <f>IF(OR(D28=0,K28=0),0,D28/K28)</f>
        <v>0.84140640560980506</v>
      </c>
      <c r="U28" s="1069">
        <f t="shared" si="2"/>
        <v>0.47837657576475179</v>
      </c>
      <c r="V28" s="1069">
        <f t="shared" si="2"/>
        <v>0.57210697412195433</v>
      </c>
      <c r="W28" s="1069">
        <f t="shared" si="2"/>
        <v>0.56455739789946158</v>
      </c>
      <c r="X28" s="1069">
        <f t="shared" si="2"/>
        <v>0.69299034597733256</v>
      </c>
      <c r="Y28" s="1069">
        <f t="shared" si="2"/>
        <v>0.50376067852993445</v>
      </c>
      <c r="Z28" s="1069">
        <f t="shared" si="2"/>
        <v>0.56628852988819423</v>
      </c>
      <c r="AC28" s="144" t="s">
        <v>3</v>
      </c>
      <c r="AD28" s="144">
        <v>7</v>
      </c>
      <c r="AE28" s="121">
        <f t="shared" si="83"/>
        <v>0.49830790575721173</v>
      </c>
      <c r="AF28" s="383">
        <f t="shared" si="84"/>
        <v>0.55626687051344703</v>
      </c>
      <c r="AG28" s="383">
        <f t="shared" si="85"/>
        <v>0.52389276759770598</v>
      </c>
      <c r="AH28" s="383">
        <f t="shared" si="86"/>
        <v>0.56455739789946158</v>
      </c>
      <c r="AI28" s="383">
        <f t="shared" si="87"/>
        <v>0.88181827449186168</v>
      </c>
      <c r="AJ28" s="383">
        <f t="shared" si="88"/>
        <v>0.64610941268178113</v>
      </c>
      <c r="AK28" s="383">
        <f t="shared" si="89"/>
        <v>0.66663514062743812</v>
      </c>
      <c r="AL28" s="383">
        <f t="shared" si="90"/>
        <v>0.7448917645102211</v>
      </c>
      <c r="AM28" s="383">
        <f t="shared" si="91"/>
        <v>0.62203288867824347</v>
      </c>
      <c r="AN28" s="383">
        <f t="shared" si="92"/>
        <v>0.55745638317538992</v>
      </c>
      <c r="AO28" s="383">
        <f t="shared" si="78"/>
        <v>0.74079327034986786</v>
      </c>
      <c r="AP28" s="383">
        <f t="shared" si="79"/>
        <v>0.61281396065421834</v>
      </c>
      <c r="AQ28" s="383">
        <f t="shared" si="80"/>
        <v>0.83688507164664616</v>
      </c>
      <c r="AR28" s="383">
        <f t="shared" si="81"/>
        <v>0.78003223343776873</v>
      </c>
      <c r="AS28" s="383">
        <f t="shared" si="82"/>
        <v>0.68756778509899763</v>
      </c>
      <c r="AT28" s="383">
        <f t="shared" si="93"/>
        <v>0.66974573847890895</v>
      </c>
      <c r="AU28" s="383">
        <f t="shared" si="94"/>
        <v>0.61677921734866359</v>
      </c>
      <c r="AV28" s="383">
        <f t="shared" si="95"/>
        <v>0.57582863415790131</v>
      </c>
      <c r="AW28" s="383">
        <f t="shared" si="96"/>
        <v>0.60116088079295449</v>
      </c>
      <c r="AX28" s="383">
        <f t="shared" si="97"/>
        <v>0.57438838158568994</v>
      </c>
      <c r="AY28" s="383">
        <f t="shared" si="98"/>
        <v>0.65088050827978994</v>
      </c>
      <c r="AZ28" s="19">
        <f t="array" ref="AZ28">AVERAGE(IF(AF28:AY28&gt;0,AF28:AY28))</f>
        <v>0.65552682910034787</v>
      </c>
      <c r="BA28" s="19">
        <f t="array" ref="BA28">STDEV(IF(AF28:AY28&gt;0,AF28:AY28))</f>
        <v>9.7799738139463424E-2</v>
      </c>
      <c r="BB28" s="124">
        <f t="shared" si="33"/>
        <v>0.14919257885094472</v>
      </c>
      <c r="BC28" s="121">
        <f t="shared" si="23"/>
        <v>0.75332656723981128</v>
      </c>
      <c r="BD28" s="121">
        <f t="shared" si="24"/>
        <v>0.55772709096088446</v>
      </c>
      <c r="BE28" s="122" t="str">
        <f t="array" ref="BE28">IF(OR(MAX($AF28:$AY28)&gt;BC28,MIN($AF28:$AY28)&lt;BD28),"Yes","No")</f>
        <v>Yes</v>
      </c>
      <c r="BF28" s="19">
        <f t="shared" si="25"/>
        <v>0.80222643630954305</v>
      </c>
      <c r="BG28" s="19">
        <f t="shared" si="26"/>
        <v>0.5088272218911527</v>
      </c>
      <c r="BH28" s="523" t="str">
        <f t="array" ref="BH28">IF(OR(MAX($AF28:$AY28)&gt;BF28,MIN($AF28:$AY28)&lt;BG28),"Yes","No")</f>
        <v>Yes</v>
      </c>
      <c r="BI28" s="136">
        <f t="shared" si="27"/>
        <v>0.85112630537927469</v>
      </c>
      <c r="BJ28" s="121">
        <f t="shared" si="28"/>
        <v>0.45992735282142105</v>
      </c>
      <c r="BK28" s="137" t="str">
        <f t="array" ref="BK28">IF(OR(MAX($AF28:$AY28)&gt;BI28,MIN($AF28:$AY28)&lt;BJ28),"Yes","No")</f>
        <v>Yes</v>
      </c>
      <c r="BL28" s="19">
        <f t="shared" si="29"/>
        <v>0.9489260435187381</v>
      </c>
      <c r="BM28" s="19">
        <f t="shared" si="30"/>
        <v>0.36212761468195759</v>
      </c>
      <c r="BN28" s="6" t="str">
        <f t="shared" si="1"/>
        <v>No</v>
      </c>
      <c r="BO28" s="123">
        <f t="array" ref="BO28">AVERAGE(IF(AF28:AY28&lt;BI28,IF(AF28:AY28&gt;BJ28,AF28:AY28,FALSE)))</f>
        <v>0.6436167530271103</v>
      </c>
      <c r="BQ28" s="439">
        <v>2003</v>
      </c>
      <c r="BR28" s="439">
        <v>7</v>
      </c>
      <c r="BS28" s="436">
        <v>0.73762742147495308</v>
      </c>
      <c r="BT28" s="436">
        <v>0.4332264695381437</v>
      </c>
      <c r="BU28" s="436">
        <v>0.56547816439266851</v>
      </c>
      <c r="BV28" s="436">
        <v>0.66125648703716067</v>
      </c>
      <c r="BW28" s="436">
        <v>0.63831213533912246</v>
      </c>
      <c r="BX28" s="436">
        <v>0.46058172414391874</v>
      </c>
      <c r="BY28" s="436">
        <v>0.5541890778166082</v>
      </c>
      <c r="BZ28" s="436">
        <f t="shared" si="99"/>
        <v>0.57866735424893945</v>
      </c>
    </row>
    <row r="29" spans="2:78" x14ac:dyDescent="0.25">
      <c r="B29" s="87">
        <f>'Crop Water Need'!B29</f>
        <v>2003</v>
      </c>
      <c r="C29" s="87">
        <f>'Crop Water Need'!C29</f>
        <v>8</v>
      </c>
      <c r="D29" s="88">
        <f>'Crop Water Need'!D29</f>
        <v>7357.3339022939008</v>
      </c>
      <c r="E29" s="88">
        <f>'Crop Water Need'!E29</f>
        <v>25672.810298931436</v>
      </c>
      <c r="F29" s="88">
        <f>'Crop Water Need'!F29</f>
        <v>16723.038233215433</v>
      </c>
      <c r="G29" s="88">
        <f>'Crop Water Need'!G29</f>
        <v>4236.1869590259194</v>
      </c>
      <c r="H29" s="88">
        <f>'Crop Water Need'!H29</f>
        <v>29139.001486597859</v>
      </c>
      <c r="I29" s="88">
        <f>'Crop Water Need'!I29</f>
        <v>62615.46817637729</v>
      </c>
      <c r="J29" s="88">
        <f>'Crop Water Need'!J29</f>
        <v>65052.842245738386</v>
      </c>
      <c r="K29" s="107">
        <f>Demand!D29</f>
        <v>11357.6</v>
      </c>
      <c r="L29" s="107">
        <f>Demand!E29</f>
        <v>80453.599999999991</v>
      </c>
      <c r="M29" s="107">
        <f>Demand!F29</f>
        <v>43994.142859389132</v>
      </c>
      <c r="N29" s="107">
        <f>Demand!G29</f>
        <v>10623.932816823462</v>
      </c>
      <c r="O29" s="107">
        <f>Demand!H29</f>
        <v>62271.869640610865</v>
      </c>
      <c r="P29" s="107">
        <f>Demand!I29</f>
        <v>179880.90947194304</v>
      </c>
      <c r="Q29" s="107">
        <f>Demand!J29</f>
        <v>199585.72049999994</v>
      </c>
      <c r="R29" s="87">
        <v>2003</v>
      </c>
      <c r="S29" s="87">
        <v>8</v>
      </c>
      <c r="T29" s="1069">
        <f t="shared" si="2"/>
        <v>0.64778948917851487</v>
      </c>
      <c r="U29" s="1069">
        <f t="shared" si="2"/>
        <v>0.31910082704728487</v>
      </c>
      <c r="V29" s="1069">
        <f t="shared" si="2"/>
        <v>0.38011965107865353</v>
      </c>
      <c r="W29" s="1069">
        <f t="shared" si="2"/>
        <v>0.39873999883712857</v>
      </c>
      <c r="X29" s="1069">
        <f t="shared" si="2"/>
        <v>0.4679320157683966</v>
      </c>
      <c r="Y29" s="1069">
        <f t="shared" si="2"/>
        <v>0.3480940159808551</v>
      </c>
      <c r="Z29" s="1069">
        <f t="shared" si="2"/>
        <v>0.32593936120664707</v>
      </c>
      <c r="AC29" s="144" t="s">
        <v>3</v>
      </c>
      <c r="AD29" s="144">
        <v>8</v>
      </c>
      <c r="AE29" s="121">
        <f t="shared" si="83"/>
        <v>0.45513643284079386</v>
      </c>
      <c r="AF29" s="383">
        <f t="shared" si="84"/>
        <v>0.54601721067950815</v>
      </c>
      <c r="AG29" s="383">
        <f t="shared" si="85"/>
        <v>0.40779089072836228</v>
      </c>
      <c r="AH29" s="383">
        <f t="shared" si="86"/>
        <v>0.39873999883712857</v>
      </c>
      <c r="AI29" s="383">
        <f t="shared" si="87"/>
        <v>0.69399496141378714</v>
      </c>
      <c r="AJ29" s="383">
        <f t="shared" si="88"/>
        <v>0.55149930213189757</v>
      </c>
      <c r="AK29" s="383">
        <f t="shared" si="89"/>
        <v>0.60192034936896022</v>
      </c>
      <c r="AL29" s="383">
        <f t="shared" si="90"/>
        <v>0.58201813465878915</v>
      </c>
      <c r="AM29" s="383">
        <f t="shared" si="91"/>
        <v>0.61694927108871389</v>
      </c>
      <c r="AN29" s="383">
        <f t="shared" si="92"/>
        <v>0.42596333006695108</v>
      </c>
      <c r="AO29" s="383">
        <f t="shared" si="78"/>
        <v>0.54054349404989321</v>
      </c>
      <c r="AP29" s="383">
        <f t="shared" si="79"/>
        <v>0.60895357266396932</v>
      </c>
      <c r="AQ29" s="383">
        <f t="shared" si="80"/>
        <v>0.64023508118084727</v>
      </c>
      <c r="AR29" s="383">
        <f t="shared" si="81"/>
        <v>0.55888889254150942</v>
      </c>
      <c r="AS29" s="383">
        <f t="shared" si="82"/>
        <v>0.21903669119070163</v>
      </c>
      <c r="AT29" s="383">
        <f t="shared" si="93"/>
        <v>0.55953157568663192</v>
      </c>
      <c r="AU29" s="383">
        <f t="shared" si="94"/>
        <v>0.47645855980218421</v>
      </c>
      <c r="AV29" s="383">
        <f t="shared" si="95"/>
        <v>0.49882681728142114</v>
      </c>
      <c r="AW29" s="383">
        <f t="shared" si="96"/>
        <v>0.44788249747187997</v>
      </c>
      <c r="AX29" s="383">
        <f t="shared" si="97"/>
        <v>0.54860040124963005</v>
      </c>
      <c r="AY29" s="383">
        <f t="shared" si="98"/>
        <v>0.57134996663694149</v>
      </c>
      <c r="AZ29" s="19">
        <f t="array" ref="AZ29">AVERAGE(IF(AF29:AY29&gt;0,AF29:AY29))</f>
        <v>0.5247600499364854</v>
      </c>
      <c r="BA29" s="19">
        <f t="array" ref="BA29">STDEV(IF(AF29:AY29&gt;0,AF29:AY29))</f>
        <v>0.10638298665305666</v>
      </c>
      <c r="BB29" s="124">
        <f t="shared" si="33"/>
        <v>0.20272691617041499</v>
      </c>
      <c r="BC29" s="121">
        <f t="shared" si="23"/>
        <v>0.63114303658954207</v>
      </c>
      <c r="BD29" s="121">
        <f t="shared" si="24"/>
        <v>0.41837706328342872</v>
      </c>
      <c r="BE29" s="122" t="str">
        <f t="array" ref="BE29">IF(OR(MAX($AF29:$AY29)&gt;BC29,MIN($AF29:$AY29)&lt;BD29),"Yes","No")</f>
        <v>Yes</v>
      </c>
      <c r="BF29" s="19">
        <f t="shared" si="25"/>
        <v>0.68433452991607036</v>
      </c>
      <c r="BG29" s="19">
        <f t="shared" si="26"/>
        <v>0.36518556995690044</v>
      </c>
      <c r="BH29" s="523" t="str">
        <f t="array" ref="BH29">IF(OR(MAX($AF29:$AY29)&gt;BF29,MIN($AF29:$AY29)&lt;BG29),"Yes","No")</f>
        <v>Yes</v>
      </c>
      <c r="BI29" s="136">
        <f t="shared" si="27"/>
        <v>0.73752602324259875</v>
      </c>
      <c r="BJ29" s="121">
        <f t="shared" si="28"/>
        <v>0.31199407663037204</v>
      </c>
      <c r="BK29" s="137" t="str">
        <f t="array" ref="BK29">IF(OR(MAX($AF29:$AY29)&gt;BI29,MIN($AF29:$AY29)&lt;BJ29),"Yes","No")</f>
        <v>Yes</v>
      </c>
      <c r="BL29" s="19">
        <f t="shared" si="29"/>
        <v>0.84390900989565543</v>
      </c>
      <c r="BM29" s="19">
        <f t="shared" si="30"/>
        <v>0.20561108997731542</v>
      </c>
      <c r="BN29" s="6" t="str">
        <f t="shared" si="1"/>
        <v>No</v>
      </c>
      <c r="BO29" s="123">
        <f t="array" ref="BO29">AVERAGE(IF(AF29:AY29&lt;BI29,IF(AF29:AY29&gt;BJ29,AF29:AY29,FALSE)))</f>
        <v>0.54085075302836871</v>
      </c>
      <c r="BQ29" s="439">
        <v>2003</v>
      </c>
      <c r="BR29" s="439">
        <v>8</v>
      </c>
      <c r="BS29" s="436">
        <v>0.56006701285884197</v>
      </c>
      <c r="BT29" s="436">
        <v>0.37193295874141319</v>
      </c>
      <c r="BU29" s="436">
        <v>0.59145748032735557</v>
      </c>
      <c r="BV29" s="436">
        <v>0.64125711539782526</v>
      </c>
      <c r="BW29" s="436">
        <v>0.54338548044912083</v>
      </c>
      <c r="BX29" s="436">
        <v>0.29443331601961437</v>
      </c>
      <c r="BY29" s="436">
        <v>0.41906151985500562</v>
      </c>
      <c r="BZ29" s="436">
        <f t="shared" si="99"/>
        <v>0.48879926909273952</v>
      </c>
    </row>
    <row r="30" spans="2:78" x14ac:dyDescent="0.25">
      <c r="B30" s="87">
        <f>'Crop Water Need'!B30</f>
        <v>2003</v>
      </c>
      <c r="C30" s="87">
        <f>'Crop Water Need'!C30</f>
        <v>9</v>
      </c>
      <c r="D30" s="88">
        <f>'Crop Water Need'!D30</f>
        <v>4339.4050792653879</v>
      </c>
      <c r="E30" s="88">
        <f>'Crop Water Need'!E30</f>
        <v>14794.039854029073</v>
      </c>
      <c r="F30" s="88">
        <f>'Crop Water Need'!F30</f>
        <v>10212.589909552515</v>
      </c>
      <c r="G30" s="88">
        <f>'Crop Water Need'!G30</f>
        <v>2269.6208407552272</v>
      </c>
      <c r="H30" s="88">
        <f>'Crop Water Need'!H30</f>
        <v>17208.711232485824</v>
      </c>
      <c r="I30" s="88">
        <f>'Crop Water Need'!I30</f>
        <v>34381.473416933834</v>
      </c>
      <c r="J30" s="88">
        <f>'Crop Water Need'!J30</f>
        <v>33298.900048440984</v>
      </c>
      <c r="K30" s="107">
        <f>Demand!D30</f>
        <v>6567.6999999999971</v>
      </c>
      <c r="L30" s="107">
        <f>Demand!E30</f>
        <v>49448.600000000006</v>
      </c>
      <c r="M30" s="107">
        <f>Demand!F30</f>
        <v>27774.407726236463</v>
      </c>
      <c r="N30" s="107">
        <f>Demand!G30</f>
        <v>5544.5197630131206</v>
      </c>
      <c r="O30" s="107">
        <f>Demand!H30</f>
        <v>39313.512773763541</v>
      </c>
      <c r="P30" s="107">
        <f>Demand!I30</f>
        <v>128152.15406286388</v>
      </c>
      <c r="Q30" s="107">
        <f>Demand!J30</f>
        <v>143428.86850000004</v>
      </c>
      <c r="R30" s="87">
        <v>2003</v>
      </c>
      <c r="S30" s="87">
        <v>9</v>
      </c>
      <c r="T30" s="1069">
        <f t="shared" si="2"/>
        <v>0.66071913748578492</v>
      </c>
      <c r="U30" s="1069">
        <f t="shared" si="2"/>
        <v>0.29918015583917584</v>
      </c>
      <c r="V30" s="1069">
        <f t="shared" si="2"/>
        <v>0.36769784652889009</v>
      </c>
      <c r="W30" s="1069">
        <f t="shared" si="2"/>
        <v>0.40934489149008313</v>
      </c>
      <c r="X30" s="1069">
        <f t="shared" si="2"/>
        <v>0.43773018533134783</v>
      </c>
      <c r="Y30" s="1069">
        <f t="shared" si="2"/>
        <v>0.26828634811763141</v>
      </c>
      <c r="Z30" s="1069">
        <f t="shared" si="2"/>
        <v>0.23216316489620062</v>
      </c>
      <c r="AC30" s="144" t="s">
        <v>3</v>
      </c>
      <c r="AD30" s="144">
        <v>9</v>
      </c>
      <c r="AE30" s="121">
        <f t="shared" si="83"/>
        <v>0.338968600703072</v>
      </c>
      <c r="AF30" s="383">
        <f t="shared" si="84"/>
        <v>0.49538471241974913</v>
      </c>
      <c r="AG30" s="383">
        <f t="shared" si="85"/>
        <v>0.32102754572509457</v>
      </c>
      <c r="AH30" s="383">
        <f t="shared" si="86"/>
        <v>0.40934489149008313</v>
      </c>
      <c r="AI30" s="383">
        <f t="shared" si="87"/>
        <v>0.71286107685653111</v>
      </c>
      <c r="AJ30" s="383">
        <f t="shared" si="88"/>
        <v>0.43039566741961499</v>
      </c>
      <c r="AK30" s="383">
        <f t="shared" si="89"/>
        <v>0.50355222738701533</v>
      </c>
      <c r="AL30" s="383">
        <f t="shared" si="90"/>
        <v>0.53661756751274736</v>
      </c>
      <c r="AM30" s="383">
        <f t="shared" si="91"/>
        <v>0.493692529206889</v>
      </c>
      <c r="AN30" s="383">
        <f t="shared" si="92"/>
        <v>0.39638365595993985</v>
      </c>
      <c r="AO30" s="383">
        <f t="shared" si="78"/>
        <v>0.5172629720029992</v>
      </c>
      <c r="AP30" s="383">
        <f t="shared" si="79"/>
        <v>0.52930357837941444</v>
      </c>
      <c r="AQ30" s="383">
        <f t="shared" si="80"/>
        <v>0.59610339949840274</v>
      </c>
      <c r="AR30" s="383">
        <f t="shared" si="81"/>
        <v>0.29793573795615275</v>
      </c>
      <c r="AS30" s="383">
        <f t="shared" si="82"/>
        <v>0.40684781458923935</v>
      </c>
      <c r="AT30" s="383">
        <f t="shared" si="93"/>
        <v>0.45451249758650886</v>
      </c>
      <c r="AU30" s="383">
        <f t="shared" si="94"/>
        <v>0.30319255240489179</v>
      </c>
      <c r="AV30" s="383">
        <f t="shared" si="95"/>
        <v>0.38363857238778259</v>
      </c>
      <c r="AW30" s="383">
        <f t="shared" si="96"/>
        <v>0.39906997902419944</v>
      </c>
      <c r="AX30" s="383">
        <f t="shared" si="97"/>
        <v>0.3714767789369639</v>
      </c>
      <c r="AY30" s="383">
        <f t="shared" si="98"/>
        <v>0.47607553891459103</v>
      </c>
      <c r="AZ30" s="19">
        <f t="array" ref="AZ30">AVERAGE(IF(AF30:AY30&gt;0,AF30:AY30))</f>
        <v>0.45173396478294059</v>
      </c>
      <c r="BA30" s="19">
        <f t="array" ref="BA30">STDEV(IF(AF30:AY30&gt;0,AF30:AY30))</f>
        <v>0.10195003547443851</v>
      </c>
      <c r="BB30" s="124">
        <f t="shared" si="33"/>
        <v>0.22568600862993726</v>
      </c>
      <c r="BC30" s="121">
        <f t="shared" si="23"/>
        <v>0.55368400025737907</v>
      </c>
      <c r="BD30" s="121">
        <f t="shared" si="24"/>
        <v>0.34978392930850211</v>
      </c>
      <c r="BE30" s="122" t="str">
        <f t="array" ref="BE30">IF(OR(MAX($AF30:$AY30)&gt;BC30,MIN($AF30:$AY30)&lt;BD30),"Yes","No")</f>
        <v>Yes</v>
      </c>
      <c r="BF30" s="19">
        <f t="shared" si="25"/>
        <v>0.60465901799459831</v>
      </c>
      <c r="BG30" s="19">
        <f t="shared" si="26"/>
        <v>0.29880891157128281</v>
      </c>
      <c r="BH30" s="523" t="str">
        <f t="array" ref="BH30">IF(OR(MAX($AF30:$AY30)&gt;BF30,MIN($AF30:$AY30)&lt;BG30),"Yes","No")</f>
        <v>Yes</v>
      </c>
      <c r="BI30" s="136">
        <f t="shared" si="27"/>
        <v>0.65563403573181755</v>
      </c>
      <c r="BJ30" s="121">
        <f t="shared" si="28"/>
        <v>0.24783389383406357</v>
      </c>
      <c r="BK30" s="137" t="str">
        <f t="array" ref="BK30">IF(OR(MAX($AF30:$AY30)&gt;BI30,MIN($AF30:$AY30)&lt;BJ30),"Yes","No")</f>
        <v>Yes</v>
      </c>
      <c r="BL30" s="19">
        <f t="shared" si="29"/>
        <v>0.75758407120625615</v>
      </c>
      <c r="BM30" s="19">
        <f t="shared" si="30"/>
        <v>0.14588385835962503</v>
      </c>
      <c r="BN30" s="6" t="str">
        <f t="shared" si="1"/>
        <v>No</v>
      </c>
      <c r="BO30" s="123">
        <f t="array" ref="BO30">AVERAGE(IF(AF30:AY30&lt;BI30,IF(AF30:AY30&gt;BJ30,AF30:AY30,FALSE)))</f>
        <v>0.43799043256854114</v>
      </c>
      <c r="BQ30" s="439">
        <v>2003</v>
      </c>
      <c r="BR30" s="439">
        <v>9</v>
      </c>
      <c r="BS30" s="436">
        <v>0.44310798842787263</v>
      </c>
      <c r="BT30" s="436">
        <v>0.26208687276724002</v>
      </c>
      <c r="BU30" s="436">
        <v>0.5078485936907009</v>
      </c>
      <c r="BV30" s="436">
        <v>0.58074563548308344</v>
      </c>
      <c r="BW30" s="436">
        <v>0.45008976726187788</v>
      </c>
      <c r="BX30" s="436">
        <v>0.2128308056512066</v>
      </c>
      <c r="BY30" s="436">
        <v>0.24960571250161226</v>
      </c>
      <c r="BZ30" s="436">
        <f t="shared" si="99"/>
        <v>0.38661648225479911</v>
      </c>
    </row>
    <row r="31" spans="2:78" x14ac:dyDescent="0.25">
      <c r="B31" s="125">
        <f>'Crop Water Need'!B31</f>
        <v>2003</v>
      </c>
      <c r="C31" s="125">
        <f>'Crop Water Need'!C31</f>
        <v>10</v>
      </c>
      <c r="D31" s="126">
        <f>'Crop Water Need'!D31</f>
        <v>580.34647337831666</v>
      </c>
      <c r="E31" s="126">
        <f>'Crop Water Need'!E31</f>
        <v>8166.2373232207574</v>
      </c>
      <c r="F31" s="126">
        <f>'Crop Water Need'!F31</f>
        <v>1466.8318430713678</v>
      </c>
      <c r="G31" s="126">
        <f>'Crop Water Need'!G31</f>
        <v>1279.088517373903</v>
      </c>
      <c r="H31" s="126">
        <f>'Crop Water Need'!H31</f>
        <v>2386.824096713322</v>
      </c>
      <c r="I31" s="126">
        <f>'Crop Water Need'!I31</f>
        <v>18282.073106011918</v>
      </c>
      <c r="J31" s="126">
        <f>'Crop Water Need'!J31</f>
        <v>19308.34793551105</v>
      </c>
      <c r="K31" s="91">
        <f>Demand!D31</f>
        <v>2249.3000000000006</v>
      </c>
      <c r="L31" s="91">
        <f>Demand!E31</f>
        <v>0</v>
      </c>
      <c r="M31" s="91">
        <f>Demand!F31</f>
        <v>8665.799152498992</v>
      </c>
      <c r="N31" s="91">
        <f>Demand!G31</f>
        <v>2141.8392395585788</v>
      </c>
      <c r="O31" s="91">
        <f>Demand!H31</f>
        <v>12266.07634750101</v>
      </c>
      <c r="P31" s="91">
        <f>Demand!I31</f>
        <v>40551.687732771476</v>
      </c>
      <c r="Q31" s="91">
        <f>Demand!J31</f>
        <v>79470.911000000007</v>
      </c>
      <c r="R31" s="125">
        <v>2003</v>
      </c>
      <c r="S31" s="125">
        <v>10</v>
      </c>
      <c r="T31" s="1070">
        <f t="shared" si="2"/>
        <v>0.25801203635722958</v>
      </c>
      <c r="U31" s="1070">
        <f t="shared" si="2"/>
        <v>0</v>
      </c>
      <c r="V31" s="1070">
        <f t="shared" si="2"/>
        <v>0.16926677127618073</v>
      </c>
      <c r="W31" s="1070">
        <f t="shared" si="2"/>
        <v>0.59719165367309079</v>
      </c>
      <c r="X31" s="1070">
        <f t="shared" si="2"/>
        <v>0.19458741565713425</v>
      </c>
      <c r="Y31" s="1070">
        <f t="shared" si="2"/>
        <v>0.45083384017177236</v>
      </c>
      <c r="Z31" s="1070">
        <f t="shared" si="2"/>
        <v>0.24296120042604077</v>
      </c>
      <c r="AC31" s="145" t="s">
        <v>3</v>
      </c>
      <c r="AD31" s="145">
        <v>10</v>
      </c>
      <c r="AE31" s="128">
        <f t="shared" si="83"/>
        <v>5.1935448454297414E-2</v>
      </c>
      <c r="AF31" s="385">
        <f t="shared" si="84"/>
        <v>0.55551464511923909</v>
      </c>
      <c r="AG31" s="385">
        <f t="shared" si="85"/>
        <v>0.47714195092477885</v>
      </c>
      <c r="AH31" s="385">
        <f t="shared" si="86"/>
        <v>0.59719165367309079</v>
      </c>
      <c r="AI31" s="385">
        <f t="shared" si="87"/>
        <v>0.66666956792992405</v>
      </c>
      <c r="AJ31" s="385">
        <f t="shared" si="88"/>
        <v>0.22203134835948951</v>
      </c>
      <c r="AK31" s="385">
        <f t="shared" si="89"/>
        <v>0.14454852150466868</v>
      </c>
      <c r="AL31" s="385">
        <f t="shared" si="90"/>
        <v>0</v>
      </c>
      <c r="AM31" s="385">
        <f t="shared" si="91"/>
        <v>9.8344518824530033E-2</v>
      </c>
      <c r="AN31" s="385">
        <f t="shared" si="92"/>
        <v>-0.28708994598507831</v>
      </c>
      <c r="AO31" s="385">
        <f t="shared" si="78"/>
        <v>4.4700498231084705E-2</v>
      </c>
      <c r="AP31" s="385">
        <f t="shared" si="79"/>
        <v>0.17685488349714787</v>
      </c>
      <c r="AQ31" s="385">
        <f t="shared" si="80"/>
        <v>0.22301352194138965</v>
      </c>
      <c r="AR31" s="385">
        <f t="shared" si="81"/>
        <v>0.25227140771387596</v>
      </c>
      <c r="AS31" s="385">
        <f t="shared" si="82"/>
        <v>0.19919849982423921</v>
      </c>
      <c r="AT31" s="385">
        <f t="shared" si="93"/>
        <v>0.11751708924051628</v>
      </c>
      <c r="AU31" s="385">
        <f t="shared" si="94"/>
        <v>0</v>
      </c>
      <c r="AV31" s="385">
        <f t="shared" si="95"/>
        <v>0.25141413758103082</v>
      </c>
      <c r="AW31" s="385">
        <f t="shared" si="96"/>
        <v>7.9438110869111955E-2</v>
      </c>
      <c r="AX31" s="385">
        <f t="shared" si="97"/>
        <v>0.31598519828765781</v>
      </c>
      <c r="AY31" s="385">
        <f t="shared" si="98"/>
        <v>0.19430919267557378</v>
      </c>
      <c r="AZ31" s="12">
        <f t="array" ref="AZ31">AVERAGE(IF(AF31:AY31&gt;0,AF31:AY31))</f>
        <v>0.27153792624690287</v>
      </c>
      <c r="BA31" s="12">
        <f t="array" ref="BA31">STDEV(IF(AF31:AY31&gt;0,AF31:AY31))</f>
        <v>0.18891413240640503</v>
      </c>
      <c r="BB31" s="127">
        <f t="shared" si="33"/>
        <v>0.69571913956001119</v>
      </c>
      <c r="BC31" s="128">
        <f t="shared" si="23"/>
        <v>0.46045205865330791</v>
      </c>
      <c r="BD31" s="128">
        <f t="shared" si="24"/>
        <v>8.2623793840497839E-2</v>
      </c>
      <c r="BE31" s="129" t="str">
        <f t="array" ref="BE31">IF(OR(MAX($AF31:$AY31)&gt;BC31,MIN($AF31:$AY31)&lt;BD31),"Yes","No")</f>
        <v>Yes</v>
      </c>
      <c r="BF31" s="12">
        <f t="shared" si="25"/>
        <v>0.55490912485651045</v>
      </c>
      <c r="BG31" s="12">
        <f t="shared" si="26"/>
        <v>-1.1833272362704705E-2</v>
      </c>
      <c r="BH31" s="524" t="str">
        <f t="array" ref="BH31">IF(OR(MAX($AF31:$AY31)&gt;BF31,MIN($AF31:$AY31)&lt;BG31),"Yes","No")</f>
        <v>Yes</v>
      </c>
      <c r="BI31" s="138">
        <f t="shared" si="27"/>
        <v>0.64936619105971294</v>
      </c>
      <c r="BJ31" s="128">
        <f t="shared" si="28"/>
        <v>-0.10629033856590719</v>
      </c>
      <c r="BK31" s="139" t="str">
        <f t="array" ref="BK31">IF(OR(MAX($AF31:$AY31)&gt;BI31,MIN($AF31:$AY31)&lt;BJ31),"Yes","No")</f>
        <v>Yes</v>
      </c>
      <c r="BL31" s="12">
        <f t="shared" si="29"/>
        <v>0.83828032346611803</v>
      </c>
      <c r="BM31" s="12">
        <f t="shared" si="30"/>
        <v>-0.29520447097231228</v>
      </c>
      <c r="BN31" s="524" t="str">
        <f t="shared" si="1"/>
        <v>No</v>
      </c>
      <c r="BO31" s="128">
        <f t="array" ref="BO31">AVERAGE(IF(AF31:AY31&lt;BI31,IF(AF31:AY31&gt;BJ31,AF31:AY31,FALSE)))</f>
        <v>0.21941528768152357</v>
      </c>
      <c r="BQ31" s="440">
        <v>2003</v>
      </c>
      <c r="BR31" s="440">
        <v>10</v>
      </c>
      <c r="BS31" s="437">
        <v>0.14806989500158718</v>
      </c>
      <c r="BT31" s="437">
        <v>0.49490345773103794</v>
      </c>
      <c r="BU31" s="437">
        <v>0.16601449712606783</v>
      </c>
      <c r="BV31" s="437">
        <v>0.37420629725614168</v>
      </c>
      <c r="BW31" s="437">
        <v>0.18172520058012939</v>
      </c>
      <c r="BX31" s="437">
        <v>0.13911358744498831</v>
      </c>
      <c r="BY31" s="437">
        <v>0.1172982696599315</v>
      </c>
      <c r="BZ31" s="437">
        <f t="shared" si="99"/>
        <v>0.23161874354284051</v>
      </c>
    </row>
    <row r="32" spans="2:78" x14ac:dyDescent="0.25">
      <c r="B32" s="87">
        <f>'Crop Water Need'!B32</f>
        <v>2004</v>
      </c>
      <c r="C32" s="87">
        <f>'Crop Water Need'!C32</f>
        <v>4</v>
      </c>
      <c r="D32" s="88">
        <f>'Crop Water Need'!D32</f>
        <v>1748.7433345083175</v>
      </c>
      <c r="E32" s="88">
        <f>'Crop Water Need'!E32</f>
        <v>6621.7638027775165</v>
      </c>
      <c r="F32" s="88">
        <f>'Crop Water Need'!F32</f>
        <v>7477.7609646765604</v>
      </c>
      <c r="G32" s="88">
        <f>'Crop Water Need'!G32</f>
        <v>1627.1748667828565</v>
      </c>
      <c r="H32" s="88">
        <f>'Crop Water Need'!H32</f>
        <v>7136.7363308204458</v>
      </c>
      <c r="I32" s="88">
        <f>'Crop Water Need'!I32</f>
        <v>15613.384355256945</v>
      </c>
      <c r="J32" s="88">
        <f>'Crop Water Need'!J32</f>
        <v>20775.932319539006</v>
      </c>
      <c r="K32" s="107">
        <f>Demand!D32</f>
        <v>2682.6000000000004</v>
      </c>
      <c r="L32" s="107">
        <f>Demand!E32</f>
        <v>29073.199999999997</v>
      </c>
      <c r="M32" s="107">
        <f>Demand!F32</f>
        <v>20809.670289536192</v>
      </c>
      <c r="N32" s="107">
        <f>Demand!G32</f>
        <v>2036.4374739463262</v>
      </c>
      <c r="O32" s="107">
        <f>Demand!H32</f>
        <v>27924.924710463798</v>
      </c>
      <c r="P32" s="107">
        <f>Demand!I32</f>
        <v>87148</v>
      </c>
      <c r="Q32" s="107">
        <f>Demand!J32</f>
        <v>83350.637000000002</v>
      </c>
      <c r="R32" s="87">
        <v>2004</v>
      </c>
      <c r="S32" s="87">
        <v>4</v>
      </c>
      <c r="T32" s="1069">
        <f t="shared" si="2"/>
        <v>0.65188374506386237</v>
      </c>
      <c r="U32" s="1069">
        <f t="shared" si="2"/>
        <v>0.227761780704481</v>
      </c>
      <c r="V32" s="1069">
        <f t="shared" si="2"/>
        <v>0.35934067482254306</v>
      </c>
      <c r="W32" s="1069">
        <f t="shared" si="2"/>
        <v>0.79903011391242129</v>
      </c>
      <c r="X32" s="1069">
        <f t="shared" si="2"/>
        <v>0.25556868657003851</v>
      </c>
      <c r="Y32" s="1069">
        <f t="shared" si="2"/>
        <v>0.17915941106229569</v>
      </c>
      <c r="Z32" s="1069">
        <f t="shared" si="2"/>
        <v>0.24925943060925865</v>
      </c>
      <c r="AC32" s="144" t="s">
        <v>4</v>
      </c>
      <c r="AD32" s="144">
        <v>4</v>
      </c>
      <c r="AE32" s="130">
        <f>$X4</f>
        <v>0.14259756383133779</v>
      </c>
      <c r="AF32" s="383">
        <f>$X11</f>
        <v>0.22801205103659072</v>
      </c>
      <c r="AG32" s="383">
        <f>$X18</f>
        <v>0.1383079680870658</v>
      </c>
      <c r="AH32" s="383">
        <f>$X25</f>
        <v>0.1819452373433893</v>
      </c>
      <c r="AI32" s="383">
        <f>$X32</f>
        <v>0.25556868657003851</v>
      </c>
      <c r="AJ32" s="383">
        <f>$X39</f>
        <v>6.8324466750577378E-2</v>
      </c>
      <c r="AK32" s="383">
        <f>$X46</f>
        <v>0.16997705468941721</v>
      </c>
      <c r="AL32" s="383">
        <f>$X53</f>
        <v>0.32076358437335145</v>
      </c>
      <c r="AM32" s="383">
        <f>$X60</f>
        <v>0.53250108467555635</v>
      </c>
      <c r="AN32" s="383">
        <f>$X67</f>
        <v>0.30413966670344561</v>
      </c>
      <c r="AO32" s="383">
        <f t="shared" ref="AO32:AO38" si="100">$X74</f>
        <v>0.17841328567098175</v>
      </c>
      <c r="AP32" s="383">
        <f t="shared" ref="AP32:AP38" si="101">$X81</f>
        <v>0.55139102722979128</v>
      </c>
      <c r="AQ32" s="383">
        <f t="shared" ref="AQ32:AQ38" si="102">$X88</f>
        <v>0.16972433323740493</v>
      </c>
      <c r="AR32" s="383">
        <f t="shared" ref="AR32:AR38" si="103">$X95</f>
        <v>0.32179364511587571</v>
      </c>
      <c r="AS32" s="383">
        <f t="shared" ref="AS32:AS38" si="104">$X102</f>
        <v>0.40660736713979034</v>
      </c>
      <c r="AT32" s="383">
        <f>X109</f>
        <v>0.39416521309973923</v>
      </c>
      <c r="AU32" s="383">
        <f>X116</f>
        <v>0.75411471329300539</v>
      </c>
      <c r="AV32" s="383">
        <f>X123</f>
        <v>0.58497690818756409</v>
      </c>
      <c r="AW32" s="383">
        <f>X130</f>
        <v>0.79077827535682543</v>
      </c>
      <c r="AX32" s="383">
        <f>X137</f>
        <v>0.52326656393222937</v>
      </c>
      <c r="AY32" s="383">
        <f>X144</f>
        <v>0.52026988769865279</v>
      </c>
      <c r="AZ32" s="19">
        <f t="array" ref="AZ32">AVERAGE(IF(AF32:AY32&gt;0,AF32:AY32))</f>
        <v>0.36975205100956465</v>
      </c>
      <c r="BA32" s="19">
        <f t="array" ref="BA32">STDEV(IF(AF32:AY32&gt;0,AF32:AY32))</f>
        <v>0.20740717993834634</v>
      </c>
      <c r="BB32" s="124">
        <f t="shared" si="33"/>
        <v>0.56093584706844857</v>
      </c>
      <c r="BC32" s="121">
        <f t="shared" si="23"/>
        <v>0.577159230947911</v>
      </c>
      <c r="BD32" s="121">
        <f t="shared" si="24"/>
        <v>0.16234487107121831</v>
      </c>
      <c r="BE32" s="122" t="str">
        <f t="array" ref="BE32">IF(OR(MAX($AF32:$AY32)&gt;BC32,MIN($AF32:$AY32)&lt;BD32),"Yes","No")</f>
        <v>Yes</v>
      </c>
      <c r="BF32" s="19">
        <f t="shared" si="25"/>
        <v>0.68086282091708417</v>
      </c>
      <c r="BG32" s="19">
        <f t="shared" si="26"/>
        <v>5.864128110204514E-2</v>
      </c>
      <c r="BH32" s="523" t="str">
        <f t="array" ref="BH32">IF(OR(MAX($AF32:$AY32)&gt;BF32,MIN($AF32:$AY32)&lt;BG32),"Yes","No")</f>
        <v>Yes</v>
      </c>
      <c r="BI32" s="136">
        <f t="shared" si="27"/>
        <v>0.78456641088625734</v>
      </c>
      <c r="BJ32" s="121">
        <f t="shared" si="28"/>
        <v>-4.5062308867128031E-2</v>
      </c>
      <c r="BK32" s="137" t="str">
        <f t="array" ref="BK32">IF(OR(MAX($AF32:$AY32)&gt;BI32,MIN($AF32:$AY32)&lt;BJ32),"Yes","No")</f>
        <v>Yes</v>
      </c>
      <c r="BL32" s="19">
        <f t="shared" si="29"/>
        <v>0.99197359082460368</v>
      </c>
      <c r="BM32" s="19">
        <f t="shared" si="30"/>
        <v>-0.25246948880547437</v>
      </c>
      <c r="BN32" s="6" t="str">
        <f t="shared" si="1"/>
        <v>No</v>
      </c>
      <c r="BO32" s="123">
        <f t="array" ref="BO32">AVERAGE(IF(AF32:AY32&lt;BI32,IF(AF32:AY32&gt;BJ32,AF32:AY32,FALSE)))</f>
        <v>0.3475927760439193</v>
      </c>
      <c r="BQ32" s="434">
        <v>2004</v>
      </c>
      <c r="BR32" s="434">
        <v>4</v>
      </c>
      <c r="BS32" s="435">
        <v>1.7892693067970442</v>
      </c>
      <c r="BT32" s="435">
        <v>0.3520607132493222</v>
      </c>
      <c r="BU32" s="435">
        <v>0.28189398023680323</v>
      </c>
      <c r="BV32" s="435">
        <v>1.0166215275684336</v>
      </c>
      <c r="BW32" s="435">
        <v>0.30421264589195995</v>
      </c>
      <c r="BX32" s="435">
        <v>0.10017033551239239</v>
      </c>
      <c r="BY32" s="435">
        <v>0.22194987358915733</v>
      </c>
      <c r="BZ32" s="435">
        <f>AVERAGE(BS32:BY32)</f>
        <v>0.58088262612073038</v>
      </c>
    </row>
    <row r="33" spans="2:78" x14ac:dyDescent="0.25">
      <c r="B33" s="87">
        <f>'Crop Water Need'!B33</f>
        <v>2004</v>
      </c>
      <c r="C33" s="87">
        <f>'Crop Water Need'!C33</f>
        <v>5</v>
      </c>
      <c r="D33" s="88">
        <f>'Crop Water Need'!D33</f>
        <v>3591.6203461094387</v>
      </c>
      <c r="E33" s="88">
        <f>'Crop Water Need'!E33</f>
        <v>17016.007892020512</v>
      </c>
      <c r="F33" s="88">
        <f>'Crop Water Need'!F33</f>
        <v>13222.583374493568</v>
      </c>
      <c r="G33" s="88">
        <f>'Crop Water Need'!G33</f>
        <v>4041.3508803116501</v>
      </c>
      <c r="H33" s="88">
        <f>'Crop Water Need'!H33</f>
        <v>15923.053941006743</v>
      </c>
      <c r="I33" s="88">
        <f>'Crop Water Need'!I33</f>
        <v>39909.045872055118</v>
      </c>
      <c r="J33" s="88">
        <f>'Crop Water Need'!J33</f>
        <v>51208.900337855099</v>
      </c>
      <c r="K33" s="107">
        <f>Demand!D33</f>
        <v>9809.7000000000007</v>
      </c>
      <c r="L33" s="107">
        <f>Demand!E33</f>
        <v>54518.3</v>
      </c>
      <c r="M33" s="107">
        <f>Demand!F33</f>
        <v>43525.834995911871</v>
      </c>
      <c r="N33" s="107">
        <f>Demand!G33</f>
        <v>7591.1743799355172</v>
      </c>
      <c r="O33" s="107">
        <f>Demand!H33</f>
        <v>58408.213504088126</v>
      </c>
      <c r="P33" s="107">
        <f>Demand!I33</f>
        <v>159369</v>
      </c>
      <c r="Q33" s="107">
        <f>Demand!J33</f>
        <v>172199.53599999993</v>
      </c>
      <c r="R33" s="87">
        <v>2004</v>
      </c>
      <c r="S33" s="87">
        <v>5</v>
      </c>
      <c r="T33" s="1069">
        <f t="shared" si="2"/>
        <v>0.36612947858848266</v>
      </c>
      <c r="U33" s="1069">
        <f t="shared" si="2"/>
        <v>0.31211552619983585</v>
      </c>
      <c r="V33" s="1069">
        <f t="shared" si="2"/>
        <v>0.30378701237404149</v>
      </c>
      <c r="W33" s="1069">
        <f t="shared" si="2"/>
        <v>0.5323749235682792</v>
      </c>
      <c r="X33" s="1069">
        <f t="shared" si="2"/>
        <v>0.27261669182695086</v>
      </c>
      <c r="Y33" s="1069">
        <f t="shared" si="2"/>
        <v>0.25041912713297515</v>
      </c>
      <c r="Z33" s="1069">
        <f t="shared" si="2"/>
        <v>0.29738117492868921</v>
      </c>
      <c r="AC33" s="144" t="s">
        <v>4</v>
      </c>
      <c r="AD33" s="144">
        <v>5</v>
      </c>
      <c r="AE33" s="121">
        <f t="shared" ref="AE33:AE38" si="105">$X5</f>
        <v>0.28079549106943968</v>
      </c>
      <c r="AF33" s="383">
        <f t="shared" ref="AF33:AF38" si="106">$X12</f>
        <v>0.32823352080623702</v>
      </c>
      <c r="AG33" s="383">
        <f t="shared" ref="AG33:AG38" si="107">$X19</f>
        <v>0.18021280742739682</v>
      </c>
      <c r="AH33" s="383">
        <f t="shared" ref="AH33:AH38" si="108">$X26</f>
        <v>0.33780899536416398</v>
      </c>
      <c r="AI33" s="383">
        <f t="shared" ref="AI33:AI38" si="109">$X33</f>
        <v>0.27261669182695086</v>
      </c>
      <c r="AJ33" s="383">
        <f t="shared" ref="AJ33:AJ38" si="110">$X40</f>
        <v>0.20169714638810454</v>
      </c>
      <c r="AK33" s="383">
        <f t="shared" ref="AK33:AK38" si="111">$X47</f>
        <v>0.18777596540680053</v>
      </c>
      <c r="AL33" s="383">
        <f t="shared" ref="AL33:AL38" si="112">$X54</f>
        <v>0.36319336867394098</v>
      </c>
      <c r="AM33" s="383">
        <f t="shared" ref="AM33:AM38" si="113">$X61</f>
        <v>0.33563469454414663</v>
      </c>
      <c r="AN33" s="383">
        <f t="shared" ref="AN33:AN38" si="114">$X68</f>
        <v>0.33066020096508075</v>
      </c>
      <c r="AO33" s="383">
        <f t="shared" si="100"/>
        <v>0.19689052170223678</v>
      </c>
      <c r="AP33" s="383">
        <f t="shared" si="101"/>
        <v>0.28933415075228974</v>
      </c>
      <c r="AQ33" s="383">
        <f t="shared" si="102"/>
        <v>0.33423174191953087</v>
      </c>
      <c r="AR33" s="383">
        <f t="shared" si="103"/>
        <v>0.37161683173073035</v>
      </c>
      <c r="AS33" s="383">
        <f t="shared" si="104"/>
        <v>0.36212750838894858</v>
      </c>
      <c r="AT33" s="383">
        <f t="shared" ref="AT33:AT38" si="115">X110</f>
        <v>0.26505245970358815</v>
      </c>
      <c r="AU33" s="383">
        <f t="shared" ref="AU33:AU38" si="116">X117</f>
        <v>0.47765381277324348</v>
      </c>
      <c r="AV33" s="383">
        <f t="shared" ref="AV33:AV38" si="117">X124</f>
        <v>0.47804775471130639</v>
      </c>
      <c r="AW33" s="383">
        <f t="shared" ref="AW33:AW38" si="118">X131</f>
        <v>0.36269784839156982</v>
      </c>
      <c r="AX33" s="383">
        <f t="shared" ref="AX33:AX38" si="119">X138</f>
        <v>0.17906267325082245</v>
      </c>
      <c r="AY33" s="383">
        <f t="shared" ref="AY33:AY38" si="120">X145</f>
        <v>0.4191365457175521</v>
      </c>
      <c r="AZ33" s="19">
        <f t="array" ref="AZ33">AVERAGE(IF(AF33:AY33&gt;0,AF33:AY33))</f>
        <v>0.31368426202223204</v>
      </c>
      <c r="BA33" s="19">
        <f t="array" ref="BA33">STDEV(IF(AF33:AY33&gt;0,AF33:AY33))</f>
        <v>9.1818119381043881E-2</v>
      </c>
      <c r="BB33" s="124">
        <f t="shared" si="33"/>
        <v>0.29270872178641966</v>
      </c>
      <c r="BC33" s="121">
        <f t="shared" si="23"/>
        <v>0.40550238140327594</v>
      </c>
      <c r="BD33" s="121">
        <f t="shared" si="24"/>
        <v>0.22186614264118815</v>
      </c>
      <c r="BE33" s="122" t="str">
        <f t="array" ref="BE33">IF(OR(MAX($AF33:$AY33)&gt;BC33,MIN($AF33:$AY33)&lt;BD33),"Yes","No")</f>
        <v>Yes</v>
      </c>
      <c r="BF33" s="19">
        <f t="shared" si="25"/>
        <v>0.45141144109379783</v>
      </c>
      <c r="BG33" s="19">
        <f t="shared" si="26"/>
        <v>0.17595708295066623</v>
      </c>
      <c r="BH33" s="523" t="str">
        <f t="array" ref="BH33">IF(OR(MAX($AF33:$AY33)&gt;BF33,MIN($AF33:$AY33)&lt;BG33),"Yes","No")</f>
        <v>Yes</v>
      </c>
      <c r="BI33" s="136">
        <f t="shared" si="27"/>
        <v>0.49732050078431977</v>
      </c>
      <c r="BJ33" s="121">
        <f t="shared" si="28"/>
        <v>0.13004802326014428</v>
      </c>
      <c r="BK33" s="137" t="str">
        <f t="array" ref="BK33">IF(OR(MAX($AF33:$AY33)&gt;BI33,MIN($AF33:$AY33)&lt;BJ33),"Yes","No")</f>
        <v>No</v>
      </c>
      <c r="BL33" s="19">
        <f t="shared" si="29"/>
        <v>0.58913862016536367</v>
      </c>
      <c r="BM33" s="19">
        <f t="shared" si="30"/>
        <v>3.8229903879100413E-2</v>
      </c>
      <c r="BN33" s="6" t="str">
        <f t="shared" si="1"/>
        <v>No</v>
      </c>
      <c r="BO33" s="123">
        <f t="array" ref="BO33">AVERAGE(IF(AF33:AY33&lt;BI33,IF(AF33:AY33&gt;BJ33,AF33:AY33,FALSE)))</f>
        <v>0.31368426202223204</v>
      </c>
      <c r="BQ33" s="434">
        <v>2004</v>
      </c>
      <c r="BR33" s="434">
        <v>5</v>
      </c>
      <c r="BS33" s="436">
        <v>0.55121463071233801</v>
      </c>
      <c r="BT33" s="436">
        <v>0.32019708849318457</v>
      </c>
      <c r="BU33" s="436">
        <v>0.25638382240807783</v>
      </c>
      <c r="BV33" s="436">
        <v>0.52746408575868708</v>
      </c>
      <c r="BW33" s="436">
        <v>0.32738280801103714</v>
      </c>
      <c r="BX33" s="436">
        <v>0.30670235273010654</v>
      </c>
      <c r="BY33" s="436">
        <v>0.3217590088506514</v>
      </c>
      <c r="BZ33" s="436">
        <f t="shared" ref="BZ33:BZ38" si="121">AVERAGE(BS33:BY33)</f>
        <v>0.37301482813772607</v>
      </c>
    </row>
    <row r="34" spans="2:78" x14ac:dyDescent="0.25">
      <c r="B34" s="87">
        <f>'Crop Water Need'!B34</f>
        <v>2004</v>
      </c>
      <c r="C34" s="87">
        <f>'Crop Water Need'!C34</f>
        <v>6</v>
      </c>
      <c r="D34" s="88">
        <f>'Crop Water Need'!D34</f>
        <v>8861.7076127930468</v>
      </c>
      <c r="E34" s="88">
        <f>'Crop Water Need'!E34</f>
        <v>37850.249969906399</v>
      </c>
      <c r="F34" s="88">
        <f>'Crop Water Need'!F34</f>
        <v>27452.542161590914</v>
      </c>
      <c r="G34" s="88">
        <f>'Crop Water Need'!G34</f>
        <v>8364.0026370170672</v>
      </c>
      <c r="H34" s="88">
        <f>'Crop Water Need'!H34</f>
        <v>40418.808619922274</v>
      </c>
      <c r="I34" s="88">
        <f>'Crop Water Need'!I34</f>
        <v>91096.295190427743</v>
      </c>
      <c r="J34" s="88">
        <f>'Crop Water Need'!J34</f>
        <v>107554.9303276424</v>
      </c>
      <c r="K34" s="107">
        <f>Demand!D34</f>
        <v>11348.500000000002</v>
      </c>
      <c r="L34" s="107">
        <f>Demand!E34</f>
        <v>68085.800000000017</v>
      </c>
      <c r="M34" s="107">
        <f>Demand!F34</f>
        <v>52893.150966700232</v>
      </c>
      <c r="N34" s="107">
        <f>Demand!G34</f>
        <v>8015.2714534625711</v>
      </c>
      <c r="O34" s="107">
        <f>Demand!H34</f>
        <v>70978.40753329976</v>
      </c>
      <c r="P34" s="107">
        <f>Demand!I34</f>
        <v>176504</v>
      </c>
      <c r="Q34" s="107">
        <f>Demand!J34</f>
        <v>177626.39199999999</v>
      </c>
      <c r="R34" s="87">
        <v>2004</v>
      </c>
      <c r="S34" s="87">
        <v>6</v>
      </c>
      <c r="T34" s="1069">
        <f t="shared" si="2"/>
        <v>0.78087038928431474</v>
      </c>
      <c r="U34" s="1069">
        <f t="shared" si="2"/>
        <v>0.55591988299919204</v>
      </c>
      <c r="V34" s="1069">
        <f t="shared" si="2"/>
        <v>0.51901884572681478</v>
      </c>
      <c r="W34" s="1069">
        <f t="shared" si="2"/>
        <v>1.0435083434889589</v>
      </c>
      <c r="X34" s="1069">
        <f t="shared" si="2"/>
        <v>0.56945217601507403</v>
      </c>
      <c r="Y34" s="1069">
        <f t="shared" si="2"/>
        <v>0.51611462171071332</v>
      </c>
      <c r="Z34" s="1069">
        <f t="shared" si="2"/>
        <v>0.60551210389750199</v>
      </c>
      <c r="AC34" s="144" t="s">
        <v>4</v>
      </c>
      <c r="AD34" s="144">
        <v>6</v>
      </c>
      <c r="AE34" s="121">
        <f t="shared" si="105"/>
        <v>0.46565723609258836</v>
      </c>
      <c r="AF34" s="383">
        <f t="shared" si="106"/>
        <v>0.45653867835383988</v>
      </c>
      <c r="AG34" s="383">
        <f t="shared" si="107"/>
        <v>0.44855424026208929</v>
      </c>
      <c r="AH34" s="383">
        <f t="shared" si="108"/>
        <v>0.51301172302318843</v>
      </c>
      <c r="AI34" s="383">
        <f t="shared" si="109"/>
        <v>0.56945217601507403</v>
      </c>
      <c r="AJ34" s="383">
        <f t="shared" si="110"/>
        <v>0.48679854595633759</v>
      </c>
      <c r="AK34" s="383">
        <f t="shared" si="111"/>
        <v>0.53477084334171232</v>
      </c>
      <c r="AL34" s="383">
        <f t="shared" si="112"/>
        <v>0.47855400627346012</v>
      </c>
      <c r="AM34" s="383">
        <f t="shared" si="113"/>
        <v>0.56704489818534709</v>
      </c>
      <c r="AN34" s="383">
        <f t="shared" si="114"/>
        <v>0.36758648074815686</v>
      </c>
      <c r="AO34" s="383">
        <f t="shared" si="100"/>
        <v>0.51803251096257474</v>
      </c>
      <c r="AP34" s="383">
        <f t="shared" si="101"/>
        <v>0.59011372078393476</v>
      </c>
      <c r="AQ34" s="383">
        <f t="shared" si="102"/>
        <v>0.58019243716167224</v>
      </c>
      <c r="AR34" s="383">
        <f t="shared" si="103"/>
        <v>0.54118203554804412</v>
      </c>
      <c r="AS34" s="383">
        <f t="shared" si="104"/>
        <v>0.52972879897718816</v>
      </c>
      <c r="AT34" s="383">
        <f t="shared" si="115"/>
        <v>0.62463226251027237</v>
      </c>
      <c r="AU34" s="383">
        <f t="shared" si="116"/>
        <v>0.55802506271675689</v>
      </c>
      <c r="AV34" s="383">
        <f t="shared" si="117"/>
        <v>0.57218760146403569</v>
      </c>
      <c r="AW34" s="383">
        <f t="shared" si="118"/>
        <v>0.50195799950716147</v>
      </c>
      <c r="AX34" s="383">
        <f t="shared" si="119"/>
        <v>0.57589734698256911</v>
      </c>
      <c r="AY34" s="383">
        <f t="shared" si="120"/>
        <v>0.34882692249083563</v>
      </c>
      <c r="AZ34" s="19">
        <f t="array" ref="AZ34">AVERAGE(IF(AF34:AY34&gt;0,AF34:AY34))</f>
        <v>0.51815441456321254</v>
      </c>
      <c r="BA34" s="19">
        <f t="array" ref="BA34">STDEV(IF(AF34:AY34&gt;0,AF34:AY34))</f>
        <v>7.1448666759222484E-2</v>
      </c>
      <c r="BB34" s="124">
        <f t="shared" si="33"/>
        <v>0.13789068422673076</v>
      </c>
      <c r="BC34" s="121">
        <f t="shared" si="23"/>
        <v>0.589603081322435</v>
      </c>
      <c r="BD34" s="121">
        <f t="shared" si="24"/>
        <v>0.44670574780399008</v>
      </c>
      <c r="BE34" s="122" t="str">
        <f t="array" ref="BE34">IF(OR(MAX($AF34:$AY34)&gt;BC34,MIN($AF34:$AY34)&lt;BD34),"Yes","No")</f>
        <v>Yes</v>
      </c>
      <c r="BF34" s="19">
        <f t="shared" si="25"/>
        <v>0.62532741470204622</v>
      </c>
      <c r="BG34" s="19">
        <f t="shared" si="26"/>
        <v>0.4109814144243788</v>
      </c>
      <c r="BH34" s="523" t="str">
        <f t="array" ref="BH34">IF(OR(MAX($AF34:$AY34)&gt;BF34,MIN($AF34:$AY34)&lt;BG34),"Yes","No")</f>
        <v>Yes</v>
      </c>
      <c r="BI34" s="136">
        <f t="shared" si="27"/>
        <v>0.66105174808165756</v>
      </c>
      <c r="BJ34" s="121">
        <f t="shared" si="28"/>
        <v>0.37525708104476757</v>
      </c>
      <c r="BK34" s="137" t="str">
        <f t="array" ref="BK34">IF(OR(MAX($AF34:$AY34)&gt;BI34,MIN($AF34:$AY34)&lt;BJ34),"Yes","No")</f>
        <v>Yes</v>
      </c>
      <c r="BL34" s="19">
        <f t="shared" si="29"/>
        <v>0.73250041484088002</v>
      </c>
      <c r="BM34" s="19">
        <f t="shared" si="30"/>
        <v>0.30380841428554506</v>
      </c>
      <c r="BN34" s="6" t="str">
        <f t="shared" si="1"/>
        <v>No</v>
      </c>
      <c r="BO34" s="123">
        <f t="array" ref="BO34">AVERAGE(IF(AF34:AY34&lt;BI34,IF(AF34:AY34&gt;BJ34,AF34:AY34,FALSE)))</f>
        <v>0.5359263826680698</v>
      </c>
      <c r="BQ34" s="434">
        <v>2004</v>
      </c>
      <c r="BR34" s="434">
        <v>6</v>
      </c>
      <c r="BS34" s="436">
        <v>0.70965427261430114</v>
      </c>
      <c r="BT34" s="436">
        <v>0.42747693542895437</v>
      </c>
      <c r="BU34" s="436">
        <v>0.41088057620337637</v>
      </c>
      <c r="BV34" s="436">
        <v>0.59165521229282281</v>
      </c>
      <c r="BW34" s="436">
        <v>0.51356229373383167</v>
      </c>
      <c r="BX34" s="436">
        <v>0.48885219513568978</v>
      </c>
      <c r="BY34" s="436">
        <v>0.50972662860015572</v>
      </c>
      <c r="BZ34" s="436">
        <f t="shared" si="121"/>
        <v>0.52168687342987596</v>
      </c>
    </row>
    <row r="35" spans="2:78" x14ac:dyDescent="0.25">
      <c r="B35" s="87">
        <f>'Crop Water Need'!B35</f>
        <v>2004</v>
      </c>
      <c r="C35" s="87">
        <f>'Crop Water Need'!C35</f>
        <v>7</v>
      </c>
      <c r="D35" s="88">
        <f>'Crop Water Need'!D35</f>
        <v>11030.3848475665</v>
      </c>
      <c r="E35" s="88">
        <f>'Crop Water Need'!E35</f>
        <v>35741.440889197787</v>
      </c>
      <c r="F35" s="88">
        <f>'Crop Water Need'!F35</f>
        <v>28629.652428844271</v>
      </c>
      <c r="G35" s="88">
        <f>'Crop Water Need'!G35</f>
        <v>6681.3004404078774</v>
      </c>
      <c r="H35" s="88">
        <f>'Crop Water Need'!H35</f>
        <v>49116.945099542565</v>
      </c>
      <c r="I35" s="88">
        <f>'Crop Water Need'!I35</f>
        <v>87624.42645333246</v>
      </c>
      <c r="J35" s="88">
        <f>'Crop Water Need'!J35</f>
        <v>96856.009033717812</v>
      </c>
      <c r="K35" s="107">
        <f>Demand!D35</f>
        <v>11302.299999999997</v>
      </c>
      <c r="L35" s="107">
        <f>Demand!E35</f>
        <v>86822.8</v>
      </c>
      <c r="M35" s="107">
        <f>Demand!F35</f>
        <v>51548.187335451432</v>
      </c>
      <c r="N35" s="107">
        <f>Demand!G35</f>
        <v>7576.7316619264948</v>
      </c>
      <c r="O35" s="107">
        <f>Demand!H35</f>
        <v>69173.573164548565</v>
      </c>
      <c r="P35" s="107">
        <f>Demand!I35</f>
        <v>195881</v>
      </c>
      <c r="Q35" s="107">
        <f>Demand!J35</f>
        <v>175902.73049999998</v>
      </c>
      <c r="R35" s="87">
        <v>2004</v>
      </c>
      <c r="S35" s="87">
        <v>7</v>
      </c>
      <c r="T35" s="1069">
        <f t="shared" si="2"/>
        <v>0.97594160901466975</v>
      </c>
      <c r="U35" s="1069">
        <f t="shared" si="2"/>
        <v>0.41165962039001031</v>
      </c>
      <c r="V35" s="1069">
        <f t="shared" si="2"/>
        <v>0.55539591028751245</v>
      </c>
      <c r="W35" s="1069">
        <f t="shared" si="2"/>
        <v>0.88181827449186168</v>
      </c>
      <c r="X35" s="1069">
        <f t="shared" si="2"/>
        <v>0.71005360649368598</v>
      </c>
      <c r="Y35" s="1069">
        <f t="shared" si="2"/>
        <v>0.44733499651999153</v>
      </c>
      <c r="Z35" s="1069">
        <f t="shared" si="2"/>
        <v>0.55062254439374847</v>
      </c>
      <c r="AC35" s="144" t="s">
        <v>4</v>
      </c>
      <c r="AD35" s="144">
        <v>7</v>
      </c>
      <c r="AE35" s="121">
        <f t="shared" si="105"/>
        <v>0.58898883729439733</v>
      </c>
      <c r="AF35" s="383">
        <f t="shared" si="106"/>
        <v>0.64282689249445779</v>
      </c>
      <c r="AG35" s="383">
        <f t="shared" si="107"/>
        <v>0.6087265376233576</v>
      </c>
      <c r="AH35" s="383">
        <f t="shared" si="108"/>
        <v>0.69299034597733256</v>
      </c>
      <c r="AI35" s="383">
        <f t="shared" si="109"/>
        <v>0.71005360649368598</v>
      </c>
      <c r="AJ35" s="383">
        <f t="shared" si="110"/>
        <v>0.63348547911874842</v>
      </c>
      <c r="AK35" s="383">
        <f t="shared" si="111"/>
        <v>0.60102305612974516</v>
      </c>
      <c r="AL35" s="383">
        <f t="shared" si="112"/>
        <v>0.6097624130546101</v>
      </c>
      <c r="AM35" s="383">
        <f t="shared" si="113"/>
        <v>0.57147317614605819</v>
      </c>
      <c r="AN35" s="383">
        <f t="shared" si="114"/>
        <v>0.56601402000459811</v>
      </c>
      <c r="AO35" s="383">
        <f t="shared" si="100"/>
        <v>0.5842177325673048</v>
      </c>
      <c r="AP35" s="383">
        <f t="shared" si="101"/>
        <v>0.58210500549096422</v>
      </c>
      <c r="AQ35" s="383">
        <f t="shared" si="102"/>
        <v>0.56820141066273355</v>
      </c>
      <c r="AR35" s="383">
        <f t="shared" si="103"/>
        <v>0.69327004829430128</v>
      </c>
      <c r="AS35" s="383">
        <f t="shared" si="104"/>
        <v>0.61393886948682985</v>
      </c>
      <c r="AT35" s="383">
        <f t="shared" si="115"/>
        <v>0.58132518287132995</v>
      </c>
      <c r="AU35" s="383">
        <f t="shared" si="116"/>
        <v>0.7121814358052051</v>
      </c>
      <c r="AV35" s="383">
        <f t="shared" si="117"/>
        <v>0.71286758222822444</v>
      </c>
      <c r="AW35" s="383">
        <f t="shared" si="118"/>
        <v>0.70308080314350863</v>
      </c>
      <c r="AX35" s="383">
        <f t="shared" si="119"/>
        <v>0.61292094886827708</v>
      </c>
      <c r="AY35" s="383">
        <f t="shared" si="120"/>
        <v>0.6436480844533865</v>
      </c>
      <c r="AZ35" s="19">
        <f t="array" ref="AZ35">AVERAGE(IF(AF35:AY35&gt;0,AF35:AY35))</f>
        <v>0.63220563154573295</v>
      </c>
      <c r="BA35" s="19">
        <f t="array" ref="BA35">STDEV(IF(AF35:AY35&gt;0,AF35:AY35))</f>
        <v>5.3289687328308445E-2</v>
      </c>
      <c r="BB35" s="124">
        <f t="shared" si="33"/>
        <v>8.4291699835093187E-2</v>
      </c>
      <c r="BC35" s="121">
        <f t="shared" si="23"/>
        <v>0.68549531887404136</v>
      </c>
      <c r="BD35" s="121">
        <f t="shared" si="24"/>
        <v>0.57891594421742454</v>
      </c>
      <c r="BE35" s="122" t="str">
        <f t="array" ref="BE35">IF(OR(MAX($AF35:$AY35)&gt;BC35,MIN($AF35:$AY35)&lt;BD35),"Yes","No")</f>
        <v>Yes</v>
      </c>
      <c r="BF35" s="19">
        <f t="shared" si="25"/>
        <v>0.71214016253819556</v>
      </c>
      <c r="BG35" s="19">
        <f t="shared" si="26"/>
        <v>0.55227110055327033</v>
      </c>
      <c r="BH35" s="523" t="str">
        <f t="array" ref="BH35">IF(OR(MAX($AF35:$AY35)&gt;BF35,MIN($AF35:$AY35)&lt;BG35),"Yes","No")</f>
        <v>Yes</v>
      </c>
      <c r="BI35" s="136">
        <f t="shared" si="27"/>
        <v>0.73878500620234988</v>
      </c>
      <c r="BJ35" s="121">
        <f t="shared" si="28"/>
        <v>0.52562625688911602</v>
      </c>
      <c r="BK35" s="137" t="str">
        <f t="array" ref="BK35">IF(OR(MAX($AF35:$AY35)&gt;BI35,MIN($AF35:$AY35)&lt;BJ35),"Yes","No")</f>
        <v>No</v>
      </c>
      <c r="BL35" s="19">
        <f t="shared" si="29"/>
        <v>0.79207469353065829</v>
      </c>
      <c r="BM35" s="19">
        <f t="shared" si="30"/>
        <v>0.47233656956080761</v>
      </c>
      <c r="BN35" s="6" t="str">
        <f t="shared" si="1"/>
        <v>No</v>
      </c>
      <c r="BO35" s="123">
        <f t="array" ref="BO35">AVERAGE(IF(AF35:AY35&lt;BI35,IF(AF35:AY35&gt;BJ35,AF35:AY35,FALSE)))</f>
        <v>0.63220563154573295</v>
      </c>
      <c r="BQ35" s="434">
        <v>2004</v>
      </c>
      <c r="BR35" s="434">
        <v>7</v>
      </c>
      <c r="BS35" s="436">
        <v>0.73762742147495308</v>
      </c>
      <c r="BT35" s="436">
        <v>0.4332264695381437</v>
      </c>
      <c r="BU35" s="436">
        <v>0.56547816439266851</v>
      </c>
      <c r="BV35" s="436">
        <v>0.66125648703716067</v>
      </c>
      <c r="BW35" s="436">
        <v>0.63831213533912246</v>
      </c>
      <c r="BX35" s="436">
        <v>0.46058172414391874</v>
      </c>
      <c r="BY35" s="436">
        <v>0.5541890778166082</v>
      </c>
      <c r="BZ35" s="436">
        <f t="shared" si="121"/>
        <v>0.57866735424893945</v>
      </c>
    </row>
    <row r="36" spans="2:78" x14ac:dyDescent="0.25">
      <c r="B36" s="87">
        <f>'Crop Water Need'!B36</f>
        <v>2004</v>
      </c>
      <c r="C36" s="87">
        <f>'Crop Water Need'!C36</f>
        <v>8</v>
      </c>
      <c r="D36" s="88">
        <f>'Crop Water Need'!D36</f>
        <v>7157.966084473067</v>
      </c>
      <c r="E36" s="88">
        <f>'Crop Water Need'!E36</f>
        <v>25582.017571774009</v>
      </c>
      <c r="F36" s="88">
        <f>'Crop Water Need'!F36</f>
        <v>16436.004449218097</v>
      </c>
      <c r="G36" s="88">
        <f>'Crop Water Need'!G36</f>
        <v>4241.3632518101631</v>
      </c>
      <c r="H36" s="88">
        <f>'Crop Water Need'!H36</f>
        <v>29507.928200518403</v>
      </c>
      <c r="I36" s="88">
        <f>'Crop Water Need'!I36</f>
        <v>62466.611069241779</v>
      </c>
      <c r="J36" s="88">
        <f>'Crop Water Need'!J36</f>
        <v>65251.839691839705</v>
      </c>
      <c r="K36" s="107">
        <f>Demand!D36</f>
        <v>8317.7999999999993</v>
      </c>
      <c r="L36" s="107">
        <f>Demand!E36</f>
        <v>60870.400000000001</v>
      </c>
      <c r="M36" s="107">
        <f>Demand!F36</f>
        <v>43549.54971988855</v>
      </c>
      <c r="N36" s="107">
        <f>Demand!G36</f>
        <v>6111.5187971534788</v>
      </c>
      <c r="O36" s="107">
        <f>Demand!H36</f>
        <v>58440.036780111463</v>
      </c>
      <c r="P36" s="107">
        <f>Demand!I36</f>
        <v>187416</v>
      </c>
      <c r="Q36" s="107">
        <f>Demand!J36</f>
        <v>169156.84699999998</v>
      </c>
      <c r="R36" s="87">
        <v>2004</v>
      </c>
      <c r="S36" s="87">
        <v>8</v>
      </c>
      <c r="T36" s="1069">
        <f t="shared" si="2"/>
        <v>0.86056001400286941</v>
      </c>
      <c r="U36" s="1069">
        <f t="shared" si="2"/>
        <v>0.42027023925872031</v>
      </c>
      <c r="V36" s="1069">
        <f t="shared" si="2"/>
        <v>0.37740928562831899</v>
      </c>
      <c r="W36" s="1069">
        <f t="shared" si="2"/>
        <v>0.69399496141378714</v>
      </c>
      <c r="X36" s="1069">
        <f t="shared" si="2"/>
        <v>0.50492658503186727</v>
      </c>
      <c r="Y36" s="1069">
        <f t="shared" si="2"/>
        <v>0.33330457948756659</v>
      </c>
      <c r="Z36" s="1069">
        <f t="shared" si="2"/>
        <v>0.38574755234022368</v>
      </c>
      <c r="AC36" s="144" t="s">
        <v>4</v>
      </c>
      <c r="AD36" s="144">
        <v>8</v>
      </c>
      <c r="AE36" s="121">
        <f t="shared" si="105"/>
        <v>0.36323334953614761</v>
      </c>
      <c r="AF36" s="383">
        <f t="shared" si="106"/>
        <v>0.47358825645282182</v>
      </c>
      <c r="AG36" s="383">
        <f t="shared" si="107"/>
        <v>0.521986256372313</v>
      </c>
      <c r="AH36" s="383">
        <f t="shared" si="108"/>
        <v>0.4679320157683966</v>
      </c>
      <c r="AI36" s="383">
        <f t="shared" si="109"/>
        <v>0.50492658503186727</v>
      </c>
      <c r="AJ36" s="383">
        <f t="shared" si="110"/>
        <v>0.46387042249159466</v>
      </c>
      <c r="AK36" s="383">
        <f t="shared" si="111"/>
        <v>0.48893530454478334</v>
      </c>
      <c r="AL36" s="383">
        <f t="shared" si="112"/>
        <v>0.46139360163963483</v>
      </c>
      <c r="AM36" s="383">
        <f t="shared" si="113"/>
        <v>0.43580053938072816</v>
      </c>
      <c r="AN36" s="383">
        <f t="shared" si="114"/>
        <v>0.37434983097340502</v>
      </c>
      <c r="AO36" s="383">
        <f t="shared" si="100"/>
        <v>0.49406153264717806</v>
      </c>
      <c r="AP36" s="383">
        <f t="shared" si="101"/>
        <v>0.43632822987629549</v>
      </c>
      <c r="AQ36" s="383">
        <f t="shared" si="102"/>
        <v>0.4329828057075566</v>
      </c>
      <c r="AR36" s="383">
        <f t="shared" si="103"/>
        <v>0.49723697052230764</v>
      </c>
      <c r="AS36" s="383">
        <f t="shared" si="104"/>
        <v>0.31605643967672992</v>
      </c>
      <c r="AT36" s="383">
        <f t="shared" si="115"/>
        <v>0.52738133872334314</v>
      </c>
      <c r="AU36" s="383">
        <f t="shared" si="116"/>
        <v>0.60136740707038072</v>
      </c>
      <c r="AV36" s="383">
        <f t="shared" si="117"/>
        <v>0.62149127078678135</v>
      </c>
      <c r="AW36" s="383">
        <f t="shared" si="118"/>
        <v>0.5798094716177451</v>
      </c>
      <c r="AX36" s="383">
        <f t="shared" si="119"/>
        <v>0.59061015680167661</v>
      </c>
      <c r="AY36" s="383">
        <f t="shared" si="120"/>
        <v>0.58644164403664201</v>
      </c>
      <c r="AZ36" s="19">
        <f t="array" ref="AZ36">AVERAGE(IF(AF36:AY36&gt;0,AF36:AY36))</f>
        <v>0.49382750400610903</v>
      </c>
      <c r="BA36" s="19">
        <f t="array" ref="BA36">STDEV(IF(AF36:AY36&gt;0,AF36:AY36))</f>
        <v>7.7649696379859134E-2</v>
      </c>
      <c r="BB36" s="124">
        <f t="shared" si="33"/>
        <v>0.15724052579075981</v>
      </c>
      <c r="BC36" s="121">
        <f t="shared" si="23"/>
        <v>0.57147720038596816</v>
      </c>
      <c r="BD36" s="121">
        <f t="shared" si="24"/>
        <v>0.4161778076262499</v>
      </c>
      <c r="BE36" s="122" t="str">
        <f t="array" ref="BE36">IF(OR(MAX($AF36:$AY36)&gt;BC36,MIN($AF36:$AY36)&lt;BD36),"Yes","No")</f>
        <v>Yes</v>
      </c>
      <c r="BF36" s="19">
        <f t="shared" si="25"/>
        <v>0.61030204857589776</v>
      </c>
      <c r="BG36" s="19">
        <f t="shared" si="26"/>
        <v>0.3773529594363203</v>
      </c>
      <c r="BH36" s="523" t="str">
        <f t="array" ref="BH36">IF(OR(MAX($AF36:$AY36)&gt;BF36,MIN($AF36:$AY36)&lt;BG36),"Yes","No")</f>
        <v>Yes</v>
      </c>
      <c r="BI36" s="136">
        <f t="shared" si="27"/>
        <v>0.64912689676582724</v>
      </c>
      <c r="BJ36" s="121">
        <f t="shared" si="28"/>
        <v>0.33852811124639076</v>
      </c>
      <c r="BK36" s="137" t="str">
        <f t="array" ref="BK36">IF(OR(MAX($AF36:$AY36)&gt;BI36,MIN($AF36:$AY36)&lt;BJ36),"Yes","No")</f>
        <v>Yes</v>
      </c>
      <c r="BL36" s="19">
        <f t="shared" si="29"/>
        <v>0.72677659314568643</v>
      </c>
      <c r="BM36" s="19">
        <f t="shared" si="30"/>
        <v>0.26087841486653163</v>
      </c>
      <c r="BN36" s="6" t="str">
        <f t="shared" ref="BN36:BN52" si="122">IF(OR(MAX($AF36:$AM36)&gt;BL36,MIN($AF36:$AM36)&lt;BM36),"Yes","No")</f>
        <v>No</v>
      </c>
      <c r="BO36" s="123">
        <f t="array" ref="BO36">AVERAGE(IF(AF36:AY36&lt;BI36,IF(AF36:AY36&gt;BJ36,AF36:AY36,FALSE)))</f>
        <v>0.50318387581291846</v>
      </c>
      <c r="BQ36" s="434">
        <v>2004</v>
      </c>
      <c r="BR36" s="434">
        <v>8</v>
      </c>
      <c r="BS36" s="436">
        <v>0.56006701285884197</v>
      </c>
      <c r="BT36" s="436">
        <v>0.37193295874141319</v>
      </c>
      <c r="BU36" s="436">
        <v>0.59145748032735557</v>
      </c>
      <c r="BV36" s="436">
        <v>0.64125711539782526</v>
      </c>
      <c r="BW36" s="436">
        <v>0.54338548044912083</v>
      </c>
      <c r="BX36" s="436">
        <v>0.29443331601961437</v>
      </c>
      <c r="BY36" s="436">
        <v>0.41906151985500562</v>
      </c>
      <c r="BZ36" s="436">
        <f t="shared" si="121"/>
        <v>0.48879926909273952</v>
      </c>
    </row>
    <row r="37" spans="2:78" x14ac:dyDescent="0.25">
      <c r="B37" s="87">
        <f>'Crop Water Need'!B37</f>
        <v>2004</v>
      </c>
      <c r="C37" s="87">
        <f>'Crop Water Need'!C37</f>
        <v>9</v>
      </c>
      <c r="D37" s="88">
        <f>'Crop Water Need'!D37</f>
        <v>4463.4968672458936</v>
      </c>
      <c r="E37" s="88">
        <f>'Crop Water Need'!E37</f>
        <v>15298.013064303645</v>
      </c>
      <c r="F37" s="88">
        <f>'Crop Water Need'!F37</f>
        <v>10570.511177102562</v>
      </c>
      <c r="G37" s="88">
        <f>'Crop Water Need'!G37</f>
        <v>2313.9613063458983</v>
      </c>
      <c r="H37" s="88">
        <f>'Crop Water Need'!H37</f>
        <v>18560.877145722843</v>
      </c>
      <c r="I37" s="88">
        <f>'Crop Water Need'!I37</f>
        <v>35808.018961587164</v>
      </c>
      <c r="J37" s="88">
        <f>'Crop Water Need'!J37</f>
        <v>34497.406171109149</v>
      </c>
      <c r="K37" s="107">
        <f>Demand!D37</f>
        <v>4437.0999999999985</v>
      </c>
      <c r="L37" s="107">
        <f>Demand!E37</f>
        <v>0</v>
      </c>
      <c r="M37" s="107">
        <f>Demand!F37</f>
        <v>31764.178857906616</v>
      </c>
      <c r="N37" s="107">
        <f>Demand!G37</f>
        <v>3246.019991089514</v>
      </c>
      <c r="O37" s="107">
        <f>Demand!H37</f>
        <v>42625.005142093396</v>
      </c>
      <c r="P37" s="107">
        <f>Demand!I37</f>
        <v>99092</v>
      </c>
      <c r="Q37" s="107">
        <f>Demand!J37</f>
        <v>142679.10549999998</v>
      </c>
      <c r="R37" s="87">
        <v>2004</v>
      </c>
      <c r="S37" s="87">
        <v>9</v>
      </c>
      <c r="T37" s="1069">
        <f t="shared" si="2"/>
        <v>1.0059491260611424</v>
      </c>
      <c r="U37" s="1069">
        <f t="shared" si="2"/>
        <v>0</v>
      </c>
      <c r="V37" s="1069">
        <f t="shared" si="2"/>
        <v>0.33278087320904853</v>
      </c>
      <c r="W37" s="1069">
        <f t="shared" si="2"/>
        <v>0.71286107685653111</v>
      </c>
      <c r="X37" s="1069">
        <f t="shared" si="2"/>
        <v>0.43544574560985688</v>
      </c>
      <c r="Y37" s="1069">
        <f t="shared" si="2"/>
        <v>0.36136135068004649</v>
      </c>
      <c r="Z37" s="1069">
        <f t="shared" si="2"/>
        <v>0.24178316825170421</v>
      </c>
      <c r="AC37" s="144" t="s">
        <v>4</v>
      </c>
      <c r="AD37" s="144">
        <v>9</v>
      </c>
      <c r="AE37" s="121">
        <f t="shared" si="105"/>
        <v>0.2885850520550452</v>
      </c>
      <c r="AF37" s="383">
        <f t="shared" si="106"/>
        <v>0.37381741491383252</v>
      </c>
      <c r="AG37" s="383">
        <f t="shared" si="107"/>
        <v>0.28656599671118299</v>
      </c>
      <c r="AH37" s="383">
        <f t="shared" si="108"/>
        <v>0.43773018533134783</v>
      </c>
      <c r="AI37" s="383">
        <f t="shared" si="109"/>
        <v>0.43544574560985688</v>
      </c>
      <c r="AJ37" s="383">
        <f t="shared" si="110"/>
        <v>0.30457520323341825</v>
      </c>
      <c r="AK37" s="383">
        <f t="shared" si="111"/>
        <v>0.29209265200647461</v>
      </c>
      <c r="AL37" s="383">
        <f t="shared" si="112"/>
        <v>0.30546058500539197</v>
      </c>
      <c r="AM37" s="383">
        <f t="shared" si="113"/>
        <v>0.32138212935222521</v>
      </c>
      <c r="AN37" s="383">
        <f t="shared" si="114"/>
        <v>0.31420914883916395</v>
      </c>
      <c r="AO37" s="383">
        <f t="shared" si="100"/>
        <v>0.3617157831043516</v>
      </c>
      <c r="AP37" s="383">
        <f t="shared" si="101"/>
        <v>0.29997660995053504</v>
      </c>
      <c r="AQ37" s="383">
        <f t="shared" si="102"/>
        <v>0.37401997969251571</v>
      </c>
      <c r="AR37" s="383">
        <f t="shared" si="103"/>
        <v>0.35685530311712449</v>
      </c>
      <c r="AS37" s="383">
        <f t="shared" si="104"/>
        <v>0.29159681511258417</v>
      </c>
      <c r="AT37" s="383">
        <f t="shared" si="115"/>
        <v>0.47874798996892948</v>
      </c>
      <c r="AU37" s="383">
        <f t="shared" si="116"/>
        <v>0.2568853943548034</v>
      </c>
      <c r="AV37" s="383">
        <f t="shared" si="117"/>
        <v>0.45902676055221081</v>
      </c>
      <c r="AW37" s="383">
        <f t="shared" si="118"/>
        <v>0.58260132869298242</v>
      </c>
      <c r="AX37" s="383">
        <f t="shared" si="119"/>
        <v>0.42742817758051604</v>
      </c>
      <c r="AY37" s="383">
        <f t="shared" si="120"/>
        <v>0.54144329855534212</v>
      </c>
      <c r="AZ37" s="19">
        <f t="array" ref="AZ37">AVERAGE(IF(AF37:AY37&gt;0,AF37:AY37))</f>
        <v>0.37507882508423951</v>
      </c>
      <c r="BA37" s="19">
        <f t="array" ref="BA37">STDEV(IF(AF37:AY37&gt;0,AF37:AY37))</f>
        <v>9.0921274794997453E-2</v>
      </c>
      <c r="BB37" s="124">
        <f t="shared" si="33"/>
        <v>0.24240577903745247</v>
      </c>
      <c r="BC37" s="121">
        <f t="shared" si="23"/>
        <v>0.46600009987923696</v>
      </c>
      <c r="BD37" s="121">
        <f t="shared" si="24"/>
        <v>0.28415755028924206</v>
      </c>
      <c r="BE37" s="122" t="str">
        <f t="array" ref="BE37">IF(OR(MAX($AF37:$AY37)&gt;BC37,MIN($AF37:$AY37)&lt;BD37),"Yes","No")</f>
        <v>Yes</v>
      </c>
      <c r="BF37" s="19">
        <f t="shared" si="25"/>
        <v>0.51146073727673569</v>
      </c>
      <c r="BG37" s="19">
        <f t="shared" si="26"/>
        <v>0.23869691289174333</v>
      </c>
      <c r="BH37" s="523" t="str">
        <f t="array" ref="BH37">IF(OR(MAX($AF37:$AY37)&gt;BF37,MIN($AF37:$AY37)&lt;BG37),"Yes","No")</f>
        <v>Yes</v>
      </c>
      <c r="BI37" s="136">
        <f t="shared" si="27"/>
        <v>0.55692137467423442</v>
      </c>
      <c r="BJ37" s="121">
        <f t="shared" si="28"/>
        <v>0.1932362754942446</v>
      </c>
      <c r="BK37" s="137" t="str">
        <f t="array" ref="BK37">IF(OR(MAX($AF37:$AY37)&gt;BI37,MIN($AF37:$AY37)&lt;BJ37),"Yes","No")</f>
        <v>Yes</v>
      </c>
      <c r="BL37" s="19">
        <f t="shared" si="29"/>
        <v>0.64784264946923187</v>
      </c>
      <c r="BM37" s="19">
        <f t="shared" si="30"/>
        <v>0.10231500069924715</v>
      </c>
      <c r="BN37" s="6" t="str">
        <f t="shared" si="122"/>
        <v>No</v>
      </c>
      <c r="BO37" s="123">
        <f t="array" ref="BO37">AVERAGE(IF(AF37:AY37&lt;BI37,IF(AF37:AY37&gt;BJ37,AF37:AY37,FALSE)))</f>
        <v>0.36415658805220041</v>
      </c>
      <c r="BQ37" s="434">
        <v>2004</v>
      </c>
      <c r="BR37" s="434">
        <v>9</v>
      </c>
      <c r="BS37" s="436">
        <v>0.44310798842787263</v>
      </c>
      <c r="BT37" s="436">
        <v>0.26208687276724002</v>
      </c>
      <c r="BU37" s="436">
        <v>0.5078485936907009</v>
      </c>
      <c r="BV37" s="436">
        <v>0.58074563548308344</v>
      </c>
      <c r="BW37" s="436">
        <v>0.45008976726187788</v>
      </c>
      <c r="BX37" s="436">
        <v>0.2128308056512066</v>
      </c>
      <c r="BY37" s="436">
        <v>0.24960571250161226</v>
      </c>
      <c r="BZ37" s="436">
        <f t="shared" si="121"/>
        <v>0.38661648225479911</v>
      </c>
    </row>
    <row r="38" spans="2:78" x14ac:dyDescent="0.25">
      <c r="B38" s="125">
        <f>'Crop Water Need'!B38</f>
        <v>2004</v>
      </c>
      <c r="C38" s="125">
        <f>'Crop Water Need'!C38</f>
        <v>10</v>
      </c>
      <c r="D38" s="126">
        <f>'Crop Water Need'!D38</f>
        <v>345.61073372568723</v>
      </c>
      <c r="E38" s="126">
        <f>'Crop Water Need'!E38</f>
        <v>4716.5294402274667</v>
      </c>
      <c r="F38" s="126">
        <f>'Crop Water Need'!F38</f>
        <v>889.88504099321631</v>
      </c>
      <c r="G38" s="126">
        <f>'Crop Water Need'!G38</f>
        <v>731.50067839093731</v>
      </c>
      <c r="H38" s="126">
        <f>'Crop Water Need'!H38</f>
        <v>1353.0189925203022</v>
      </c>
      <c r="I38" s="126">
        <f>'Crop Water Need'!I38</f>
        <v>10540.538622777631</v>
      </c>
      <c r="J38" s="126">
        <f>'Crop Water Need'!J38</f>
        <v>11127.06898846619</v>
      </c>
      <c r="K38" s="91">
        <f>Demand!D38</f>
        <v>1810.1000000000001</v>
      </c>
      <c r="L38" s="91">
        <f>Demand!E38</f>
        <v>0</v>
      </c>
      <c r="M38" s="91">
        <f>Demand!F38</f>
        <v>9991.5213840316846</v>
      </c>
      <c r="N38" s="91">
        <f>Demand!G38</f>
        <v>1097.2462424860946</v>
      </c>
      <c r="O38" s="91">
        <f>Demand!H38</f>
        <v>13407.828115968316</v>
      </c>
      <c r="P38" s="91">
        <f>Demand!I38</f>
        <v>18914</v>
      </c>
      <c r="Q38" s="91">
        <f>Demand!J38</f>
        <v>80863.327999999994</v>
      </c>
      <c r="R38" s="125">
        <v>2004</v>
      </c>
      <c r="S38" s="125">
        <v>10</v>
      </c>
      <c r="T38" s="1070">
        <f t="shared" si="2"/>
        <v>0.19093460788115971</v>
      </c>
      <c r="U38" s="1070">
        <f t="shared" si="2"/>
        <v>0</v>
      </c>
      <c r="V38" s="1070">
        <f t="shared" si="2"/>
        <v>8.9064018059894126E-2</v>
      </c>
      <c r="W38" s="1070">
        <f t="shared" si="2"/>
        <v>0.66666956792992405</v>
      </c>
      <c r="X38" s="1070">
        <f t="shared" si="2"/>
        <v>0.10091261469177829</v>
      </c>
      <c r="Y38" s="1070">
        <f t="shared" si="2"/>
        <v>0.55728765056453589</v>
      </c>
      <c r="Z38" s="1070">
        <f t="shared" si="2"/>
        <v>0.13760340148832595</v>
      </c>
      <c r="AC38" s="145" t="s">
        <v>4</v>
      </c>
      <c r="AD38" s="145">
        <v>10</v>
      </c>
      <c r="AE38" s="128">
        <f t="shared" si="105"/>
        <v>3.1104793485504899E-2</v>
      </c>
      <c r="AF38" s="385">
        <f t="shared" si="106"/>
        <v>0.12900988417047163</v>
      </c>
      <c r="AG38" s="385">
        <f t="shared" si="107"/>
        <v>8.1468800208091677E-2</v>
      </c>
      <c r="AH38" s="385">
        <f t="shared" si="108"/>
        <v>0.19458741565713425</v>
      </c>
      <c r="AI38" s="385">
        <f t="shared" si="109"/>
        <v>0.10091261469177829</v>
      </c>
      <c r="AJ38" s="385">
        <f t="shared" si="110"/>
        <v>0.12411411030075781</v>
      </c>
      <c r="AK38" s="385">
        <f t="shared" si="111"/>
        <v>7.7091096008231164E-2</v>
      </c>
      <c r="AL38" s="385">
        <f t="shared" si="112"/>
        <v>5.8671652153516728E-3</v>
      </c>
      <c r="AM38" s="385">
        <f t="shared" si="113"/>
        <v>9.5150152362348597E-2</v>
      </c>
      <c r="AN38" s="385">
        <f t="shared" si="114"/>
        <v>3.7802222068359884E-2</v>
      </c>
      <c r="AO38" s="385">
        <f t="shared" si="100"/>
        <v>1.1966174926283301E-2</v>
      </c>
      <c r="AP38" s="385">
        <f t="shared" si="101"/>
        <v>0</v>
      </c>
      <c r="AQ38" s="385">
        <f t="shared" si="102"/>
        <v>0.14126211162374461</v>
      </c>
      <c r="AR38" s="385">
        <f t="shared" si="103"/>
        <v>0.18723141525560491</v>
      </c>
      <c r="AS38" s="385">
        <f t="shared" si="104"/>
        <v>0.11120762672120017</v>
      </c>
      <c r="AT38" s="385">
        <f t="shared" si="115"/>
        <v>0.16413979969358397</v>
      </c>
      <c r="AU38" s="385">
        <f t="shared" si="116"/>
        <v>2.3349250810638249E-2</v>
      </c>
      <c r="AV38" s="385">
        <f t="shared" si="117"/>
        <v>0.28653956113008672</v>
      </c>
      <c r="AW38" s="385">
        <f t="shared" si="118"/>
        <v>0.13418495458281013</v>
      </c>
      <c r="AX38" s="385">
        <f t="shared" si="119"/>
        <v>0.30819666374849319</v>
      </c>
      <c r="AY38" s="385">
        <f t="shared" si="120"/>
        <v>0.22597711196137568</v>
      </c>
      <c r="AZ38" s="12">
        <f t="array" ref="AZ38">AVERAGE(IF(AF38:AY38&gt;0,AF38:AY38))</f>
        <v>0.12842411216507083</v>
      </c>
      <c r="BA38" s="12">
        <f t="array" ref="BA38">STDEV(IF(AF38:AY38&gt;0,AF38:AY38))</f>
        <v>8.5309795579962419E-2</v>
      </c>
      <c r="BB38" s="127">
        <f t="shared" si="33"/>
        <v>0.66428176252687565</v>
      </c>
      <c r="BC38" s="128">
        <f t="shared" si="23"/>
        <v>0.21373390774503326</v>
      </c>
      <c r="BD38" s="128">
        <f t="shared" si="24"/>
        <v>4.3114316585108406E-2</v>
      </c>
      <c r="BE38" s="129" t="str">
        <f t="array" ref="BE38">IF(OR(MAX($AF38:$AY38)&gt;BC38,MIN($AF38:$AY38)&lt;BD38),"Yes","No")</f>
        <v>Yes</v>
      </c>
      <c r="BF38" s="12">
        <f t="shared" si="25"/>
        <v>0.25638880553501442</v>
      </c>
      <c r="BG38" s="12">
        <f t="shared" si="26"/>
        <v>4.5941879512720329E-4</v>
      </c>
      <c r="BH38" s="524" t="str">
        <f t="array" ref="BH38">IF(OR(MAX($AF38:$AY38)&gt;BF38,MIN($AF38:$AY38)&lt;BG38),"Yes","No")</f>
        <v>Yes</v>
      </c>
      <c r="BI38" s="138">
        <f t="shared" si="27"/>
        <v>0.29904370332499564</v>
      </c>
      <c r="BJ38" s="128">
        <f t="shared" si="28"/>
        <v>-4.2195478994854013E-2</v>
      </c>
      <c r="BK38" s="139" t="str">
        <f t="array" ref="BK38">IF(OR(MAX($AF38:$AY38)&gt;BI38,MIN($AF38:$AY38)&lt;BJ38),"Yes","No")</f>
        <v>Yes</v>
      </c>
      <c r="BL38" s="12">
        <f t="shared" si="29"/>
        <v>0.38435349890495807</v>
      </c>
      <c r="BM38" s="12">
        <f t="shared" si="30"/>
        <v>-0.12750527457481642</v>
      </c>
      <c r="BN38" s="524" t="str">
        <f t="shared" si="122"/>
        <v>No</v>
      </c>
      <c r="BO38" s="128">
        <f t="array" ref="BO38">AVERAGE(IF(AF38:AY38&lt;BI38,IF(AF38:AY38&gt;BJ38,AF38:AY38,FALSE)))</f>
        <v>0.11220323512567645</v>
      </c>
      <c r="BQ38" s="434">
        <v>2004</v>
      </c>
      <c r="BR38" s="434">
        <v>10</v>
      </c>
      <c r="BS38" s="437">
        <v>0.14806989500158718</v>
      </c>
      <c r="BT38" s="437">
        <v>0.49490345773103794</v>
      </c>
      <c r="BU38" s="437">
        <v>0.16601449712606783</v>
      </c>
      <c r="BV38" s="437">
        <v>0.37420629725614168</v>
      </c>
      <c r="BW38" s="437">
        <v>0.18172520058012939</v>
      </c>
      <c r="BX38" s="437">
        <v>0.13911358744498831</v>
      </c>
      <c r="BY38" s="437">
        <v>0.1172982696599315</v>
      </c>
      <c r="BZ38" s="437">
        <f t="shared" si="121"/>
        <v>0.23161874354284051</v>
      </c>
    </row>
    <row r="39" spans="2:78" x14ac:dyDescent="0.25">
      <c r="B39" s="87">
        <f>'Crop Water Need'!B39</f>
        <v>2005</v>
      </c>
      <c r="C39" s="87">
        <f>'Crop Water Need'!C39</f>
        <v>4</v>
      </c>
      <c r="D39" s="88">
        <f>'Crop Water Need'!D39</f>
        <v>147.99231331325601</v>
      </c>
      <c r="E39" s="88">
        <f>'Crop Water Need'!E39</f>
        <v>287.44521648467321</v>
      </c>
      <c r="F39" s="88">
        <f>'Crop Water Need'!F39</f>
        <v>1186.8968239336955</v>
      </c>
      <c r="G39" s="88">
        <f>'Crop Water Need'!G39</f>
        <v>184.64954896863992</v>
      </c>
      <c r="H39" s="88">
        <f>'Crop Water Need'!H39</f>
        <v>794.90779517978547</v>
      </c>
      <c r="I39" s="88">
        <f>'Crop Water Need'!I39</f>
        <v>847.22290141517919</v>
      </c>
      <c r="J39" s="88">
        <f>'Crop Water Need'!J39</f>
        <v>1868.4357885037061</v>
      </c>
      <c r="K39" s="107">
        <f>Demand!D39</f>
        <v>0</v>
      </c>
      <c r="L39" s="107">
        <f>Demand!E39</f>
        <v>4017.4000000000005</v>
      </c>
      <c r="M39" s="107">
        <f>Demand!F39</f>
        <v>8298.4462554167731</v>
      </c>
      <c r="N39" s="107">
        <f>Demand!G39</f>
        <v>0</v>
      </c>
      <c r="O39" s="107">
        <f>Demand!H39</f>
        <v>11634.306610568141</v>
      </c>
      <c r="P39" s="107">
        <f>Demand!I39</f>
        <v>34902</v>
      </c>
      <c r="Q39" s="107">
        <f>Demand!J39</f>
        <v>36317.885000000002</v>
      </c>
      <c r="R39" s="87">
        <v>2005</v>
      </c>
      <c r="S39" s="87">
        <v>4</v>
      </c>
      <c r="T39" s="1069">
        <f t="shared" si="2"/>
        <v>0</v>
      </c>
      <c r="U39" s="1069">
        <f t="shared" si="2"/>
        <v>7.1550061354277189E-2</v>
      </c>
      <c r="V39" s="1069">
        <f t="shared" si="2"/>
        <v>0.14302639161625635</v>
      </c>
      <c r="W39" s="1069">
        <f t="shared" si="2"/>
        <v>0</v>
      </c>
      <c r="X39" s="1069">
        <f t="shared" si="2"/>
        <v>6.8324466750577378E-2</v>
      </c>
      <c r="Y39" s="1069">
        <f t="shared" si="2"/>
        <v>2.4274336754775635E-2</v>
      </c>
      <c r="Z39" s="1069">
        <f t="shared" si="2"/>
        <v>5.1446712508278113E-2</v>
      </c>
      <c r="AC39" s="144" t="s">
        <v>5</v>
      </c>
      <c r="AD39" s="144">
        <v>4</v>
      </c>
      <c r="AE39" s="130">
        <f>$Y4</f>
        <v>0.14010570114202442</v>
      </c>
      <c r="AF39" s="383">
        <f>$Y11</f>
        <v>0.11443206282245558</v>
      </c>
      <c r="AG39" s="383">
        <f>$Y18</f>
        <v>0.13376832250676832</v>
      </c>
      <c r="AH39" s="383">
        <f>$Y25</f>
        <v>8.7367933938406264E-2</v>
      </c>
      <c r="AI39" s="383">
        <f>$Y32</f>
        <v>0.17915941106229569</v>
      </c>
      <c r="AJ39" s="383">
        <f>$Y39</f>
        <v>2.4274336754775635E-2</v>
      </c>
      <c r="AK39" s="383">
        <f>$Y46</f>
        <v>0.17432555556065532</v>
      </c>
      <c r="AL39" s="383">
        <f>$Y53</f>
        <v>0.21200983142145979</v>
      </c>
      <c r="AM39" s="383">
        <f>$Y60</f>
        <v>0.55038056007713787</v>
      </c>
      <c r="AN39" s="383">
        <f>$Y67</f>
        <v>0.11914619758211514</v>
      </c>
      <c r="AO39" s="383">
        <f t="shared" ref="AO39:AO45" si="123">$Y74</f>
        <v>0.32616830566498189</v>
      </c>
      <c r="AP39" s="383">
        <f t="shared" ref="AP39:AP45" si="124">$Y81</f>
        <v>0.23356498262222541</v>
      </c>
      <c r="AQ39" s="383">
        <f t="shared" ref="AQ39:AQ45" si="125">$Y88</f>
        <v>0.30986851216336658</v>
      </c>
      <c r="AR39" s="383">
        <f t="shared" ref="AR39:AR45" si="126">$Y95</f>
        <v>0.22705910310019542</v>
      </c>
      <c r="AS39" s="383">
        <f t="shared" ref="AS39:AS45" si="127">$Y102</f>
        <v>0.24836639195604548</v>
      </c>
      <c r="AT39" s="383">
        <f>Y109</f>
        <v>0.25179306762229819</v>
      </c>
      <c r="AU39" s="383">
        <f>Y116</f>
        <v>0.2547123770149603</v>
      </c>
      <c r="AV39" s="383">
        <f>Y123</f>
        <v>0.20409453208544065</v>
      </c>
      <c r="AW39" s="383">
        <f>Y130</f>
        <v>0.26958889180133633</v>
      </c>
      <c r="AX39" s="383">
        <f>Y137</f>
        <v>9.2656036554588331E-2</v>
      </c>
      <c r="AY39" s="383">
        <f>Y144</f>
        <v>0.31360479688209536</v>
      </c>
      <c r="AZ39" s="19">
        <f t="array" ref="AZ39">AVERAGE(IF(AF39:AY39&gt;0,AF39:AY39))</f>
        <v>0.21631706045968016</v>
      </c>
      <c r="BA39" s="19">
        <f t="array" ref="BA39">STDEV(IF(AF39:AY39&gt;0,AF39:AY39))</f>
        <v>0.11416572674106373</v>
      </c>
      <c r="BB39" s="124">
        <f t="shared" si="33"/>
        <v>0.52777033165326015</v>
      </c>
      <c r="BC39" s="121">
        <f t="shared" si="23"/>
        <v>0.33048278720074387</v>
      </c>
      <c r="BD39" s="121">
        <f t="shared" si="24"/>
        <v>0.10215133371861643</v>
      </c>
      <c r="BE39" s="122" t="str">
        <f t="array" ref="BE39">IF(OR(MAX($AF39:$AY39)&gt;BC39,MIN($AF39:$AY39)&lt;BD39),"Yes","No")</f>
        <v>Yes</v>
      </c>
      <c r="BF39" s="19">
        <f t="shared" si="25"/>
        <v>0.38756565057127579</v>
      </c>
      <c r="BG39" s="19">
        <f t="shared" si="26"/>
        <v>4.5068470348084561E-2</v>
      </c>
      <c r="BH39" s="523" t="str">
        <f t="array" ref="BH39">IF(OR(MAX($AF39:$AY39)&gt;BF39,MIN($AF39:$AY39)&lt;BG39),"Yes","No")</f>
        <v>Yes</v>
      </c>
      <c r="BI39" s="136">
        <f t="shared" si="27"/>
        <v>0.4446485139418076</v>
      </c>
      <c r="BJ39" s="121">
        <f t="shared" si="28"/>
        <v>-1.2014393022447306E-2</v>
      </c>
      <c r="BK39" s="137" t="str">
        <f t="array" ref="BK39">IF(OR(MAX($AF39:$AY39)&gt;BI39,MIN($AF39:$AY39)&lt;BJ39),"Yes","No")</f>
        <v>Yes</v>
      </c>
      <c r="BL39" s="19">
        <f t="shared" si="29"/>
        <v>0.55881424068287133</v>
      </c>
      <c r="BM39" s="19">
        <f t="shared" si="30"/>
        <v>-0.12618011976351104</v>
      </c>
      <c r="BN39" s="6" t="str">
        <f t="shared" si="122"/>
        <v>No</v>
      </c>
      <c r="BO39" s="123">
        <f t="array" ref="BO39">AVERAGE(IF(AF39:AY39&lt;BI39,IF(AF39:AY39&gt;BJ39,AF39:AY39,FALSE)))</f>
        <v>0.19873477100612977</v>
      </c>
      <c r="BQ39" s="438">
        <v>2005</v>
      </c>
      <c r="BR39" s="438">
        <v>4</v>
      </c>
      <c r="BS39" s="435">
        <v>1.7892693067970442</v>
      </c>
      <c r="BT39" s="435">
        <v>0.3520607132493222</v>
      </c>
      <c r="BU39" s="435">
        <v>0.28189398023680323</v>
      </c>
      <c r="BV39" s="435">
        <v>1.0166215275684336</v>
      </c>
      <c r="BW39" s="435">
        <v>0.30421264589195995</v>
      </c>
      <c r="BX39" s="435">
        <v>0.10017033551239239</v>
      </c>
      <c r="BY39" s="435">
        <v>0.22194987358915733</v>
      </c>
      <c r="BZ39" s="435">
        <f>AVERAGE(BS39:BY39)</f>
        <v>0.58088262612073038</v>
      </c>
    </row>
    <row r="40" spans="2:78" x14ac:dyDescent="0.25">
      <c r="B40" s="87">
        <f>'Crop Water Need'!B40</f>
        <v>2005</v>
      </c>
      <c r="C40" s="87">
        <f>'Crop Water Need'!C40</f>
        <v>5</v>
      </c>
      <c r="D40" s="88">
        <f>'Crop Water Need'!D40</f>
        <v>1145.9685077342588</v>
      </c>
      <c r="E40" s="88">
        <f>'Crop Water Need'!E40</f>
        <v>8587.500854181515</v>
      </c>
      <c r="F40" s="88">
        <f>'Crop Water Need'!F40</f>
        <v>4616.5888038595967</v>
      </c>
      <c r="G40" s="88">
        <f>'Crop Water Need'!G40</f>
        <v>2087.9491965963607</v>
      </c>
      <c r="H40" s="88">
        <f>'Crop Water Need'!H40</f>
        <v>5060.6505732380647</v>
      </c>
      <c r="I40" s="88">
        <f>'Crop Water Need'!I40</f>
        <v>20185.721874292427</v>
      </c>
      <c r="J40" s="88">
        <f>'Crop Water Need'!J40</f>
        <v>26349.816946702747</v>
      </c>
      <c r="K40" s="107">
        <f>Demand!D40</f>
        <v>4433.3</v>
      </c>
      <c r="L40" s="107">
        <f>Demand!E40</f>
        <v>53021.200000000004</v>
      </c>
      <c r="M40" s="107">
        <f>Demand!F40</f>
        <v>17893.254179667591</v>
      </c>
      <c r="N40" s="107">
        <f>Demand!G40</f>
        <v>870.26766796374886</v>
      </c>
      <c r="O40" s="107">
        <f>Demand!H40</f>
        <v>25090.342941691346</v>
      </c>
      <c r="P40" s="107">
        <f>Demand!I40</f>
        <v>93787</v>
      </c>
      <c r="Q40" s="107">
        <f>Demand!J40</f>
        <v>101241.807</v>
      </c>
      <c r="R40" s="87">
        <v>2005</v>
      </c>
      <c r="S40" s="87">
        <v>5</v>
      </c>
      <c r="T40" s="1069">
        <f t="shared" si="2"/>
        <v>0.25849108062487508</v>
      </c>
      <c r="U40" s="1069">
        <f t="shared" si="2"/>
        <v>0.16196353259038865</v>
      </c>
      <c r="V40" s="1069">
        <f t="shared" si="2"/>
        <v>0.25800722202367782</v>
      </c>
      <c r="W40" s="1069">
        <f t="shared" si="2"/>
        <v>2.3992034559686006</v>
      </c>
      <c r="X40" s="1069">
        <f t="shared" si="2"/>
        <v>0.20169714638810454</v>
      </c>
      <c r="Y40" s="1069">
        <f t="shared" si="2"/>
        <v>0.21522942278026194</v>
      </c>
      <c r="Z40" s="1069">
        <f t="shared" si="2"/>
        <v>0.26026616599902003</v>
      </c>
      <c r="AC40" s="144" t="s">
        <v>5</v>
      </c>
      <c r="AD40" s="144">
        <v>5</v>
      </c>
      <c r="AE40" s="121">
        <f t="shared" ref="AE40:AE45" si="128">$Y5</f>
        <v>0.17804681870001765</v>
      </c>
      <c r="AF40" s="383">
        <f t="shared" ref="AF40:AF45" si="129">$Y12</f>
        <v>0.2998262791654473</v>
      </c>
      <c r="AG40" s="383">
        <f t="shared" ref="AG40:AG45" si="130">$Y19</f>
        <v>0.31355114869673356</v>
      </c>
      <c r="AH40" s="383">
        <f t="shared" ref="AH40:AH45" si="131">$Y26</f>
        <v>0.28273954810711399</v>
      </c>
      <c r="AI40" s="383">
        <f t="shared" ref="AI40:AI45" si="132">$Y33</f>
        <v>0.25041912713297515</v>
      </c>
      <c r="AJ40" s="383">
        <f t="shared" ref="AJ40:AJ45" si="133">$Y40</f>
        <v>0.21522942278026194</v>
      </c>
      <c r="AK40" s="383">
        <f t="shared" ref="AK40:AK45" si="134">$Y47</f>
        <v>0.29308958455850875</v>
      </c>
      <c r="AL40" s="383">
        <f t="shared" ref="AL40:AL45" si="135">$Y54</f>
        <v>0.31243216287489883</v>
      </c>
      <c r="AM40" s="383">
        <f t="shared" ref="AM40:AM45" si="136">$Y61</f>
        <v>0.27164300537792152</v>
      </c>
      <c r="AN40" s="383">
        <f t="shared" ref="AN40:AN45" si="137">$Y68</f>
        <v>0.27980899708617163</v>
      </c>
      <c r="AO40" s="383">
        <f t="shared" si="123"/>
        <v>0.22047864939349693</v>
      </c>
      <c r="AP40" s="383">
        <f t="shared" si="124"/>
        <v>0.19479680596540497</v>
      </c>
      <c r="AQ40" s="383">
        <f t="shared" si="125"/>
        <v>0.26092153528296114</v>
      </c>
      <c r="AR40" s="383">
        <f t="shared" si="126"/>
        <v>0.31539700669917375</v>
      </c>
      <c r="AS40" s="383">
        <f t="shared" si="127"/>
        <v>0.26751475883406678</v>
      </c>
      <c r="AT40" s="383">
        <f t="shared" ref="AT40:AT45" si="138">Y110</f>
        <v>0.1248978731507509</v>
      </c>
      <c r="AU40" s="383">
        <f t="shared" ref="AU40:AU45" si="139">Y117</f>
        <v>0.20651367132272255</v>
      </c>
      <c r="AV40" s="383">
        <f t="shared" ref="AV40:AV45" si="140">Y124</f>
        <v>0.23822498642578144</v>
      </c>
      <c r="AW40" s="383">
        <f t="shared" ref="AW40:AW45" si="141">Y131</f>
        <v>0.14777884432727373</v>
      </c>
      <c r="AX40" s="383">
        <f t="shared" ref="AX40:AX45" si="142">Y138</f>
        <v>0.10129389498871762</v>
      </c>
      <c r="AY40" s="383">
        <f t="shared" ref="AY40:AY45" si="143">Y145</f>
        <v>0.22299045934037171</v>
      </c>
      <c r="AZ40" s="19">
        <f t="array" ref="AZ40">AVERAGE(IF(AF40:AY40&gt;0,AF40:AY40))</f>
        <v>0.2409773880755377</v>
      </c>
      <c r="BA40" s="19">
        <f t="array" ref="BA40">STDEV(IF(AF40:AY40&gt;0,AF40:AY40))</f>
        <v>6.2357181455142317E-2</v>
      </c>
      <c r="BB40" s="124">
        <f t="shared" si="33"/>
        <v>0.25876777050797645</v>
      </c>
      <c r="BC40" s="121">
        <f t="shared" si="23"/>
        <v>0.30333456953068</v>
      </c>
      <c r="BD40" s="121">
        <f t="shared" si="24"/>
        <v>0.17862020662039538</v>
      </c>
      <c r="BE40" s="122" t="str">
        <f t="array" ref="BE40">IF(OR(MAX($AF40:$AY40)&gt;BC40,MIN($AF40:$AY40)&lt;BD40),"Yes","No")</f>
        <v>Yes</v>
      </c>
      <c r="BF40" s="19">
        <f t="shared" si="25"/>
        <v>0.33451316025825117</v>
      </c>
      <c r="BG40" s="19">
        <f t="shared" si="26"/>
        <v>0.14744161589282423</v>
      </c>
      <c r="BH40" s="523" t="str">
        <f t="array" ref="BH40">IF(OR(MAX($AF40:$AY40)&gt;BF40,MIN($AF40:$AY40)&lt;BG40),"Yes","No")</f>
        <v>Yes</v>
      </c>
      <c r="BI40" s="136">
        <f t="shared" si="27"/>
        <v>0.36569175098582235</v>
      </c>
      <c r="BJ40" s="121">
        <f t="shared" si="28"/>
        <v>0.11626302516525307</v>
      </c>
      <c r="BK40" s="137" t="str">
        <f t="array" ref="BK40">IF(OR(MAX($AF40:$AY40)&gt;BI40,MIN($AF40:$AY40)&lt;BJ40),"Yes","No")</f>
        <v>Yes</v>
      </c>
      <c r="BL40" s="19">
        <f t="shared" si="29"/>
        <v>0.42804893244096465</v>
      </c>
      <c r="BM40" s="19">
        <f t="shared" si="30"/>
        <v>5.3905843710110757E-2</v>
      </c>
      <c r="BN40" s="6" t="str">
        <f t="shared" si="122"/>
        <v>No</v>
      </c>
      <c r="BO40" s="123">
        <f t="array" ref="BO40">AVERAGE(IF(AF40:AY40&lt;BI40,IF(AF40:AY40&gt;BJ40,AF40:AY40,FALSE)))</f>
        <v>0.24832915086958085</v>
      </c>
      <c r="BQ40" s="439">
        <v>2005</v>
      </c>
      <c r="BR40" s="439">
        <v>5</v>
      </c>
      <c r="BS40" s="436">
        <v>0.55121463071233801</v>
      </c>
      <c r="BT40" s="436">
        <v>0.32019708849318457</v>
      </c>
      <c r="BU40" s="436">
        <v>0.25638382240807783</v>
      </c>
      <c r="BV40" s="436">
        <v>0.52746408575868708</v>
      </c>
      <c r="BW40" s="436">
        <v>0.32738280801103714</v>
      </c>
      <c r="BX40" s="436">
        <v>0.30670235273010654</v>
      </c>
      <c r="BY40" s="436">
        <v>0.3217590088506514</v>
      </c>
      <c r="BZ40" s="436">
        <f t="shared" ref="BZ40:BZ45" si="144">AVERAGE(BS40:BY40)</f>
        <v>0.37301482813772607</v>
      </c>
    </row>
    <row r="41" spans="2:78" x14ac:dyDescent="0.25">
      <c r="B41" s="87">
        <f>'Crop Water Need'!B41</f>
        <v>2005</v>
      </c>
      <c r="C41" s="87">
        <f>'Crop Water Need'!C41</f>
        <v>6</v>
      </c>
      <c r="D41" s="88">
        <f>'Crop Water Need'!D41</f>
        <v>6447.8072043465436</v>
      </c>
      <c r="E41" s="88">
        <f>'Crop Water Need'!E41</f>
        <v>24855.179609054197</v>
      </c>
      <c r="F41" s="88">
        <f>'Crop Water Need'!F41</f>
        <v>20259.972146060121</v>
      </c>
      <c r="G41" s="88">
        <f>'Crop Water Need'!G41</f>
        <v>5582.7444763347121</v>
      </c>
      <c r="H41" s="88">
        <f>'Crop Water Need'!H41</f>
        <v>30151.164792590542</v>
      </c>
      <c r="I41" s="88">
        <f>'Crop Water Need'!I41</f>
        <v>59592.505553799951</v>
      </c>
      <c r="J41" s="88">
        <f>'Crop Water Need'!J41</f>
        <v>70511.920024143867</v>
      </c>
      <c r="K41" s="107">
        <f>Demand!D41</f>
        <v>10159.799999999999</v>
      </c>
      <c r="L41" s="107">
        <f>Demand!E41</f>
        <v>77125.10000000002</v>
      </c>
      <c r="M41" s="107">
        <f>Demand!F41</f>
        <v>44192.312957592178</v>
      </c>
      <c r="N41" s="107">
        <f>Demand!G41</f>
        <v>9399.5050121614586</v>
      </c>
      <c r="O41" s="107">
        <f>Demand!H41</f>
        <v>61937.664035863592</v>
      </c>
      <c r="P41" s="107">
        <f>Demand!I41</f>
        <v>168316</v>
      </c>
      <c r="Q41" s="107">
        <f>Demand!J41</f>
        <v>161335.90650000001</v>
      </c>
      <c r="R41" s="87">
        <v>2005</v>
      </c>
      <c r="S41" s="87">
        <v>6</v>
      </c>
      <c r="T41" s="1069">
        <f t="shared" si="2"/>
        <v>0.63463918623856219</v>
      </c>
      <c r="U41" s="1069">
        <f t="shared" si="2"/>
        <v>0.3222709547093513</v>
      </c>
      <c r="V41" s="1069">
        <f t="shared" si="2"/>
        <v>0.45845014189463207</v>
      </c>
      <c r="W41" s="1069">
        <f t="shared" si="2"/>
        <v>0.59394026271718903</v>
      </c>
      <c r="X41" s="1069">
        <f t="shared" si="2"/>
        <v>0.48679854595633759</v>
      </c>
      <c r="Y41" s="1069">
        <f t="shared" si="2"/>
        <v>0.35405134124979176</v>
      </c>
      <c r="Z41" s="1069">
        <f t="shared" si="2"/>
        <v>0.4370503848388137</v>
      </c>
      <c r="AC41" s="144" t="s">
        <v>5</v>
      </c>
      <c r="AD41" s="144">
        <v>6</v>
      </c>
      <c r="AE41" s="121">
        <f t="shared" si="128"/>
        <v>0.38044536887858904</v>
      </c>
      <c r="AF41" s="383">
        <f t="shared" si="129"/>
        <v>0.41876144932578513</v>
      </c>
      <c r="AG41" s="383">
        <f t="shared" si="130"/>
        <v>0.44692971982527085</v>
      </c>
      <c r="AH41" s="383">
        <f t="shared" si="131"/>
        <v>0.45985463698037171</v>
      </c>
      <c r="AI41" s="383">
        <f t="shared" si="132"/>
        <v>0.51611462171071332</v>
      </c>
      <c r="AJ41" s="383">
        <f t="shared" si="133"/>
        <v>0.35405134124979176</v>
      </c>
      <c r="AK41" s="383">
        <f t="shared" si="134"/>
        <v>0.44524645247355382</v>
      </c>
      <c r="AL41" s="383">
        <f t="shared" si="135"/>
        <v>0.42845375149462028</v>
      </c>
      <c r="AM41" s="383">
        <f t="shared" si="136"/>
        <v>0.40697192040463209</v>
      </c>
      <c r="AN41" s="383">
        <f t="shared" si="137"/>
        <v>0.21980289324642041</v>
      </c>
      <c r="AO41" s="383">
        <f t="shared" si="123"/>
        <v>0.37175920387224209</v>
      </c>
      <c r="AP41" s="383">
        <f t="shared" si="124"/>
        <v>0.45990040324315323</v>
      </c>
      <c r="AQ41" s="383">
        <f t="shared" si="125"/>
        <v>0.4800015971801278</v>
      </c>
      <c r="AR41" s="383">
        <f t="shared" si="126"/>
        <v>0.44453380384302477</v>
      </c>
      <c r="AS41" s="383">
        <f t="shared" si="127"/>
        <v>0.39666624775671838</v>
      </c>
      <c r="AT41" s="383">
        <f t="shared" si="138"/>
        <v>0.38873964106002279</v>
      </c>
      <c r="AU41" s="383">
        <f t="shared" si="139"/>
        <v>0.41128404220472931</v>
      </c>
      <c r="AV41" s="383">
        <f t="shared" si="140"/>
        <v>0.37795491148990779</v>
      </c>
      <c r="AW41" s="383">
        <f t="shared" si="141"/>
        <v>0.31798699656455193</v>
      </c>
      <c r="AX41" s="383">
        <f t="shared" si="142"/>
        <v>0.38936476687990651</v>
      </c>
      <c r="AY41" s="383">
        <f t="shared" si="143"/>
        <v>0.23857917611536808</v>
      </c>
      <c r="AZ41" s="19">
        <f t="array" ref="AZ41">AVERAGE(IF(AF41:AY41&gt;0,AF41:AY41))</f>
        <v>0.39864787884604558</v>
      </c>
      <c r="BA41" s="19">
        <f t="array" ref="BA41">STDEV(IF(AF41:AY41&gt;0,AF41:AY41))</f>
        <v>7.3801659894740246E-2</v>
      </c>
      <c r="BB41" s="124">
        <f t="shared" si="33"/>
        <v>0.18512994502409436</v>
      </c>
      <c r="BC41" s="121">
        <f t="shared" si="23"/>
        <v>0.47244953874078582</v>
      </c>
      <c r="BD41" s="121">
        <f t="shared" si="24"/>
        <v>0.32484621895130533</v>
      </c>
      <c r="BE41" s="122" t="str">
        <f t="array" ref="BE41">IF(OR(MAX($AF41:$AY41)&gt;BC41,MIN($AF41:$AY41)&lt;BD41),"Yes","No")</f>
        <v>Yes</v>
      </c>
      <c r="BF41" s="19">
        <f t="shared" si="25"/>
        <v>0.50935036868815597</v>
      </c>
      <c r="BG41" s="19">
        <f t="shared" si="26"/>
        <v>0.28794538900393518</v>
      </c>
      <c r="BH41" s="523" t="str">
        <f t="array" ref="BH41">IF(OR(MAX($AF41:$AY41)&gt;BF41,MIN($AF41:$AY41)&lt;BG41),"Yes","No")</f>
        <v>Yes</v>
      </c>
      <c r="BI41" s="136">
        <f t="shared" si="27"/>
        <v>0.54625119863552607</v>
      </c>
      <c r="BJ41" s="121">
        <f t="shared" si="28"/>
        <v>0.25104455905656509</v>
      </c>
      <c r="BK41" s="137" t="str">
        <f t="array" ref="BK41">IF(OR(MAX($AF41:$AY41)&gt;BI41,MIN($AF41:$AY41)&lt;BJ41),"Yes","No")</f>
        <v>Yes</v>
      </c>
      <c r="BL41" s="19">
        <f t="shared" si="29"/>
        <v>0.62005285853026626</v>
      </c>
      <c r="BM41" s="19">
        <f t="shared" si="30"/>
        <v>0.17724289916182484</v>
      </c>
      <c r="BN41" s="6" t="str">
        <f t="shared" si="122"/>
        <v>No</v>
      </c>
      <c r="BO41" s="123">
        <f t="array" ref="BO41">AVERAGE(IF(AF41:AY41&lt;BI41,IF(AF41:AY41&gt;BJ41,AF41:AY41,FALSE)))</f>
        <v>0.41747641708661803</v>
      </c>
      <c r="BQ41" s="439">
        <v>2005</v>
      </c>
      <c r="BR41" s="439">
        <v>6</v>
      </c>
      <c r="BS41" s="436">
        <v>0.70965427261430114</v>
      </c>
      <c r="BT41" s="436">
        <v>0.42747693542895437</v>
      </c>
      <c r="BU41" s="436">
        <v>0.41088057620337637</v>
      </c>
      <c r="BV41" s="436">
        <v>0.59165521229282281</v>
      </c>
      <c r="BW41" s="436">
        <v>0.51356229373383167</v>
      </c>
      <c r="BX41" s="436">
        <v>0.48885219513568978</v>
      </c>
      <c r="BY41" s="436">
        <v>0.50972662860015572</v>
      </c>
      <c r="BZ41" s="436">
        <f t="shared" si="144"/>
        <v>0.52168687342987596</v>
      </c>
    </row>
    <row r="42" spans="2:78" x14ac:dyDescent="0.25">
      <c r="B42" s="87">
        <f>'Crop Water Need'!B42</f>
        <v>2005</v>
      </c>
      <c r="C42" s="87">
        <f>'Crop Water Need'!C42</f>
        <v>7</v>
      </c>
      <c r="D42" s="88">
        <f>'Crop Water Need'!D42</f>
        <v>12087.17407715946</v>
      </c>
      <c r="E42" s="88">
        <f>'Crop Water Need'!E42</f>
        <v>40931.512520076685</v>
      </c>
      <c r="F42" s="88">
        <f>'Crop Water Need'!F42</f>
        <v>32072.726391756372</v>
      </c>
      <c r="G42" s="88">
        <f>'Crop Water Need'!G42</f>
        <v>7832.6008858986925</v>
      </c>
      <c r="H42" s="88">
        <f>'Crop Water Need'!H42</f>
        <v>54070.627901279855</v>
      </c>
      <c r="I42" s="88">
        <f>'Crop Water Need'!I42</f>
        <v>100490.06166704209</v>
      </c>
      <c r="J42" s="88">
        <f>'Crop Water Need'!J42</f>
        <v>112739.21293097237</v>
      </c>
      <c r="K42" s="107">
        <f>Demand!D42</f>
        <v>14192.100000000002</v>
      </c>
      <c r="L42" s="107">
        <f>Demand!E42</f>
        <v>100080.7</v>
      </c>
      <c r="M42" s="107">
        <f>Demand!F42</f>
        <v>60937.637460533384</v>
      </c>
      <c r="N42" s="107">
        <f>Demand!G42</f>
        <v>12122.715955163416</v>
      </c>
      <c r="O42" s="107">
        <f>Demand!H42</f>
        <v>85354.170985100325</v>
      </c>
      <c r="P42" s="107">
        <f>Demand!I42</f>
        <v>213146</v>
      </c>
      <c r="Q42" s="107">
        <f>Demand!J42</f>
        <v>204705.13400000002</v>
      </c>
      <c r="R42" s="87">
        <v>2005</v>
      </c>
      <c r="S42" s="87">
        <v>7</v>
      </c>
      <c r="T42" s="1069">
        <f t="shared" si="2"/>
        <v>0.8516832658422262</v>
      </c>
      <c r="U42" s="1069">
        <f t="shared" si="2"/>
        <v>0.40898507424585046</v>
      </c>
      <c r="V42" s="1069">
        <f t="shared" si="2"/>
        <v>0.52632047661067372</v>
      </c>
      <c r="W42" s="1069">
        <f t="shared" si="2"/>
        <v>0.64610941268178113</v>
      </c>
      <c r="X42" s="1069">
        <f t="shared" si="2"/>
        <v>0.63348547911874842</v>
      </c>
      <c r="Y42" s="1069">
        <f t="shared" si="2"/>
        <v>0.47146116590056619</v>
      </c>
      <c r="Z42" s="1069">
        <f t="shared" si="2"/>
        <v>0.55073954779743017</v>
      </c>
      <c r="AC42" s="144" t="s">
        <v>5</v>
      </c>
      <c r="AD42" s="144">
        <v>7</v>
      </c>
      <c r="AE42" s="121">
        <f t="shared" si="128"/>
        <v>0.4385851975177803</v>
      </c>
      <c r="AF42" s="383">
        <f t="shared" si="129"/>
        <v>0.44330959615295573</v>
      </c>
      <c r="AG42" s="383">
        <f t="shared" si="130"/>
        <v>0.51137061381086979</v>
      </c>
      <c r="AH42" s="383">
        <f t="shared" si="131"/>
        <v>0.50376067852993445</v>
      </c>
      <c r="AI42" s="383">
        <f t="shared" si="132"/>
        <v>0.44733499651999153</v>
      </c>
      <c r="AJ42" s="383">
        <f t="shared" si="133"/>
        <v>0.47146116590056619</v>
      </c>
      <c r="AK42" s="383">
        <f t="shared" si="134"/>
        <v>0.47699167626657646</v>
      </c>
      <c r="AL42" s="383">
        <f t="shared" si="135"/>
        <v>0.52606374443738435</v>
      </c>
      <c r="AM42" s="383">
        <f t="shared" si="136"/>
        <v>0.45808498350288784</v>
      </c>
      <c r="AN42" s="383">
        <f t="shared" si="137"/>
        <v>0.48043870528482657</v>
      </c>
      <c r="AO42" s="383">
        <f t="shared" si="123"/>
        <v>0.48193513348151618</v>
      </c>
      <c r="AP42" s="383">
        <f t="shared" si="124"/>
        <v>0.50949036451072427</v>
      </c>
      <c r="AQ42" s="383">
        <f t="shared" si="125"/>
        <v>0.49936390412369935</v>
      </c>
      <c r="AR42" s="383">
        <f t="shared" si="126"/>
        <v>0.51265101774995925</v>
      </c>
      <c r="AS42" s="383">
        <f t="shared" si="127"/>
        <v>0.49110284775306695</v>
      </c>
      <c r="AT42" s="383">
        <f t="shared" si="138"/>
        <v>0.43649659334111057</v>
      </c>
      <c r="AU42" s="383">
        <f t="shared" si="139"/>
        <v>0.49009095843062234</v>
      </c>
      <c r="AV42" s="383">
        <f t="shared" si="140"/>
        <v>0.45728729447125643</v>
      </c>
      <c r="AW42" s="383">
        <f t="shared" si="141"/>
        <v>0.50993865321646992</v>
      </c>
      <c r="AX42" s="383">
        <f t="shared" si="142"/>
        <v>0.42987125487684774</v>
      </c>
      <c r="AY42" s="383">
        <f t="shared" si="143"/>
        <v>0.45435662563083856</v>
      </c>
      <c r="AZ42" s="19">
        <f t="array" ref="AZ42">AVERAGE(IF(AF42:AY42&gt;0,AF42:AY42))</f>
        <v>0.47957004039960516</v>
      </c>
      <c r="BA42" s="19">
        <f t="array" ref="BA42">STDEV(IF(AF42:AY42&gt;0,AF42:AY42))</f>
        <v>2.8706549434686094E-2</v>
      </c>
      <c r="BB42" s="124">
        <f t="shared" si="33"/>
        <v>5.9858929908895388E-2</v>
      </c>
      <c r="BC42" s="121">
        <f t="shared" si="23"/>
        <v>0.50827658983429125</v>
      </c>
      <c r="BD42" s="121">
        <f t="shared" si="24"/>
        <v>0.45086349096491907</v>
      </c>
      <c r="BE42" s="122" t="str">
        <f t="array" ref="BE42">IF(OR(MAX($AF42:$AY42)&gt;BC42,MIN($AF42:$AY42)&lt;BD42),"Yes","No")</f>
        <v>Yes</v>
      </c>
      <c r="BF42" s="19">
        <f t="shared" si="25"/>
        <v>0.52262986455163429</v>
      </c>
      <c r="BG42" s="19">
        <f t="shared" si="26"/>
        <v>0.43651021624757602</v>
      </c>
      <c r="BH42" s="523" t="str">
        <f t="array" ref="BH42">IF(OR(MAX($AF42:$AY42)&gt;BF42,MIN($AF42:$AY42)&lt;BG42),"Yes","No")</f>
        <v>Yes</v>
      </c>
      <c r="BI42" s="136">
        <f t="shared" si="27"/>
        <v>0.53698313926897734</v>
      </c>
      <c r="BJ42" s="121">
        <f t="shared" si="28"/>
        <v>0.42215694153023298</v>
      </c>
      <c r="BK42" s="137" t="str">
        <f t="array" ref="BK42">IF(OR(MAX($AF42:$AY42)&gt;BI42,MIN($AF42:$AY42)&lt;BJ42),"Yes","No")</f>
        <v>No</v>
      </c>
      <c r="BL42" s="19">
        <f t="shared" si="29"/>
        <v>0.56568968870366343</v>
      </c>
      <c r="BM42" s="19">
        <f t="shared" si="30"/>
        <v>0.39345039209554689</v>
      </c>
      <c r="BN42" s="6" t="str">
        <f t="shared" si="122"/>
        <v>No</v>
      </c>
      <c r="BO42" s="123">
        <f t="array" ref="BO42">AVERAGE(IF(AF42:AY42&lt;BI42,IF(AF42:AY42&gt;BJ42,AF42:AY42,FALSE)))</f>
        <v>0.47957004039960516</v>
      </c>
      <c r="BQ42" s="439">
        <v>2005</v>
      </c>
      <c r="BR42" s="439">
        <v>7</v>
      </c>
      <c r="BS42" s="436">
        <v>0.73762742147495308</v>
      </c>
      <c r="BT42" s="436">
        <v>0.4332264695381437</v>
      </c>
      <c r="BU42" s="436">
        <v>0.56547816439266851</v>
      </c>
      <c r="BV42" s="436">
        <v>0.66125648703716067</v>
      </c>
      <c r="BW42" s="436">
        <v>0.63831213533912246</v>
      </c>
      <c r="BX42" s="436">
        <v>0.46058172414391874</v>
      </c>
      <c r="BY42" s="436">
        <v>0.5541890778166082</v>
      </c>
      <c r="BZ42" s="436">
        <f t="shared" si="144"/>
        <v>0.57866735424893945</v>
      </c>
    </row>
    <row r="43" spans="2:78" x14ac:dyDescent="0.25">
      <c r="B43" s="87">
        <f>'Crop Water Need'!B43</f>
        <v>2005</v>
      </c>
      <c r="C43" s="87">
        <f>'Crop Water Need'!C43</f>
        <v>8</v>
      </c>
      <c r="D43" s="88">
        <f>'Crop Water Need'!D43</f>
        <v>7920.1113247087114</v>
      </c>
      <c r="E43" s="88">
        <f>'Crop Water Need'!E43</f>
        <v>31030.274535515986</v>
      </c>
      <c r="F43" s="88">
        <f>'Crop Water Need'!F43</f>
        <v>18074.66373099924</v>
      </c>
      <c r="G43" s="88">
        <f>'Crop Water Need'!G43</f>
        <v>5185.6183221671754</v>
      </c>
      <c r="H43" s="88">
        <f>'Crop Water Need'!H43</f>
        <v>31656.006925217811</v>
      </c>
      <c r="I43" s="88">
        <f>'Crop Water Need'!I43</f>
        <v>75893.357557511379</v>
      </c>
      <c r="J43" s="88">
        <f>'Crop Water Need'!J43</f>
        <v>80093.566937649492</v>
      </c>
      <c r="K43" s="107">
        <f>Demand!D43</f>
        <v>10154.700000000001</v>
      </c>
      <c r="L43" s="107">
        <f>Demand!E43</f>
        <v>89124.5</v>
      </c>
      <c r="M43" s="107">
        <f>Demand!F43</f>
        <v>48717.809887314615</v>
      </c>
      <c r="N43" s="107">
        <f>Demand!G43</f>
        <v>9402.7649756245264</v>
      </c>
      <c r="O43" s="107">
        <f>Demand!H43</f>
        <v>68243.210582781699</v>
      </c>
      <c r="P43" s="107">
        <f>Demand!I43</f>
        <v>199053</v>
      </c>
      <c r="Q43" s="107">
        <f>Demand!J43</f>
        <v>191219.31750000003</v>
      </c>
      <c r="R43" s="87">
        <v>2005</v>
      </c>
      <c r="S43" s="87">
        <v>8</v>
      </c>
      <c r="T43" s="1069">
        <f t="shared" si="2"/>
        <v>0.77994537748123638</v>
      </c>
      <c r="U43" s="1069">
        <f t="shared" si="2"/>
        <v>0.3481677264446475</v>
      </c>
      <c r="V43" s="1069">
        <f t="shared" si="2"/>
        <v>0.3710073127836892</v>
      </c>
      <c r="W43" s="1069">
        <f t="shared" si="2"/>
        <v>0.55149930213189757</v>
      </c>
      <c r="X43" s="1069">
        <f t="shared" si="2"/>
        <v>0.46387042249159466</v>
      </c>
      <c r="Y43" s="1069">
        <f t="shared" si="2"/>
        <v>0.38127211123425109</v>
      </c>
      <c r="Z43" s="1069">
        <f t="shared" si="2"/>
        <v>0.41885709030234081</v>
      </c>
      <c r="AC43" s="144" t="s">
        <v>5</v>
      </c>
      <c r="AD43" s="144">
        <v>8</v>
      </c>
      <c r="AE43" s="121">
        <f t="shared" si="128"/>
        <v>0.38180456401455676</v>
      </c>
      <c r="AF43" s="383">
        <f t="shared" si="129"/>
        <v>0.43315274604517828</v>
      </c>
      <c r="AG43" s="383">
        <f t="shared" si="130"/>
        <v>0.38326932984776046</v>
      </c>
      <c r="AH43" s="383">
        <f t="shared" si="131"/>
        <v>0.3480940159808551</v>
      </c>
      <c r="AI43" s="383">
        <f t="shared" si="132"/>
        <v>0.33330457948756659</v>
      </c>
      <c r="AJ43" s="383">
        <f t="shared" si="133"/>
        <v>0.38127211123425109</v>
      </c>
      <c r="AK43" s="383">
        <f t="shared" si="134"/>
        <v>0.41453651079858722</v>
      </c>
      <c r="AL43" s="383">
        <f t="shared" si="135"/>
        <v>0.44478777655094864</v>
      </c>
      <c r="AM43" s="383">
        <f t="shared" si="136"/>
        <v>0.44557408344804467</v>
      </c>
      <c r="AN43" s="383">
        <f t="shared" si="137"/>
        <v>0.3674303621570707</v>
      </c>
      <c r="AO43" s="383">
        <f t="shared" si="123"/>
        <v>0.38887226470102365</v>
      </c>
      <c r="AP43" s="383">
        <f t="shared" si="124"/>
        <v>0.42070769447707013</v>
      </c>
      <c r="AQ43" s="383">
        <f t="shared" si="125"/>
        <v>0.44480140612750235</v>
      </c>
      <c r="AR43" s="383">
        <f t="shared" si="126"/>
        <v>0.42537667300454363</v>
      </c>
      <c r="AS43" s="383">
        <f t="shared" si="127"/>
        <v>0.1366411099868596</v>
      </c>
      <c r="AT43" s="383">
        <f t="shared" si="138"/>
        <v>0.41880532236677087</v>
      </c>
      <c r="AU43" s="383">
        <f t="shared" si="139"/>
        <v>0.44834340187750304</v>
      </c>
      <c r="AV43" s="383">
        <f t="shared" si="140"/>
        <v>0.43905187290956837</v>
      </c>
      <c r="AW43" s="383">
        <f t="shared" si="141"/>
        <v>0.44833074204310464</v>
      </c>
      <c r="AX43" s="383">
        <f t="shared" si="142"/>
        <v>0.46021250236704636</v>
      </c>
      <c r="AY43" s="383">
        <f t="shared" si="143"/>
        <v>0.46039688308662169</v>
      </c>
      <c r="AZ43" s="19">
        <f t="array" ref="AZ43">AVERAGE(IF(AF43:AY43&gt;0,AF43:AY43))</f>
        <v>0.40214806942489378</v>
      </c>
      <c r="BA43" s="19">
        <f t="array" ref="BA43">STDEV(IF(AF43:AY43&gt;0,AF43:AY43))</f>
        <v>7.2736604116465847E-2</v>
      </c>
      <c r="BB43" s="124">
        <f t="shared" si="33"/>
        <v>0.18087020589328062</v>
      </c>
      <c r="BC43" s="121">
        <f t="shared" si="23"/>
        <v>0.47488467354135966</v>
      </c>
      <c r="BD43" s="121">
        <f t="shared" si="24"/>
        <v>0.32941146530842791</v>
      </c>
      <c r="BE43" s="122" t="str">
        <f t="array" ref="BE43">IF(OR(MAX($AF43:$AY43)&gt;BC43,MIN($AF43:$AY43)&lt;BD43),"Yes","No")</f>
        <v>Yes</v>
      </c>
      <c r="BF43" s="19">
        <f t="shared" si="25"/>
        <v>0.5112529755995926</v>
      </c>
      <c r="BG43" s="19">
        <f t="shared" si="26"/>
        <v>0.29304316325019503</v>
      </c>
      <c r="BH43" s="523" t="str">
        <f t="array" ref="BH43">IF(OR(MAX($AF43:$AY43)&gt;BF43,MIN($AF43:$AY43)&lt;BG43),"Yes","No")</f>
        <v>Yes</v>
      </c>
      <c r="BI43" s="136">
        <f t="shared" si="27"/>
        <v>0.54762127765782553</v>
      </c>
      <c r="BJ43" s="121">
        <f t="shared" si="28"/>
        <v>0.25667486119196209</v>
      </c>
      <c r="BK43" s="137" t="str">
        <f t="array" ref="BK43">IF(OR(MAX($AF43:$AY43)&gt;BI43,MIN($AF43:$AY43)&lt;BJ43),"Yes","No")</f>
        <v>Yes</v>
      </c>
      <c r="BL43" s="19">
        <f t="shared" si="29"/>
        <v>0.6203578817742913</v>
      </c>
      <c r="BM43" s="19">
        <f t="shared" si="30"/>
        <v>0.18393825707549624</v>
      </c>
      <c r="BN43" s="6" t="str">
        <f t="shared" si="122"/>
        <v>No</v>
      </c>
      <c r="BO43" s="123">
        <f t="array" ref="BO43">AVERAGE(IF(AF43:AY43&lt;BI43,IF(AF43:AY43&gt;BJ43,AF43:AY43,FALSE)))</f>
        <v>0.41612211992163245</v>
      </c>
      <c r="BQ43" s="439">
        <v>2005</v>
      </c>
      <c r="BR43" s="439">
        <v>8</v>
      </c>
      <c r="BS43" s="436">
        <v>0.56006701285884197</v>
      </c>
      <c r="BT43" s="436">
        <v>0.37193295874141319</v>
      </c>
      <c r="BU43" s="436">
        <v>0.59145748032735557</v>
      </c>
      <c r="BV43" s="436">
        <v>0.64125711539782526</v>
      </c>
      <c r="BW43" s="436">
        <v>0.54338548044912083</v>
      </c>
      <c r="BX43" s="436">
        <v>0.29443331601961437</v>
      </c>
      <c r="BY43" s="436">
        <v>0.41906151985500562</v>
      </c>
      <c r="BZ43" s="436">
        <f t="shared" si="144"/>
        <v>0.48879926909273952</v>
      </c>
    </row>
    <row r="44" spans="2:78" x14ac:dyDescent="0.25">
      <c r="B44" s="87">
        <f>'Crop Water Need'!B44</f>
        <v>2005</v>
      </c>
      <c r="C44" s="87">
        <f>'Crop Water Need'!C44</f>
        <v>9</v>
      </c>
      <c r="D44" s="88">
        <f>'Crop Water Need'!D44</f>
        <v>3399.2303085327749</v>
      </c>
      <c r="E44" s="88">
        <f>'Crop Water Need'!E44</f>
        <v>16674.822077006855</v>
      </c>
      <c r="F44" s="88">
        <f>'Crop Water Need'!F44</f>
        <v>7973.8307847408223</v>
      </c>
      <c r="G44" s="88">
        <f>'Crop Water Need'!G44</f>
        <v>2537.0755074050621</v>
      </c>
      <c r="H44" s="88">
        <f>'Crop Water Need'!H44</f>
        <v>13463.495346795389</v>
      </c>
      <c r="I44" s="88">
        <f>'Crop Water Need'!I44</f>
        <v>39149.489113804782</v>
      </c>
      <c r="J44" s="88">
        <f>'Crop Water Need'!J44</f>
        <v>37960.077708614866</v>
      </c>
      <c r="K44" s="107">
        <f>Demand!D44</f>
        <v>6328.4999999999991</v>
      </c>
      <c r="L44" s="107">
        <f>Demand!E44</f>
        <v>68552.299999999988</v>
      </c>
      <c r="M44" s="107">
        <f>Demand!F44</f>
        <v>31577.975490575784</v>
      </c>
      <c r="N44" s="107">
        <f>Demand!G44</f>
        <v>5894.7515029967435</v>
      </c>
      <c r="O44" s="107">
        <f>Demand!H44</f>
        <v>44204.174219912871</v>
      </c>
      <c r="P44" s="107">
        <f>Demand!I44</f>
        <v>145829</v>
      </c>
      <c r="Q44" s="107">
        <f>Demand!J44</f>
        <v>148762.5</v>
      </c>
      <c r="R44" s="87">
        <v>2005</v>
      </c>
      <c r="S44" s="87">
        <v>9</v>
      </c>
      <c r="T44" s="1069">
        <f t="shared" si="2"/>
        <v>0.5371304904057479</v>
      </c>
      <c r="U44" s="1069">
        <f t="shared" si="2"/>
        <v>0.24324234310164441</v>
      </c>
      <c r="V44" s="1069">
        <f t="shared" si="2"/>
        <v>0.25251241287208404</v>
      </c>
      <c r="W44" s="1069">
        <f t="shared" si="2"/>
        <v>0.43039566741961499</v>
      </c>
      <c r="X44" s="1069">
        <f t="shared" si="2"/>
        <v>0.30457520323341825</v>
      </c>
      <c r="Y44" s="1069">
        <f t="shared" si="2"/>
        <v>0.26846161678270292</v>
      </c>
      <c r="Z44" s="1069">
        <f t="shared" si="2"/>
        <v>0.25517235666659854</v>
      </c>
      <c r="AC44" s="144" t="s">
        <v>5</v>
      </c>
      <c r="AD44" s="144">
        <v>9</v>
      </c>
      <c r="AE44" s="121">
        <f t="shared" si="128"/>
        <v>0.1961852975302858</v>
      </c>
      <c r="AF44" s="383">
        <f t="shared" si="129"/>
        <v>0.36933636136450149</v>
      </c>
      <c r="AG44" s="383">
        <f t="shared" si="130"/>
        <v>0.24594609579793672</v>
      </c>
      <c r="AH44" s="383">
        <f t="shared" si="131"/>
        <v>0.26828634811763141</v>
      </c>
      <c r="AI44" s="383">
        <f t="shared" si="132"/>
        <v>0.36136135068004649</v>
      </c>
      <c r="AJ44" s="383">
        <f t="shared" si="133"/>
        <v>0.26846161678270292</v>
      </c>
      <c r="AK44" s="383">
        <f t="shared" si="134"/>
        <v>0.27771745167459366</v>
      </c>
      <c r="AL44" s="383">
        <f t="shared" si="135"/>
        <v>0.29786762882575002</v>
      </c>
      <c r="AM44" s="383">
        <f t="shared" si="136"/>
        <v>0.29857911966640532</v>
      </c>
      <c r="AN44" s="383">
        <f t="shared" si="137"/>
        <v>0.27255312366928797</v>
      </c>
      <c r="AO44" s="383">
        <f t="shared" si="123"/>
        <v>0.28717647320215134</v>
      </c>
      <c r="AP44" s="383">
        <f t="shared" si="124"/>
        <v>0.27958493210447127</v>
      </c>
      <c r="AQ44" s="383">
        <f t="shared" si="125"/>
        <v>0.34847772330074922</v>
      </c>
      <c r="AR44" s="383">
        <f t="shared" si="126"/>
        <v>0.15412110770321424</v>
      </c>
      <c r="AS44" s="383">
        <f t="shared" si="127"/>
        <v>0.2508845273448681</v>
      </c>
      <c r="AT44" s="383">
        <f t="shared" si="138"/>
        <v>0.31204818505972087</v>
      </c>
      <c r="AU44" s="383">
        <f t="shared" si="139"/>
        <v>0.12792096430092864</v>
      </c>
      <c r="AV44" s="383">
        <f t="shared" si="140"/>
        <v>0.28763002533672544</v>
      </c>
      <c r="AW44" s="383">
        <f t="shared" si="141"/>
        <v>0.41238443682881981</v>
      </c>
      <c r="AX44" s="383">
        <f t="shared" si="142"/>
        <v>0.28905230666117826</v>
      </c>
      <c r="AY44" s="383">
        <f t="shared" si="143"/>
        <v>0.39761186510168167</v>
      </c>
      <c r="AZ44" s="19">
        <f t="array" ref="AZ44">AVERAGE(IF(AF44:AY44&gt;0,AF44:AY44))</f>
        <v>0.29035008217616826</v>
      </c>
      <c r="BA44" s="19">
        <f t="array" ref="BA44">STDEV(IF(AF44:AY44&gt;0,AF44:AY44))</f>
        <v>6.9472006718136137E-2</v>
      </c>
      <c r="BB44" s="124">
        <f t="shared" si="33"/>
        <v>0.23926980215553853</v>
      </c>
      <c r="BC44" s="121">
        <f t="shared" si="23"/>
        <v>0.35982208889430439</v>
      </c>
      <c r="BD44" s="121">
        <f t="shared" si="24"/>
        <v>0.22087807545803212</v>
      </c>
      <c r="BE44" s="122" t="str">
        <f t="array" ref="BE44">IF(OR(MAX($AF44:$AY44)&gt;BC44,MIN($AF44:$AY44)&lt;BD44),"Yes","No")</f>
        <v>Yes</v>
      </c>
      <c r="BF44" s="19">
        <f t="shared" si="25"/>
        <v>0.39455809225337246</v>
      </c>
      <c r="BG44" s="19">
        <f t="shared" si="26"/>
        <v>0.18614207209896405</v>
      </c>
      <c r="BH44" s="523" t="str">
        <f t="array" ref="BH44">IF(OR(MAX($AF44:$AY44)&gt;BF44,MIN($AF44:$AY44)&lt;BG44),"Yes","No")</f>
        <v>Yes</v>
      </c>
      <c r="BI44" s="136">
        <f t="shared" si="27"/>
        <v>0.42929409561244053</v>
      </c>
      <c r="BJ44" s="121">
        <f t="shared" si="28"/>
        <v>0.15140606873989598</v>
      </c>
      <c r="BK44" s="137" t="str">
        <f t="array" ref="BK44">IF(OR(MAX($AF44:$AY44)&gt;BI44,MIN($AF44:$AY44)&lt;BJ44),"Yes","No")</f>
        <v>Yes</v>
      </c>
      <c r="BL44" s="19">
        <f t="shared" si="29"/>
        <v>0.49876610233057667</v>
      </c>
      <c r="BM44" s="19">
        <f t="shared" si="30"/>
        <v>8.1934062021759846E-2</v>
      </c>
      <c r="BN44" s="6" t="str">
        <f t="shared" si="122"/>
        <v>No</v>
      </c>
      <c r="BO44" s="123">
        <f t="array" ref="BO44">AVERAGE(IF(AF44:AY44&lt;BI44,IF(AF44:AY44&gt;BJ44,AF44:AY44,FALSE)))</f>
        <v>0.29889898311697033</v>
      </c>
      <c r="BQ44" s="439">
        <v>2005</v>
      </c>
      <c r="BR44" s="439">
        <v>9</v>
      </c>
      <c r="BS44" s="436">
        <v>0.44310798842787263</v>
      </c>
      <c r="BT44" s="436">
        <v>0.26208687276724002</v>
      </c>
      <c r="BU44" s="436">
        <v>0.5078485936907009</v>
      </c>
      <c r="BV44" s="436">
        <v>0.58074563548308344</v>
      </c>
      <c r="BW44" s="436">
        <v>0.45008976726187788</v>
      </c>
      <c r="BX44" s="436">
        <v>0.2128308056512066</v>
      </c>
      <c r="BY44" s="436">
        <v>0.24960571250161226</v>
      </c>
      <c r="BZ44" s="436">
        <f t="shared" si="144"/>
        <v>0.38661648225479911</v>
      </c>
    </row>
    <row r="45" spans="2:78" x14ac:dyDescent="0.25">
      <c r="B45" s="125">
        <f>'Crop Water Need'!B45</f>
        <v>2005</v>
      </c>
      <c r="C45" s="125">
        <f>'Crop Water Need'!C45</f>
        <v>10</v>
      </c>
      <c r="D45" s="126">
        <f>'Crop Water Need'!D45</f>
        <v>342.24998709364962</v>
      </c>
      <c r="E45" s="126">
        <f>'Crop Water Need'!E45</f>
        <v>1784.6595590604568</v>
      </c>
      <c r="F45" s="126">
        <f>'Crop Water Need'!F45</f>
        <v>870.28764835305196</v>
      </c>
      <c r="G45" s="126">
        <f>'Crop Water Need'!G45</f>
        <v>279.31430078792869</v>
      </c>
      <c r="H45" s="126">
        <f>'Crop Water Need'!H45</f>
        <v>1385.6417970553243</v>
      </c>
      <c r="I45" s="126">
        <f>'Crop Water Need'!I45</f>
        <v>4015.4810764687941</v>
      </c>
      <c r="J45" s="126">
        <f>'Crop Water Need'!J45</f>
        <v>4189.4936947644446</v>
      </c>
      <c r="K45" s="91">
        <f>Demand!D45</f>
        <v>1660.1</v>
      </c>
      <c r="L45" s="91">
        <f>Demand!E45</f>
        <v>9813.2999999999993</v>
      </c>
      <c r="M45" s="91">
        <f>Demand!F45</f>
        <v>7983.0256159111132</v>
      </c>
      <c r="N45" s="91">
        <f>Demand!G45</f>
        <v>1257.9948860901061</v>
      </c>
      <c r="O45" s="91">
        <f>Demand!H45</f>
        <v>11164.256777070608</v>
      </c>
      <c r="P45" s="91">
        <f>Demand!I45</f>
        <v>45306</v>
      </c>
      <c r="Q45" s="91">
        <f>Demand!J45</f>
        <v>74428.853999999992</v>
      </c>
      <c r="R45" s="125">
        <v>2005</v>
      </c>
      <c r="S45" s="125">
        <v>10</v>
      </c>
      <c r="T45" s="1070">
        <f t="shared" si="2"/>
        <v>0.20616227160631867</v>
      </c>
      <c r="U45" s="1070">
        <f t="shared" si="2"/>
        <v>0.18186130649837026</v>
      </c>
      <c r="V45" s="1070">
        <f t="shared" si="2"/>
        <v>0.10901726866796793</v>
      </c>
      <c r="W45" s="1070">
        <f t="shared" si="2"/>
        <v>0.22203134835948951</v>
      </c>
      <c r="X45" s="1070">
        <f t="shared" si="2"/>
        <v>0.12411411030075781</v>
      </c>
      <c r="Y45" s="1070">
        <f t="shared" si="2"/>
        <v>8.8630227265015543E-2</v>
      </c>
      <c r="Z45" s="1070">
        <f t="shared" si="2"/>
        <v>5.6288569145031372E-2</v>
      </c>
      <c r="AC45" s="145" t="s">
        <v>5</v>
      </c>
      <c r="AD45" s="145">
        <v>10</v>
      </c>
      <c r="AE45" s="128">
        <f t="shared" si="128"/>
        <v>1.7312162493412529E-2</v>
      </c>
      <c r="AF45" s="385">
        <f t="shared" si="129"/>
        <v>0.2784466731067643</v>
      </c>
      <c r="AG45" s="385">
        <f t="shared" si="130"/>
        <v>0.30911872727434225</v>
      </c>
      <c r="AH45" s="385">
        <f t="shared" si="131"/>
        <v>0.45083384017177236</v>
      </c>
      <c r="AI45" s="385">
        <f t="shared" si="132"/>
        <v>0.55728765056453589</v>
      </c>
      <c r="AJ45" s="385">
        <f t="shared" si="133"/>
        <v>8.8630227265015543E-2</v>
      </c>
      <c r="AK45" s="385">
        <f t="shared" si="134"/>
        <v>7.450136746177026E-2</v>
      </c>
      <c r="AL45" s="385">
        <f t="shared" si="135"/>
        <v>0</v>
      </c>
      <c r="AM45" s="385">
        <f t="shared" si="136"/>
        <v>5.892257228305138E-2</v>
      </c>
      <c r="AN45" s="385">
        <f t="shared" si="137"/>
        <v>2.9346676525571207E-2</v>
      </c>
      <c r="AO45" s="385">
        <f t="shared" si="123"/>
        <v>2.3008451387764542E-2</v>
      </c>
      <c r="AP45" s="385">
        <f t="shared" si="124"/>
        <v>4.3518916871718154E-2</v>
      </c>
      <c r="AQ45" s="385">
        <f t="shared" si="125"/>
        <v>0.12546507423876802</v>
      </c>
      <c r="AR45" s="385">
        <f t="shared" si="126"/>
        <v>0.13932213766929571</v>
      </c>
      <c r="AS45" s="385">
        <f t="shared" si="127"/>
        <v>0.13256030538854124</v>
      </c>
      <c r="AT45" s="385">
        <f t="shared" si="138"/>
        <v>8.8112317735942469E-2</v>
      </c>
      <c r="AU45" s="385">
        <f t="shared" si="139"/>
        <v>0</v>
      </c>
      <c r="AV45" s="385">
        <f t="shared" si="140"/>
        <v>7.9524527553426469E-2</v>
      </c>
      <c r="AW45" s="385">
        <f t="shared" si="141"/>
        <v>2.503844081085432E-2</v>
      </c>
      <c r="AX45" s="385">
        <f t="shared" si="142"/>
        <v>8.2771061046065214E-2</v>
      </c>
      <c r="AY45" s="385">
        <f t="shared" si="143"/>
        <v>0.10884876540564961</v>
      </c>
      <c r="AZ45" s="12">
        <f t="array" ref="AZ45">AVERAGE(IF(AF45:AY45&gt;0,AF45:AY45))</f>
        <v>0.14973654070893608</v>
      </c>
      <c r="BA45" s="12">
        <f t="array" ref="BA45">STDEV(IF(AF45:AY45&gt;0,AF45:AY45))</f>
        <v>0.15139149329861684</v>
      </c>
      <c r="BB45" s="127">
        <f t="shared" si="33"/>
        <v>1.0110524296998267</v>
      </c>
      <c r="BC45" s="128">
        <f t="shared" si="23"/>
        <v>0.30112803400755295</v>
      </c>
      <c r="BD45" s="128">
        <f t="shared" si="24"/>
        <v>-1.6549525896807638E-3</v>
      </c>
      <c r="BE45" s="129" t="str">
        <f t="array" ref="BE45">IF(OR(MAX($AF45:$AY45)&gt;BC45,MIN($AF45:$AY45)&lt;BD45),"Yes","No")</f>
        <v>Yes</v>
      </c>
      <c r="BF45" s="12">
        <f t="shared" si="25"/>
        <v>0.37682378065686134</v>
      </c>
      <c r="BG45" s="12">
        <f t="shared" si="26"/>
        <v>-7.7350699238989185E-2</v>
      </c>
      <c r="BH45" s="524" t="str">
        <f t="array" ref="BH45">IF(OR(MAX($AF45:$AY45)&gt;BF45,MIN($AF45:$AY45)&lt;BG45),"Yes","No")</f>
        <v>Yes</v>
      </c>
      <c r="BI45" s="138">
        <f t="shared" si="27"/>
        <v>0.45251952730616973</v>
      </c>
      <c r="BJ45" s="128">
        <f t="shared" si="28"/>
        <v>-0.15304644588829761</v>
      </c>
      <c r="BK45" s="139" t="str">
        <f t="array" ref="BK45">IF(OR(MAX($AF45:$AY45)&gt;BI45,MIN($AF45:$AY45)&lt;BJ45),"Yes","No")</f>
        <v>Yes</v>
      </c>
      <c r="BL45" s="12">
        <f t="shared" si="29"/>
        <v>0.60391102060478663</v>
      </c>
      <c r="BM45" s="12">
        <f t="shared" si="30"/>
        <v>-0.30443793918691442</v>
      </c>
      <c r="BN45" s="524" t="str">
        <f t="shared" si="122"/>
        <v>No</v>
      </c>
      <c r="BO45" s="128">
        <f t="array" ref="BO45">AVERAGE(IF(AF45:AY45&lt;BI45,IF(AF45:AY45&gt;BJ45,AF45:AY45,FALSE)))</f>
        <v>0.11252474116822697</v>
      </c>
      <c r="BQ45" s="440">
        <v>2005</v>
      </c>
      <c r="BR45" s="440">
        <v>10</v>
      </c>
      <c r="BS45" s="437">
        <v>0.14806989500158718</v>
      </c>
      <c r="BT45" s="437">
        <v>0.49490345773103794</v>
      </c>
      <c r="BU45" s="437">
        <v>0.16601449712606783</v>
      </c>
      <c r="BV45" s="437">
        <v>0.37420629725614168</v>
      </c>
      <c r="BW45" s="437">
        <v>0.18172520058012939</v>
      </c>
      <c r="BX45" s="437">
        <v>0.13911358744498831</v>
      </c>
      <c r="BY45" s="437">
        <v>0.1172982696599315</v>
      </c>
      <c r="BZ45" s="437">
        <f t="shared" si="144"/>
        <v>0.23161874354284051</v>
      </c>
    </row>
    <row r="46" spans="2:78" x14ac:dyDescent="0.25">
      <c r="B46" s="87">
        <f>'Crop Water Need'!B46</f>
        <v>2006</v>
      </c>
      <c r="C46" s="87">
        <f>'Crop Water Need'!C46</f>
        <v>4</v>
      </c>
      <c r="D46" s="88">
        <f>'Crop Water Need'!D46</f>
        <v>414.11010311658447</v>
      </c>
      <c r="E46" s="88">
        <f>'Crop Water Need'!E46</f>
        <v>3112.0987835708038</v>
      </c>
      <c r="F46" s="88">
        <f>'Crop Water Need'!F46</f>
        <v>2137.3564207594977</v>
      </c>
      <c r="G46" s="88">
        <f>'Crop Water Need'!G46</f>
        <v>785.92018897110688</v>
      </c>
      <c r="H46" s="88">
        <f>'Crop Water Need'!H46</f>
        <v>1718.760523817492</v>
      </c>
      <c r="I46" s="88">
        <f>'Crop Water Need'!I46</f>
        <v>7374.8426279935238</v>
      </c>
      <c r="J46" s="88">
        <f>'Crop Water Need'!J46</f>
        <v>10017.529301389281</v>
      </c>
      <c r="K46" s="107">
        <f>Demand!D46</f>
        <v>312</v>
      </c>
      <c r="L46" s="107">
        <f>Demand!E46</f>
        <v>8156</v>
      </c>
      <c r="M46" s="107">
        <f>Demand!F46</f>
        <v>7114.3816241625482</v>
      </c>
      <c r="N46" s="107">
        <f>Demand!G46</f>
        <v>399.96059479487468</v>
      </c>
      <c r="O46" s="107">
        <f>Demand!H46</f>
        <v>10111.720825837454</v>
      </c>
      <c r="P46" s="107">
        <f>Demand!I46</f>
        <v>42305</v>
      </c>
      <c r="Q46" s="107">
        <f>Demand!J46</f>
        <v>33060.244104999998</v>
      </c>
      <c r="R46" s="87">
        <v>2006</v>
      </c>
      <c r="S46" s="87">
        <v>4</v>
      </c>
      <c r="T46" s="1069">
        <f t="shared" si="2"/>
        <v>1.3272759715275144</v>
      </c>
      <c r="U46" s="1069">
        <f t="shared" si="2"/>
        <v>0.38157169980024569</v>
      </c>
      <c r="V46" s="1069">
        <f t="shared" si="2"/>
        <v>0.30042757525129127</v>
      </c>
      <c r="W46" s="1069">
        <f t="shared" si="2"/>
        <v>1.9649940499117842</v>
      </c>
      <c r="X46" s="1069">
        <f t="shared" si="2"/>
        <v>0.16997705468941721</v>
      </c>
      <c r="Y46" s="1069">
        <f t="shared" si="2"/>
        <v>0.17432555556065532</v>
      </c>
      <c r="Z46" s="1069">
        <f t="shared" si="2"/>
        <v>0.30300832835878061</v>
      </c>
      <c r="AC46" s="144" t="s">
        <v>6</v>
      </c>
      <c r="AD46" s="144">
        <v>4</v>
      </c>
      <c r="AE46" s="130">
        <f>$Z4</f>
        <v>0.14842755188761123</v>
      </c>
      <c r="AF46" s="383">
        <f>$Z11</f>
        <v>0.1836547307718161</v>
      </c>
      <c r="AG46" s="383">
        <f>$Z18</f>
        <v>0.17620908388286016</v>
      </c>
      <c r="AH46" s="383">
        <f>$Z25</f>
        <v>0.12989370894856711</v>
      </c>
      <c r="AI46" s="383">
        <f>$Z32</f>
        <v>0.24925943060925865</v>
      </c>
      <c r="AJ46" s="383">
        <f>$Z39</f>
        <v>5.1446712508278113E-2</v>
      </c>
      <c r="AK46" s="383">
        <f>$Z46</f>
        <v>0.30300832835878061</v>
      </c>
      <c r="AL46" s="383">
        <f>$Z53</f>
        <v>0.26784168161658201</v>
      </c>
      <c r="AM46" s="383">
        <f>$Z60</f>
        <v>0.41428531201711616</v>
      </c>
      <c r="AN46" s="383">
        <f>$Z67</f>
        <v>0.19363087904536741</v>
      </c>
      <c r="AO46" s="383">
        <f t="shared" ref="AO46:AO52" si="145">$Z74</f>
        <v>0.33627221670115154</v>
      </c>
      <c r="AP46" s="383">
        <f t="shared" ref="AP46:AP52" si="146">$Z81</f>
        <v>0.31453330216223235</v>
      </c>
      <c r="AQ46" s="383">
        <f t="shared" ref="AQ46:AQ52" si="147">$Z88</f>
        <v>0.29548184327877708</v>
      </c>
      <c r="AR46" s="383">
        <f t="shared" ref="AR46:AR52" si="148">$Z95</f>
        <v>0.27312255447175654</v>
      </c>
      <c r="AS46" s="383">
        <f t="shared" ref="AS46:AS52" si="149">$Z102</f>
        <v>0.28188101829062429</v>
      </c>
      <c r="AT46" s="383">
        <f>Z109</f>
        <v>0.30305718456431374</v>
      </c>
      <c r="AU46" s="383">
        <f>Z116</f>
        <v>0.34945093536185895</v>
      </c>
      <c r="AV46" s="383">
        <f>Z123</f>
        <v>0.25836585376705384</v>
      </c>
      <c r="AW46" s="383">
        <f>Z130</f>
        <v>0.40574199666241145</v>
      </c>
      <c r="AX46" s="383">
        <f>Z137</f>
        <v>0.21156487523617268</v>
      </c>
      <c r="AY46" s="383">
        <f>Z144</f>
        <v>0.37040263258046224</v>
      </c>
      <c r="AZ46" s="19">
        <f t="array" ref="AZ46">AVERAGE(IF(AF46:AY46&gt;0,AF46:AY46))</f>
        <v>0.26845521404177208</v>
      </c>
      <c r="BA46" s="19">
        <f t="array" ref="BA46">STDEV(IF(AF46:AY46&gt;0,AF46:AY46))</f>
        <v>9.1309761590819979E-2</v>
      </c>
      <c r="BB46" s="124">
        <f t="shared" si="33"/>
        <v>0.34013033390594538</v>
      </c>
      <c r="BC46" s="121">
        <f t="shared" si="23"/>
        <v>0.35976497563259208</v>
      </c>
      <c r="BD46" s="121">
        <f t="shared" si="24"/>
        <v>0.17714545245095209</v>
      </c>
      <c r="BE46" s="122" t="str">
        <f t="array" ref="BE46">IF(OR(MAX($AF46:$AY46)&gt;BC46,MIN($AF46:$AY46)&lt;BD46),"Yes","No")</f>
        <v>Yes</v>
      </c>
      <c r="BF46" s="19">
        <f t="shared" si="25"/>
        <v>0.40541985642800205</v>
      </c>
      <c r="BG46" s="19">
        <f t="shared" si="26"/>
        <v>0.13149057165554212</v>
      </c>
      <c r="BH46" s="523" t="str">
        <f t="array" ref="BH46">IF(OR(MAX($AF46:$AY46)&gt;BF46,MIN($AF46:$AY46)&lt;BG46),"Yes","No")</f>
        <v>Yes</v>
      </c>
      <c r="BI46" s="136">
        <f t="shared" si="27"/>
        <v>0.45107473722341207</v>
      </c>
      <c r="BJ46" s="121">
        <f t="shared" si="28"/>
        <v>8.5835690860132124E-2</v>
      </c>
      <c r="BK46" s="137" t="str">
        <f t="array" ref="BK46">IF(OR(MAX($AF46:$AY46)&gt;BI46,MIN($AF46:$AY46)&lt;BJ46),"Yes","No")</f>
        <v>Yes</v>
      </c>
      <c r="BL46" s="19">
        <f t="shared" si="29"/>
        <v>0.54238449881423201</v>
      </c>
      <c r="BM46" s="19">
        <f t="shared" si="30"/>
        <v>-5.4740707306878411E-3</v>
      </c>
      <c r="BN46" s="6" t="str">
        <f t="shared" si="122"/>
        <v>No</v>
      </c>
      <c r="BO46" s="123">
        <f t="array" ref="BO46">AVERAGE(IF(AF46:AY46&lt;BI46,IF(AF46:AY46&gt;BJ46,AF46:AY46,FALSE)))</f>
        <v>0.27987671412248227</v>
      </c>
      <c r="BQ46" s="434">
        <v>2006</v>
      </c>
      <c r="BR46" s="434">
        <v>4</v>
      </c>
      <c r="BS46" s="435">
        <v>1.7892693067970442</v>
      </c>
      <c r="BT46" s="435">
        <v>0.3520607132493222</v>
      </c>
      <c r="BU46" s="435">
        <v>0.28189398023680323</v>
      </c>
      <c r="BV46" s="435">
        <v>1.0166215275684336</v>
      </c>
      <c r="BW46" s="435">
        <v>0.30421264589195995</v>
      </c>
      <c r="BX46" s="435">
        <v>0.10017033551239239</v>
      </c>
      <c r="BY46" s="435">
        <v>0.22194987358915733</v>
      </c>
      <c r="BZ46" s="435">
        <f>AVERAGE(BS46:BY46)</f>
        <v>0.58088262612073038</v>
      </c>
    </row>
    <row r="47" spans="2:78" x14ac:dyDescent="0.25">
      <c r="B47" s="87">
        <f>'Crop Water Need'!B47</f>
        <v>2006</v>
      </c>
      <c r="C47" s="87">
        <f>'Crop Water Need'!C47</f>
        <v>5</v>
      </c>
      <c r="D47" s="88">
        <f>'Crop Water Need'!D47</f>
        <v>2976.7212447602701</v>
      </c>
      <c r="E47" s="88">
        <f>'Crop Water Need'!E47</f>
        <v>18295.130652596265</v>
      </c>
      <c r="F47" s="88">
        <f>'Crop Water Need'!F47</f>
        <v>12225.72786370329</v>
      </c>
      <c r="G47" s="88">
        <f>'Crop Water Need'!G47</f>
        <v>4315.0264555646027</v>
      </c>
      <c r="H47" s="88">
        <f>'Crop Water Need'!H47</f>
        <v>12296.836598874219</v>
      </c>
      <c r="I47" s="88">
        <f>'Crop Water Need'!I47</f>
        <v>43088.272184284608</v>
      </c>
      <c r="J47" s="88">
        <f>'Crop Water Need'!J47</f>
        <v>54512.187814039484</v>
      </c>
      <c r="K47" s="107">
        <f>Demand!D47</f>
        <v>7166.3999999999987</v>
      </c>
      <c r="L47" s="107">
        <f>Demand!E47</f>
        <v>61406.099999999984</v>
      </c>
      <c r="M47" s="107">
        <f>Demand!F47</f>
        <v>46075.015027906549</v>
      </c>
      <c r="N47" s="107">
        <f>Demand!G47</f>
        <v>3062.550000000002</v>
      </c>
      <c r="O47" s="107">
        <f>Demand!H47</f>
        <v>65486.744122093456</v>
      </c>
      <c r="P47" s="107">
        <f>Demand!I47</f>
        <v>147014</v>
      </c>
      <c r="Q47" s="107">
        <f>Demand!J47</f>
        <v>164045.18898500002</v>
      </c>
      <c r="R47" s="87">
        <v>2006</v>
      </c>
      <c r="S47" s="87">
        <v>5</v>
      </c>
      <c r="T47" s="1069">
        <f t="shared" si="2"/>
        <v>0.41537190845616634</v>
      </c>
      <c r="U47" s="1069">
        <f t="shared" si="2"/>
        <v>0.29793669769935349</v>
      </c>
      <c r="V47" s="1069">
        <f t="shared" si="2"/>
        <v>0.2653439799487522</v>
      </c>
      <c r="W47" s="1069">
        <f t="shared" si="2"/>
        <v>1.4089652268745325</v>
      </c>
      <c r="X47" s="1069">
        <f t="shared" si="2"/>
        <v>0.18777596540680053</v>
      </c>
      <c r="Y47" s="1069">
        <f t="shared" si="2"/>
        <v>0.29308958455850875</v>
      </c>
      <c r="Z47" s="1069">
        <f t="shared" si="2"/>
        <v>0.33229982635470018</v>
      </c>
      <c r="AC47" s="144" t="s">
        <v>6</v>
      </c>
      <c r="AD47" s="144">
        <v>5</v>
      </c>
      <c r="AE47" s="121">
        <f t="shared" ref="AE47:AE52" si="150">$Z5</f>
        <v>0.21616543837805144</v>
      </c>
      <c r="AF47" s="383">
        <f t="shared" ref="AF47:AF52" si="151">$Z12</f>
        <v>0.34721745520655145</v>
      </c>
      <c r="AG47" s="383">
        <f t="shared" ref="AG47:AG52" si="152">$Z19</f>
        <v>0.34101114701183605</v>
      </c>
      <c r="AH47" s="383">
        <f t="shared" ref="AH47:AH52" si="153">$Z26</f>
        <v>0.2970796806155106</v>
      </c>
      <c r="AI47" s="383">
        <f t="shared" ref="AI47:AI52" si="154">$Z33</f>
        <v>0.29738117492868921</v>
      </c>
      <c r="AJ47" s="383">
        <f t="shared" ref="AJ47:AJ52" si="155">$Z40</f>
        <v>0.26026616599902003</v>
      </c>
      <c r="AK47" s="383">
        <f t="shared" ref="AK47:AK52" si="156">$Z47</f>
        <v>0.33229982635470018</v>
      </c>
      <c r="AL47" s="383">
        <f t="shared" ref="AL47:AL52" si="157">$Z54</f>
        <v>0.39402158449593683</v>
      </c>
      <c r="AM47" s="383">
        <f t="shared" ref="AM47:AM52" si="158">$Z61</f>
        <v>0.30479503619296733</v>
      </c>
      <c r="AN47" s="383">
        <f t="shared" ref="AN47:AN52" si="159">$Z68</f>
        <v>0.31881584058081258</v>
      </c>
      <c r="AO47" s="383">
        <f t="shared" si="145"/>
        <v>0.2573783977980621</v>
      </c>
      <c r="AP47" s="383">
        <f t="shared" si="146"/>
        <v>0.23807063568436418</v>
      </c>
      <c r="AQ47" s="383">
        <f t="shared" si="147"/>
        <v>0.32041516165351441</v>
      </c>
      <c r="AR47" s="383">
        <f t="shared" si="148"/>
        <v>0.3490944376498159</v>
      </c>
      <c r="AS47" s="383">
        <f t="shared" si="149"/>
        <v>0.31078426019589978</v>
      </c>
      <c r="AT47" s="383">
        <f t="shared" ref="AT47:AT52" si="160">Z110</f>
        <v>0.16809811482859199</v>
      </c>
      <c r="AU47" s="383">
        <f t="shared" ref="AU47:AU52" si="161">Z117</f>
        <v>0.2874655675893088</v>
      </c>
      <c r="AV47" s="383">
        <f t="shared" ref="AV47:AV52" si="162">Z124</f>
        <v>0.32810937051990868</v>
      </c>
      <c r="AW47" s="383">
        <f t="shared" ref="AW47:AW52" si="163">Z131</f>
        <v>0.19926094208435907</v>
      </c>
      <c r="AX47" s="383">
        <f t="shared" ref="AX47:AX52" si="164">Z138</f>
        <v>0.16460656743195934</v>
      </c>
      <c r="AY47" s="383">
        <f t="shared" ref="AY47:AY52" si="165">Z145</f>
        <v>0.28386896634827619</v>
      </c>
      <c r="AZ47" s="19">
        <f t="array" ref="AZ47">AVERAGE(IF(AF47:AY47&gt;0,AF47:AY47))</f>
        <v>0.29000201665850417</v>
      </c>
      <c r="BA47" s="19">
        <f t="array" ref="BA47">STDEV(IF(AF47:AY47&gt;0,AF47:AY47))</f>
        <v>6.0457568396684237E-2</v>
      </c>
      <c r="BB47" s="124">
        <f t="shared" si="33"/>
        <v>0.20847292406203116</v>
      </c>
      <c r="BC47" s="121">
        <f t="shared" si="23"/>
        <v>0.35045958505518843</v>
      </c>
      <c r="BD47" s="121">
        <f t="shared" si="24"/>
        <v>0.22954444826181994</v>
      </c>
      <c r="BE47" s="122" t="str">
        <f t="array" ref="BE47">IF(OR(MAX($AF47:$AY47)&gt;BC47,MIN($AF47:$AY47)&lt;BD47),"Yes","No")</f>
        <v>Yes</v>
      </c>
      <c r="BF47" s="19">
        <f t="shared" si="25"/>
        <v>0.38068836925353056</v>
      </c>
      <c r="BG47" s="19">
        <f t="shared" si="26"/>
        <v>0.19931566406347781</v>
      </c>
      <c r="BH47" s="523" t="str">
        <f t="array" ref="BH47">IF(OR(MAX($AF47:$AY47)&gt;BF47,MIN($AF47:$AY47)&lt;BG47),"Yes","No")</f>
        <v>Yes</v>
      </c>
      <c r="BI47" s="136">
        <f t="shared" si="27"/>
        <v>0.41091715345187263</v>
      </c>
      <c r="BJ47" s="121">
        <f t="shared" si="28"/>
        <v>0.16908687986513571</v>
      </c>
      <c r="BK47" s="137" t="str">
        <f t="array" ref="BK47">IF(OR(MAX($AF47:$AY47)&gt;BI47,MIN($AF47:$AY47)&lt;BJ47),"Yes","No")</f>
        <v>Yes</v>
      </c>
      <c r="BL47" s="19">
        <f t="shared" si="29"/>
        <v>0.47137472184855689</v>
      </c>
      <c r="BM47" s="19">
        <f t="shared" si="30"/>
        <v>0.10862931146845145</v>
      </c>
      <c r="BN47" s="6" t="str">
        <f t="shared" si="122"/>
        <v>No</v>
      </c>
      <c r="BO47" s="123">
        <f t="array" ref="BO47">AVERAGE(IF(AF47:AY47&lt;BI47,IF(AF47:AY47&gt;BJ47,AF47:AY47,FALSE)))</f>
        <v>0.30374086949497403</v>
      </c>
      <c r="BQ47" s="434">
        <v>2006</v>
      </c>
      <c r="BR47" s="434">
        <v>5</v>
      </c>
      <c r="BS47" s="436">
        <v>0.55121463071233801</v>
      </c>
      <c r="BT47" s="436">
        <v>0.32019708849318457</v>
      </c>
      <c r="BU47" s="436">
        <v>0.25638382240807783</v>
      </c>
      <c r="BV47" s="436">
        <v>0.52746408575868708</v>
      </c>
      <c r="BW47" s="436">
        <v>0.32738280801103714</v>
      </c>
      <c r="BX47" s="436">
        <v>0.30670235273010654</v>
      </c>
      <c r="BY47" s="436">
        <v>0.3217590088506514</v>
      </c>
      <c r="BZ47" s="436">
        <f t="shared" ref="BZ47:BZ52" si="166">AVERAGE(BS47:BY47)</f>
        <v>0.37301482813772607</v>
      </c>
    </row>
    <row r="48" spans="2:78" x14ac:dyDescent="0.25">
      <c r="B48" s="87">
        <f>'Crop Water Need'!B48</f>
        <v>2006</v>
      </c>
      <c r="C48" s="87">
        <f>'Crop Water Need'!C48</f>
        <v>6</v>
      </c>
      <c r="D48" s="88">
        <f>'Crop Water Need'!D48</f>
        <v>9055.4028353925787</v>
      </c>
      <c r="E48" s="88">
        <f>'Crop Water Need'!E48</f>
        <v>34472.407923839375</v>
      </c>
      <c r="F48" s="88">
        <f>'Crop Water Need'!F48</f>
        <v>28264.127283729838</v>
      </c>
      <c r="G48" s="88">
        <f>'Crop Water Need'!G48</f>
        <v>7712.5994922689079</v>
      </c>
      <c r="H48" s="88">
        <f>'Crop Water Need'!H48</f>
        <v>41232.681085588061</v>
      </c>
      <c r="I48" s="88">
        <f>'Crop Water Need'!I48</f>
        <v>83518.884308536755</v>
      </c>
      <c r="J48" s="88">
        <f>'Crop Water Need'!J48</f>
        <v>99150.05460251341</v>
      </c>
      <c r="K48" s="107">
        <f>Demand!D48</f>
        <v>12420.900000000001</v>
      </c>
      <c r="L48" s="107">
        <f>Demand!E48</f>
        <v>79961.400000000009</v>
      </c>
      <c r="M48" s="107">
        <f>Demand!F48</f>
        <v>54248.276024689047</v>
      </c>
      <c r="N48" s="107">
        <f>Demand!G48</f>
        <v>10215.914202352915</v>
      </c>
      <c r="O48" s="107">
        <f>Demand!H48</f>
        <v>77103.457675310958</v>
      </c>
      <c r="P48" s="107">
        <f>Demand!I48</f>
        <v>187579</v>
      </c>
      <c r="Q48" s="107">
        <f>Demand!J48</f>
        <v>187973.577605</v>
      </c>
      <c r="R48" s="87">
        <v>2006</v>
      </c>
      <c r="S48" s="87">
        <v>6</v>
      </c>
      <c r="T48" s="1069">
        <f t="shared" si="2"/>
        <v>0.72904562756262248</v>
      </c>
      <c r="U48" s="1069">
        <f t="shared" si="2"/>
        <v>0.43111311112410955</v>
      </c>
      <c r="V48" s="1069">
        <f t="shared" si="2"/>
        <v>0.52101429492186058</v>
      </c>
      <c r="W48" s="1069">
        <f t="shared" si="2"/>
        <v>0.75495930559915558</v>
      </c>
      <c r="X48" s="1069">
        <f t="shared" si="2"/>
        <v>0.53477084334171232</v>
      </c>
      <c r="Y48" s="1069">
        <f t="shared" si="2"/>
        <v>0.44524645247355382</v>
      </c>
      <c r="Z48" s="1069">
        <f t="shared" si="2"/>
        <v>0.52746804027352867</v>
      </c>
      <c r="AC48" s="144" t="s">
        <v>6</v>
      </c>
      <c r="AD48" s="144">
        <v>6</v>
      </c>
      <c r="AE48" s="121">
        <f t="shared" si="150"/>
        <v>0.45320195433238569</v>
      </c>
      <c r="AF48" s="383">
        <f t="shared" si="151"/>
        <v>0.48341031963794068</v>
      </c>
      <c r="AG48" s="383">
        <f t="shared" si="152"/>
        <v>0.5021194064146417</v>
      </c>
      <c r="AH48" s="383">
        <f t="shared" si="153"/>
        <v>0.52337580647818593</v>
      </c>
      <c r="AI48" s="383">
        <f t="shared" si="154"/>
        <v>0.60551210389750199</v>
      </c>
      <c r="AJ48" s="383">
        <f t="shared" si="155"/>
        <v>0.4370503848388137</v>
      </c>
      <c r="AK48" s="383">
        <f t="shared" si="156"/>
        <v>0.52746804027352867</v>
      </c>
      <c r="AL48" s="383">
        <f t="shared" si="157"/>
        <v>0.53412583991696461</v>
      </c>
      <c r="AM48" s="383">
        <f t="shared" si="158"/>
        <v>0.4647511273436693</v>
      </c>
      <c r="AN48" s="383">
        <f t="shared" si="159"/>
        <v>0.25835683654656505</v>
      </c>
      <c r="AO48" s="383">
        <f t="shared" si="145"/>
        <v>0.44383170284731249</v>
      </c>
      <c r="AP48" s="383">
        <f t="shared" si="146"/>
        <v>0.52085665172125628</v>
      </c>
      <c r="AQ48" s="383">
        <f t="shared" si="147"/>
        <v>0.56780751083199377</v>
      </c>
      <c r="AR48" s="383">
        <f t="shared" si="148"/>
        <v>0.52870952697016116</v>
      </c>
      <c r="AS48" s="383">
        <f t="shared" si="149"/>
        <v>0.47633639985243748</v>
      </c>
      <c r="AT48" s="383">
        <f t="shared" si="160"/>
        <v>0.52692632206342194</v>
      </c>
      <c r="AU48" s="383">
        <f t="shared" si="161"/>
        <v>0.53639342340987894</v>
      </c>
      <c r="AV48" s="383">
        <f t="shared" si="162"/>
        <v>0.51229090445307124</v>
      </c>
      <c r="AW48" s="383">
        <f t="shared" si="163"/>
        <v>0.43396141080666223</v>
      </c>
      <c r="AX48" s="383">
        <f t="shared" si="164"/>
        <v>0.49769328696896864</v>
      </c>
      <c r="AY48" s="383">
        <f t="shared" si="165"/>
        <v>0.31936492585505222</v>
      </c>
      <c r="AZ48" s="19">
        <f t="array" ref="AZ48">AVERAGE(IF(AF48:AY48&gt;0,AF48:AY48))</f>
        <v>0.48501709655640141</v>
      </c>
      <c r="BA48" s="19">
        <f t="array" ref="BA48">STDEV(IF(AF48:AY48&gt;0,AF48:AY48))</f>
        <v>8.0050239207680202E-2</v>
      </c>
      <c r="BB48" s="124">
        <f t="shared" si="33"/>
        <v>0.16504622161988339</v>
      </c>
      <c r="BC48" s="121">
        <f t="shared" si="23"/>
        <v>0.56506733576408164</v>
      </c>
      <c r="BD48" s="121">
        <f t="shared" si="24"/>
        <v>0.40496685734872118</v>
      </c>
      <c r="BE48" s="122" t="str">
        <f t="array" ref="BE48">IF(OR(MAX($AF48:$AY48)&gt;BC48,MIN($AF48:$AY48)&lt;BD48),"Yes","No")</f>
        <v>Yes</v>
      </c>
      <c r="BF48" s="19">
        <f t="shared" si="25"/>
        <v>0.60509245536792167</v>
      </c>
      <c r="BG48" s="19">
        <f t="shared" si="26"/>
        <v>0.36494173774488109</v>
      </c>
      <c r="BH48" s="523" t="str">
        <f t="array" ref="BH48">IF(OR(MAX($AF48:$AY48)&gt;BF48,MIN($AF48:$AY48)&lt;BG48),"Yes","No")</f>
        <v>Yes</v>
      </c>
      <c r="BI48" s="136">
        <f t="shared" si="27"/>
        <v>0.64511757497176181</v>
      </c>
      <c r="BJ48" s="121">
        <f t="shared" si="28"/>
        <v>0.324916618141041</v>
      </c>
      <c r="BK48" s="137" t="str">
        <f t="array" ref="BK48">IF(OR(MAX($AF48:$AY48)&gt;BI48,MIN($AF48:$AY48)&lt;BJ48),"Yes","No")</f>
        <v>Yes</v>
      </c>
      <c r="BL48" s="19">
        <f t="shared" si="29"/>
        <v>0.72516781417944198</v>
      </c>
      <c r="BM48" s="19">
        <f t="shared" si="30"/>
        <v>0.2448663789333608</v>
      </c>
      <c r="BN48" s="6" t="str">
        <f t="shared" si="122"/>
        <v>No</v>
      </c>
      <c r="BO48" s="123">
        <f t="array" ref="BO48">AVERAGE(IF(AF48:AY48&lt;BI48,IF(AF48:AY48&gt;BJ48,AF48:AY48,FALSE)))</f>
        <v>0.50681223159591171</v>
      </c>
      <c r="BQ48" s="434">
        <v>2006</v>
      </c>
      <c r="BR48" s="434">
        <v>6</v>
      </c>
      <c r="BS48" s="436">
        <v>0.70965427261430114</v>
      </c>
      <c r="BT48" s="436">
        <v>0.42747693542895437</v>
      </c>
      <c r="BU48" s="436">
        <v>0.41088057620337637</v>
      </c>
      <c r="BV48" s="436">
        <v>0.59165521229282281</v>
      </c>
      <c r="BW48" s="436">
        <v>0.51356229373383167</v>
      </c>
      <c r="BX48" s="436">
        <v>0.48885219513568978</v>
      </c>
      <c r="BY48" s="436">
        <v>0.50972662860015572</v>
      </c>
      <c r="BZ48" s="436">
        <f t="shared" si="166"/>
        <v>0.52168687342987596</v>
      </c>
    </row>
    <row r="49" spans="2:78" x14ac:dyDescent="0.25">
      <c r="B49" s="87">
        <f>'Crop Water Need'!B49</f>
        <v>2006</v>
      </c>
      <c r="C49" s="87">
        <f>'Crop Water Need'!C49</f>
        <v>7</v>
      </c>
      <c r="D49" s="88">
        <f>'Crop Water Need'!D49</f>
        <v>11439.595611621395</v>
      </c>
      <c r="E49" s="88">
        <f>'Crop Water Need'!E49</f>
        <v>42899.31358924885</v>
      </c>
      <c r="F49" s="88">
        <f>'Crop Water Need'!F49</f>
        <v>30235.659521642501</v>
      </c>
      <c r="G49" s="88">
        <f>'Crop Water Need'!G49</f>
        <v>8508.7657821906305</v>
      </c>
      <c r="H49" s="88">
        <f>'Crop Water Need'!H49</f>
        <v>50658.317028491037</v>
      </c>
      <c r="I49" s="88">
        <f>'Crop Water Need'!I49</f>
        <v>105380.81705422221</v>
      </c>
      <c r="J49" s="88">
        <f>'Crop Water Need'!J49</f>
        <v>120071.20521801653</v>
      </c>
      <c r="K49" s="107">
        <f>Demand!D49</f>
        <v>16552.900000000001</v>
      </c>
      <c r="L49" s="107">
        <f>Demand!E49</f>
        <v>96725.600000000035</v>
      </c>
      <c r="M49" s="107">
        <f>Demand!F49</f>
        <v>59302.323817754244</v>
      </c>
      <c r="N49" s="107">
        <f>Demand!G49</f>
        <v>12763.752259117582</v>
      </c>
      <c r="O49" s="107">
        <f>Demand!H49</f>
        <v>84286.811482245757</v>
      </c>
      <c r="P49" s="107">
        <f>Demand!I49</f>
        <v>220928</v>
      </c>
      <c r="Q49" s="107">
        <f>Demand!J49</f>
        <v>211647.50301000004</v>
      </c>
      <c r="R49" s="87">
        <v>2006</v>
      </c>
      <c r="S49" s="87">
        <v>7</v>
      </c>
      <c r="T49" s="1069">
        <f t="shared" si="2"/>
        <v>0.69109313846041442</v>
      </c>
      <c r="U49" s="1069">
        <f t="shared" si="2"/>
        <v>0.44351561106107207</v>
      </c>
      <c r="V49" s="1069">
        <f t="shared" si="2"/>
        <v>0.50985623454759776</v>
      </c>
      <c r="W49" s="1069">
        <f t="shared" si="2"/>
        <v>0.66663514062743812</v>
      </c>
      <c r="X49" s="1069">
        <f t="shared" si="2"/>
        <v>0.60102305612974516</v>
      </c>
      <c r="Y49" s="1069">
        <f t="shared" si="2"/>
        <v>0.47699167626657646</v>
      </c>
      <c r="Z49" s="1069">
        <f t="shared" si="2"/>
        <v>0.56731689961087484</v>
      </c>
      <c r="AC49" s="144" t="s">
        <v>6</v>
      </c>
      <c r="AD49" s="144">
        <v>7</v>
      </c>
      <c r="AE49" s="121">
        <f t="shared" si="150"/>
        <v>0.50326254251194003</v>
      </c>
      <c r="AF49" s="383">
        <f t="shared" si="151"/>
        <v>0.52200179296254612</v>
      </c>
      <c r="AG49" s="383">
        <f t="shared" si="152"/>
        <v>0.56284018274302727</v>
      </c>
      <c r="AH49" s="383">
        <f t="shared" si="153"/>
        <v>0.56628852988819423</v>
      </c>
      <c r="AI49" s="383">
        <f t="shared" si="154"/>
        <v>0.55062254439374847</v>
      </c>
      <c r="AJ49" s="383">
        <f t="shared" si="155"/>
        <v>0.55073954779743017</v>
      </c>
      <c r="AK49" s="383">
        <f t="shared" si="156"/>
        <v>0.56731689961087484</v>
      </c>
      <c r="AL49" s="383">
        <f t="shared" si="157"/>
        <v>0.60246865762047186</v>
      </c>
      <c r="AM49" s="383">
        <f t="shared" si="158"/>
        <v>0.51123446751657275</v>
      </c>
      <c r="AN49" s="383">
        <f t="shared" si="159"/>
        <v>0.57048825545622661</v>
      </c>
      <c r="AO49" s="383">
        <f t="shared" si="145"/>
        <v>0.57272595056515885</v>
      </c>
      <c r="AP49" s="383">
        <f t="shared" si="146"/>
        <v>0.57519107681268178</v>
      </c>
      <c r="AQ49" s="383">
        <f t="shared" si="147"/>
        <v>0.60201748528163568</v>
      </c>
      <c r="AR49" s="383">
        <f t="shared" si="148"/>
        <v>0.62851176884505977</v>
      </c>
      <c r="AS49" s="383">
        <f t="shared" si="149"/>
        <v>0.57718954336704253</v>
      </c>
      <c r="AT49" s="383">
        <f t="shared" si="160"/>
        <v>0.53692569736043438</v>
      </c>
      <c r="AU49" s="383">
        <f t="shared" si="161"/>
        <v>0.60687483193954039</v>
      </c>
      <c r="AV49" s="383">
        <f t="shared" si="162"/>
        <v>0.60767343684217701</v>
      </c>
      <c r="AW49" s="383">
        <f t="shared" si="163"/>
        <v>0.63544947716498956</v>
      </c>
      <c r="AX49" s="383">
        <f t="shared" si="164"/>
        <v>0.51222692231906064</v>
      </c>
      <c r="AY49" s="383">
        <f t="shared" si="165"/>
        <v>0.56001701360832612</v>
      </c>
      <c r="AZ49" s="19">
        <f t="array" ref="AZ49">AVERAGE(IF(AF49:AY49&gt;0,AF49:AY49))</f>
        <v>0.57094020410475987</v>
      </c>
      <c r="BA49" s="19">
        <f t="array" ref="BA49">STDEV(IF(AF49:AY49&gt;0,AF49:AY49))</f>
        <v>3.5348984342670392E-2</v>
      </c>
      <c r="BB49" s="124">
        <f t="shared" si="33"/>
        <v>6.1913636644485327E-2</v>
      </c>
      <c r="BC49" s="121">
        <f t="shared" si="23"/>
        <v>0.60628918844743029</v>
      </c>
      <c r="BD49" s="121">
        <f t="shared" si="24"/>
        <v>0.53559121976208945</v>
      </c>
      <c r="BE49" s="122" t="str">
        <f t="array" ref="BE49">IF(OR(MAX($AF49:$AY49)&gt;BC49,MIN($AF49:$AY49)&lt;BD49),"Yes","No")</f>
        <v>Yes</v>
      </c>
      <c r="BF49" s="19">
        <f t="shared" si="25"/>
        <v>0.6239636806187655</v>
      </c>
      <c r="BG49" s="19">
        <f t="shared" si="26"/>
        <v>0.51791672759075424</v>
      </c>
      <c r="BH49" s="523" t="str">
        <f t="array" ref="BH49">IF(OR(MAX($AF49:$AY49)&gt;BF49,MIN($AF49:$AY49)&lt;BG49),"Yes","No")</f>
        <v>Yes</v>
      </c>
      <c r="BI49" s="136">
        <f t="shared" si="27"/>
        <v>0.6416381727901006</v>
      </c>
      <c r="BJ49" s="121">
        <f t="shared" si="28"/>
        <v>0.50024223541941915</v>
      </c>
      <c r="BK49" s="137" t="str">
        <f t="array" ref="BK49">IF(OR(MAX($AF49:$AY49)&gt;BI49,MIN($AF49:$AY49)&lt;BJ49),"Yes","No")</f>
        <v>No</v>
      </c>
      <c r="BL49" s="19">
        <f t="shared" si="29"/>
        <v>0.67698715713277102</v>
      </c>
      <c r="BM49" s="19">
        <f t="shared" si="30"/>
        <v>0.46489325107674873</v>
      </c>
      <c r="BN49" s="6" t="str">
        <f t="shared" si="122"/>
        <v>No</v>
      </c>
      <c r="BO49" s="123">
        <f t="array" ref="BO49">AVERAGE(IF(AF49:AY49&lt;BI49,IF(AF49:AY49&gt;BJ49,AF49:AY49,FALSE)))</f>
        <v>0.57094020410475987</v>
      </c>
      <c r="BQ49" s="434">
        <v>2006</v>
      </c>
      <c r="BR49" s="434">
        <v>7</v>
      </c>
      <c r="BS49" s="436">
        <v>0.73762742147495308</v>
      </c>
      <c r="BT49" s="436">
        <v>0.4332264695381437</v>
      </c>
      <c r="BU49" s="436">
        <v>0.56547816439266851</v>
      </c>
      <c r="BV49" s="436">
        <v>0.66125648703716067</v>
      </c>
      <c r="BW49" s="436">
        <v>0.63831213533912246</v>
      </c>
      <c r="BX49" s="436">
        <v>0.46058172414391874</v>
      </c>
      <c r="BY49" s="436">
        <v>0.5541890778166082</v>
      </c>
      <c r="BZ49" s="436">
        <f t="shared" si="166"/>
        <v>0.57866735424893945</v>
      </c>
    </row>
    <row r="50" spans="2:78" x14ac:dyDescent="0.25">
      <c r="B50" s="87">
        <f>'Crop Water Need'!B50</f>
        <v>2006</v>
      </c>
      <c r="C50" s="87">
        <f>'Crop Water Need'!C50</f>
        <v>8</v>
      </c>
      <c r="D50" s="88">
        <f>'Crop Water Need'!D50</f>
        <v>8021.6780366234061</v>
      </c>
      <c r="E50" s="88">
        <f>'Crop Water Need'!E50</f>
        <v>33306.687508747542</v>
      </c>
      <c r="F50" s="88">
        <f>'Crop Water Need'!F50</f>
        <v>18480.388007502341</v>
      </c>
      <c r="G50" s="88">
        <f>'Crop Water Need'!G50</f>
        <v>5635.5741476736384</v>
      </c>
      <c r="H50" s="88">
        <f>'Crop Water Need'!H50</f>
        <v>33158.923930800629</v>
      </c>
      <c r="I50" s="88">
        <f>'Crop Water Need'!I50</f>
        <v>81470.933149800345</v>
      </c>
      <c r="J50" s="88">
        <f>'Crop Water Need'!J50</f>
        <v>86785.644380151192</v>
      </c>
      <c r="K50" s="107">
        <f>Demand!D50</f>
        <v>13625.8</v>
      </c>
      <c r="L50" s="107">
        <f>Demand!E50</f>
        <v>87497.399999999965</v>
      </c>
      <c r="M50" s="107">
        <f>Demand!F50</f>
        <v>47715.680049942188</v>
      </c>
      <c r="N50" s="107">
        <f>Demand!G50</f>
        <v>9362.6576233580545</v>
      </c>
      <c r="O50" s="107">
        <f>Demand!H50</f>
        <v>67818.632900057812</v>
      </c>
      <c r="P50" s="107">
        <f>Demand!I50</f>
        <v>196535</v>
      </c>
      <c r="Q50" s="107">
        <f>Demand!J50</f>
        <v>198505.92293499998</v>
      </c>
      <c r="R50" s="87">
        <v>2006</v>
      </c>
      <c r="S50" s="87">
        <v>8</v>
      </c>
      <c r="T50" s="1069">
        <f t="shared" si="2"/>
        <v>0.5887124452599779</v>
      </c>
      <c r="U50" s="1069">
        <f t="shared" si="2"/>
        <v>0.38065916825811458</v>
      </c>
      <c r="V50" s="1069">
        <f t="shared" si="2"/>
        <v>0.38730220313657104</v>
      </c>
      <c r="W50" s="1069">
        <f t="shared" si="2"/>
        <v>0.60192034936896022</v>
      </c>
      <c r="X50" s="1069">
        <f t="shared" si="2"/>
        <v>0.48893530454478334</v>
      </c>
      <c r="Y50" s="1069">
        <f t="shared" si="2"/>
        <v>0.41453651079858722</v>
      </c>
      <c r="Z50" s="1069">
        <f t="shared" si="2"/>
        <v>0.43719423127021168</v>
      </c>
      <c r="AC50" s="144" t="s">
        <v>6</v>
      </c>
      <c r="AD50" s="144">
        <v>8</v>
      </c>
      <c r="AE50" s="121">
        <f t="shared" si="150"/>
        <v>0.37749976516989125</v>
      </c>
      <c r="AF50" s="383">
        <f t="shared" si="151"/>
        <v>0.49198235755533676</v>
      </c>
      <c r="AG50" s="383">
        <f t="shared" si="152"/>
        <v>0.39044677436366371</v>
      </c>
      <c r="AH50" s="383">
        <f t="shared" si="153"/>
        <v>0.32593936120664707</v>
      </c>
      <c r="AI50" s="383">
        <f t="shared" si="154"/>
        <v>0.38574755234022368</v>
      </c>
      <c r="AJ50" s="383">
        <f t="shared" si="155"/>
        <v>0.41885709030234081</v>
      </c>
      <c r="AK50" s="383">
        <f t="shared" si="156"/>
        <v>0.43719423127021168</v>
      </c>
      <c r="AL50" s="383">
        <f t="shared" si="157"/>
        <v>0.45140188885360982</v>
      </c>
      <c r="AM50" s="383">
        <f t="shared" si="158"/>
        <v>0.45092290294801152</v>
      </c>
      <c r="AN50" s="383">
        <f t="shared" si="159"/>
        <v>0.39301327098757799</v>
      </c>
      <c r="AO50" s="383">
        <f t="shared" si="145"/>
        <v>0.42224230321238998</v>
      </c>
      <c r="AP50" s="383">
        <f t="shared" si="146"/>
        <v>0.40816936305319312</v>
      </c>
      <c r="AQ50" s="383">
        <f t="shared" si="147"/>
        <v>0.47187570404472784</v>
      </c>
      <c r="AR50" s="383">
        <f t="shared" si="148"/>
        <v>0.46164746094565057</v>
      </c>
      <c r="AS50" s="383">
        <f t="shared" si="149"/>
        <v>0.11382637480282722</v>
      </c>
      <c r="AT50" s="383">
        <f t="shared" si="160"/>
        <v>0.44232532254066192</v>
      </c>
      <c r="AU50" s="383">
        <f t="shared" si="161"/>
        <v>0.4832929679933653</v>
      </c>
      <c r="AV50" s="383">
        <f t="shared" si="162"/>
        <v>0.49391109779464998</v>
      </c>
      <c r="AW50" s="383">
        <f t="shared" si="163"/>
        <v>0.48511696489082556</v>
      </c>
      <c r="AX50" s="383">
        <f t="shared" si="164"/>
        <v>0.49141726400069891</v>
      </c>
      <c r="AY50" s="383">
        <f t="shared" si="165"/>
        <v>0.51895244376389515</v>
      </c>
      <c r="AZ50" s="19">
        <f t="array" ref="AZ50">AVERAGE(IF(AF50:AY50&gt;0,AF50:AY50))</f>
        <v>0.42691413484352553</v>
      </c>
      <c r="BA50" s="19">
        <f t="array" ref="BA50">STDEV(IF(AF50:AY50&gt;0,AF50:AY50))</f>
        <v>8.7509187178904921E-2</v>
      </c>
      <c r="BB50" s="124">
        <f t="shared" si="33"/>
        <v>0.20498076787965613</v>
      </c>
      <c r="BC50" s="121">
        <f t="shared" si="23"/>
        <v>0.51442332202243046</v>
      </c>
      <c r="BD50" s="121">
        <f t="shared" si="24"/>
        <v>0.33940494766462059</v>
      </c>
      <c r="BE50" s="122" t="str">
        <f t="array" ref="BE50">IF(OR(MAX($AF50:$AY50)&gt;BC50,MIN($AF50:$AY50)&lt;BD50),"Yes","No")</f>
        <v>Yes</v>
      </c>
      <c r="BF50" s="19">
        <f t="shared" si="25"/>
        <v>0.5581779156118829</v>
      </c>
      <c r="BG50" s="19">
        <f t="shared" si="26"/>
        <v>0.29565035407516815</v>
      </c>
      <c r="BH50" s="523" t="str">
        <f t="array" ref="BH50">IF(OR(MAX($AF50:$AY50)&gt;BF50,MIN($AF50:$AY50)&lt;BG50),"Yes","No")</f>
        <v>Yes</v>
      </c>
      <c r="BI50" s="136">
        <f t="shared" si="27"/>
        <v>0.60193250920133534</v>
      </c>
      <c r="BJ50" s="121">
        <f t="shared" si="28"/>
        <v>0.25189576048571571</v>
      </c>
      <c r="BK50" s="137" t="str">
        <f t="array" ref="BK50">IF(OR(MAX($AF50:$AY50)&gt;BI50,MIN($AF50:$AY50)&lt;BJ50),"Yes","No")</f>
        <v>Yes</v>
      </c>
      <c r="BL50" s="19">
        <f t="shared" si="29"/>
        <v>0.68944169638024033</v>
      </c>
      <c r="BM50" s="19">
        <f t="shared" si="30"/>
        <v>0.16438657330681078</v>
      </c>
      <c r="BN50" s="6" t="str">
        <f t="shared" si="122"/>
        <v>No</v>
      </c>
      <c r="BO50" s="123">
        <f t="array" ref="BO50">AVERAGE(IF(AF50:AY50&lt;BI50,IF(AF50:AY50&gt;BJ50,AF50:AY50,FALSE)))</f>
        <v>0.44339243800356221</v>
      </c>
      <c r="BQ50" s="434">
        <v>2006</v>
      </c>
      <c r="BR50" s="434">
        <v>8</v>
      </c>
      <c r="BS50" s="436">
        <v>0.56006701285884197</v>
      </c>
      <c r="BT50" s="436">
        <v>0.37193295874141319</v>
      </c>
      <c r="BU50" s="436">
        <v>0.59145748032735557</v>
      </c>
      <c r="BV50" s="436">
        <v>0.64125711539782526</v>
      </c>
      <c r="BW50" s="436">
        <v>0.54338548044912083</v>
      </c>
      <c r="BX50" s="436">
        <v>0.29443331601961437</v>
      </c>
      <c r="BY50" s="436">
        <v>0.41906151985500562</v>
      </c>
      <c r="BZ50" s="436">
        <f t="shared" si="166"/>
        <v>0.48879926909273952</v>
      </c>
    </row>
    <row r="51" spans="2:78" x14ac:dyDescent="0.25">
      <c r="B51" s="87">
        <f>'Crop Water Need'!B51</f>
        <v>2006</v>
      </c>
      <c r="C51" s="87">
        <f>'Crop Water Need'!C51</f>
        <v>9</v>
      </c>
      <c r="D51" s="132">
        <f>'Crop Water Need'!D51</f>
        <v>2768.1828831650482</v>
      </c>
      <c r="E51" s="132">
        <f>'Crop Water Need'!E51</f>
        <v>15490.908638127537</v>
      </c>
      <c r="F51" s="132">
        <f>'Crop Water Need'!F51</f>
        <v>6525.1783757343565</v>
      </c>
      <c r="G51" s="132">
        <f>'Crop Water Need'!G51</f>
        <v>2276.7504267233344</v>
      </c>
      <c r="H51" s="132">
        <f>'Crop Water Need'!H51</f>
        <v>11128.076534676216</v>
      </c>
      <c r="I51" s="132">
        <f>'Crop Water Need'!I51</f>
        <v>35938.582268854145</v>
      </c>
      <c r="J51" s="132">
        <f>'Crop Water Need'!J51</f>
        <v>34665.543638518713</v>
      </c>
      <c r="K51" s="107">
        <f>Demand!D51</f>
        <v>6052.5</v>
      </c>
      <c r="L51" s="107">
        <f>Demand!E51</f>
        <v>61382.499999999985</v>
      </c>
      <c r="M51" s="107">
        <f>Demand!F51</f>
        <v>26804.737526978199</v>
      </c>
      <c r="N51" s="107">
        <f>Demand!G51</f>
        <v>4521.3789213834443</v>
      </c>
      <c r="O51" s="107">
        <f>Demand!H51</f>
        <v>38097.762673021803</v>
      </c>
      <c r="P51" s="107">
        <f>Demand!I51</f>
        <v>129407</v>
      </c>
      <c r="Q51" s="107">
        <f>Demand!J51</f>
        <v>131307.02560999998</v>
      </c>
      <c r="R51" s="87">
        <v>2006</v>
      </c>
      <c r="S51" s="87">
        <v>9</v>
      </c>
      <c r="T51" s="1069">
        <f t="shared" si="2"/>
        <v>0.45736189725981796</v>
      </c>
      <c r="U51" s="1069">
        <f t="shared" si="2"/>
        <v>0.25236685762436428</v>
      </c>
      <c r="V51" s="1069">
        <f t="shared" si="2"/>
        <v>0.24343377245037195</v>
      </c>
      <c r="W51" s="1069">
        <f t="shared" si="2"/>
        <v>0.50355222738701533</v>
      </c>
      <c r="X51" s="1069">
        <f t="shared" si="2"/>
        <v>0.29209265200647461</v>
      </c>
      <c r="Y51" s="1069">
        <f t="shared" si="2"/>
        <v>0.27771745167459366</v>
      </c>
      <c r="Z51" s="1069">
        <f t="shared" si="2"/>
        <v>0.26400372316314719</v>
      </c>
      <c r="AC51" s="6" t="s">
        <v>6</v>
      </c>
      <c r="AD51" s="6">
        <v>9</v>
      </c>
      <c r="AE51" s="121">
        <f t="shared" si="150"/>
        <v>0.17899202607545006</v>
      </c>
      <c r="AF51" s="383">
        <f t="shared" si="151"/>
        <v>0.2623560744321965</v>
      </c>
      <c r="AG51" s="383">
        <f t="shared" si="152"/>
        <v>0.21377842168350247</v>
      </c>
      <c r="AH51" s="383">
        <f t="shared" si="153"/>
        <v>0.23216316489620062</v>
      </c>
      <c r="AI51" s="383">
        <f t="shared" si="154"/>
        <v>0.24178316825170421</v>
      </c>
      <c r="AJ51" s="383">
        <f t="shared" si="155"/>
        <v>0.25517235666659854</v>
      </c>
      <c r="AK51" s="383">
        <f t="shared" si="156"/>
        <v>0.26400372316314719</v>
      </c>
      <c r="AL51" s="383">
        <f t="shared" si="157"/>
        <v>0.25962128721425631</v>
      </c>
      <c r="AM51" s="383">
        <f t="shared" si="158"/>
        <v>0.26796750370529271</v>
      </c>
      <c r="AN51" s="383">
        <f t="shared" si="159"/>
        <v>0.24045321772520217</v>
      </c>
      <c r="AO51" s="383">
        <f t="shared" si="145"/>
        <v>0.26158076456110085</v>
      </c>
      <c r="AP51" s="383">
        <f t="shared" si="146"/>
        <v>0.23905434948372656</v>
      </c>
      <c r="AQ51" s="383">
        <f t="shared" si="147"/>
        <v>0.30589729578601943</v>
      </c>
      <c r="AR51" s="383">
        <f t="shared" si="148"/>
        <v>0.14738807537661747</v>
      </c>
      <c r="AS51" s="383">
        <f t="shared" si="149"/>
        <v>0.21553069478596396</v>
      </c>
      <c r="AT51" s="383">
        <f t="shared" si="160"/>
        <v>0.31106573518405251</v>
      </c>
      <c r="AU51" s="383">
        <f t="shared" si="161"/>
        <v>0.13693858025727693</v>
      </c>
      <c r="AV51" s="383">
        <f t="shared" si="162"/>
        <v>0.2748724245660974</v>
      </c>
      <c r="AW51" s="383">
        <f t="shared" si="163"/>
        <v>0.39482280100596578</v>
      </c>
      <c r="AX51" s="383">
        <f t="shared" si="164"/>
        <v>0.27829352784530581</v>
      </c>
      <c r="AY51" s="383">
        <f t="shared" si="165"/>
        <v>0.40001644571425149</v>
      </c>
      <c r="AZ51" s="19">
        <f t="array" ref="AZ51">AVERAGE(IF(AF51:AY51&gt;0,AF51:AY51))</f>
        <v>0.26013798061522397</v>
      </c>
      <c r="BA51" s="19">
        <f t="array" ref="BA51">STDEV(IF(AF51:AY51&gt;0,AF51:AY51))</f>
        <v>6.3672512006389376E-2</v>
      </c>
      <c r="BB51" s="124">
        <f t="shared" si="33"/>
        <v>0.24476438179386362</v>
      </c>
      <c r="BC51" s="121">
        <f t="shared" si="23"/>
        <v>0.32381049262161332</v>
      </c>
      <c r="BD51" s="121">
        <f t="shared" si="24"/>
        <v>0.1964654686088346</v>
      </c>
      <c r="BE51" s="122" t="str">
        <f t="array" ref="BE51">IF(OR(MAX($AF51:$AY51)&gt;BC51,MIN($AF51:$AY51)&lt;BD51),"Yes","No")</f>
        <v>Yes</v>
      </c>
      <c r="BF51" s="19">
        <f t="shared" si="25"/>
        <v>0.35564674862480805</v>
      </c>
      <c r="BG51" s="19">
        <f t="shared" si="26"/>
        <v>0.1646292126056399</v>
      </c>
      <c r="BH51" s="523" t="str">
        <f t="array" ref="BH51">IF(OR(MAX($AF51:$AY51)&gt;BF51,MIN($AF51:$AY51)&lt;BG51),"Yes","No")</f>
        <v>Yes</v>
      </c>
      <c r="BI51" s="136">
        <f t="shared" si="27"/>
        <v>0.38748300462800273</v>
      </c>
      <c r="BJ51" s="121">
        <f t="shared" si="28"/>
        <v>0.13279295660244522</v>
      </c>
      <c r="BK51" s="137" t="str">
        <f t="array" ref="BK51">IF(OR(MAX($AF51:$AY51)&gt;BI51,MIN($AF51:$AY51)&lt;BJ51),"Yes","No")</f>
        <v>Yes</v>
      </c>
      <c r="BL51" s="19">
        <f t="shared" si="29"/>
        <v>0.45115551663439213</v>
      </c>
      <c r="BM51" s="19">
        <f t="shared" si="30"/>
        <v>6.9120444596055847E-2</v>
      </c>
      <c r="BN51" s="6" t="str">
        <f t="shared" si="122"/>
        <v>No</v>
      </c>
      <c r="BO51" s="123">
        <f t="array" ref="BO51">AVERAGE(IF(AF51:AY51&lt;BI51,IF(AF51:AY51&gt;BJ51,AF51:AY51,FALSE)))</f>
        <v>0.24488446475468123</v>
      </c>
      <c r="BQ51" s="434">
        <v>2006</v>
      </c>
      <c r="BR51" s="434">
        <v>9</v>
      </c>
      <c r="BS51" s="436">
        <v>0.44310798842787263</v>
      </c>
      <c r="BT51" s="436">
        <v>0.26208687276724002</v>
      </c>
      <c r="BU51" s="436">
        <v>0.5078485936907009</v>
      </c>
      <c r="BV51" s="436">
        <v>0.58074563548308344</v>
      </c>
      <c r="BW51" s="436">
        <v>0.45008976726187788</v>
      </c>
      <c r="BX51" s="436">
        <v>0.2128308056512066</v>
      </c>
      <c r="BY51" s="436">
        <v>0.24960571250161226</v>
      </c>
      <c r="BZ51" s="436">
        <f t="shared" si="166"/>
        <v>0.38661648225479911</v>
      </c>
    </row>
    <row r="52" spans="2:78" x14ac:dyDescent="0.25">
      <c r="B52" s="125">
        <f>'Crop Water Need'!B52</f>
        <v>2006</v>
      </c>
      <c r="C52" s="125">
        <f>'Crop Water Need'!C52</f>
        <v>10</v>
      </c>
      <c r="D52" s="126">
        <f>'Crop Water Need'!D52</f>
        <v>174.66087697193893</v>
      </c>
      <c r="E52" s="126">
        <f>'Crop Water Need'!E52</f>
        <v>1327.8472816588876</v>
      </c>
      <c r="F52" s="126">
        <f>'Crop Water Need'!F52</f>
        <v>440.61448749240196</v>
      </c>
      <c r="G52" s="126">
        <f>'Crop Water Need'!G52</f>
        <v>194.53162648745425</v>
      </c>
      <c r="H52" s="126">
        <f>'Crop Water Need'!H52</f>
        <v>721.86292882408497</v>
      </c>
      <c r="I52" s="126">
        <f>'Crop Water Need'!I52</f>
        <v>2938.3339326922192</v>
      </c>
      <c r="J52" s="126">
        <f>'Crop Water Need'!J52</f>
        <v>3093.6965231488416</v>
      </c>
      <c r="K52" s="91">
        <f>Demand!D52</f>
        <v>1362.4</v>
      </c>
      <c r="L52" s="91">
        <f>Demand!E52</f>
        <v>15246.800000000003</v>
      </c>
      <c r="M52" s="91">
        <f>Demand!F52</f>
        <v>6588.1367618918866</v>
      </c>
      <c r="N52" s="91">
        <f>Demand!G52</f>
        <v>1345.7877290095366</v>
      </c>
      <c r="O52" s="91">
        <f>Demand!H52</f>
        <v>9363.765288108114</v>
      </c>
      <c r="P52" s="91">
        <f>Demand!I52</f>
        <v>39440</v>
      </c>
      <c r="Q52" s="91">
        <f>Demand!J52</f>
        <v>69283.020279999982</v>
      </c>
      <c r="R52" s="125">
        <v>2006</v>
      </c>
      <c r="S52" s="125">
        <v>10</v>
      </c>
      <c r="T52" s="1070">
        <f t="shared" si="2"/>
        <v>0.12820087857599743</v>
      </c>
      <c r="U52" s="1070">
        <f t="shared" si="2"/>
        <v>8.7090227566367195E-2</v>
      </c>
      <c r="V52" s="1070">
        <f t="shared" si="2"/>
        <v>6.687998495129488E-2</v>
      </c>
      <c r="W52" s="1070">
        <f t="shared" si="2"/>
        <v>0.14454852150466868</v>
      </c>
      <c r="X52" s="1070">
        <f t="shared" si="2"/>
        <v>7.7091096008231164E-2</v>
      </c>
      <c r="Y52" s="1070">
        <f t="shared" si="2"/>
        <v>7.450136746177026E-2</v>
      </c>
      <c r="Z52" s="1070">
        <f t="shared" si="2"/>
        <v>4.4653026248653638E-2</v>
      </c>
      <c r="AC52" s="145" t="s">
        <v>6</v>
      </c>
      <c r="AD52" s="145">
        <v>10</v>
      </c>
      <c r="AE52" s="128">
        <f t="shared" si="150"/>
        <v>1.9010708010829692E-2</v>
      </c>
      <c r="AF52" s="385">
        <f t="shared" si="151"/>
        <v>0.23194296714839693</v>
      </c>
      <c r="AG52" s="385">
        <f t="shared" si="152"/>
        <v>0.19129185912596558</v>
      </c>
      <c r="AH52" s="385">
        <f t="shared" si="153"/>
        <v>0.24296120042604077</v>
      </c>
      <c r="AI52" s="385">
        <f t="shared" si="154"/>
        <v>0.13760340148832595</v>
      </c>
      <c r="AJ52" s="385">
        <f t="shared" si="155"/>
        <v>5.6288569145031372E-2</v>
      </c>
      <c r="AK52" s="385">
        <f t="shared" si="156"/>
        <v>4.4653026248653638E-2</v>
      </c>
      <c r="AL52" s="385">
        <f t="shared" si="157"/>
        <v>0</v>
      </c>
      <c r="AM52" s="385">
        <f t="shared" si="158"/>
        <v>3.3645133697037866E-2</v>
      </c>
      <c r="AN52" s="385">
        <f t="shared" si="159"/>
        <v>2.0037106957014581E-2</v>
      </c>
      <c r="AO52" s="385">
        <f t="shared" si="145"/>
        <v>1.847681704088289E-2</v>
      </c>
      <c r="AP52" s="385">
        <f t="shared" si="146"/>
        <v>2.7668289904726872E-2</v>
      </c>
      <c r="AQ52" s="385">
        <f t="shared" si="147"/>
        <v>7.4129439000364075E-2</v>
      </c>
      <c r="AR52" s="385">
        <f t="shared" si="148"/>
        <v>7.2996501758878743E-2</v>
      </c>
      <c r="AS52" s="385">
        <f t="shared" si="149"/>
        <v>6.6319108016373252E-2</v>
      </c>
      <c r="AT52" s="385">
        <f t="shared" si="160"/>
        <v>6.0532252732892547E-2</v>
      </c>
      <c r="AU52" s="385">
        <f t="shared" si="161"/>
        <v>0</v>
      </c>
      <c r="AV52" s="385">
        <f t="shared" si="162"/>
        <v>5.3828537480182903E-2</v>
      </c>
      <c r="AW52" s="385">
        <f t="shared" si="163"/>
        <v>2.3098996849096318E-2</v>
      </c>
      <c r="AX52" s="385">
        <f t="shared" si="164"/>
        <v>8.2777604865955812E-2</v>
      </c>
      <c r="AY52" s="385">
        <f t="shared" si="165"/>
        <v>8.1991063890735627E-2</v>
      </c>
      <c r="AZ52" s="12">
        <f t="array" ref="AZ52">AVERAGE(IF(AF52:AY52&gt;0,AF52:AY52))</f>
        <v>8.4457881987586428E-2</v>
      </c>
      <c r="BA52" s="12">
        <f t="array" ref="BA52">STDEV(IF(AF52:AY52&gt;0,AF52:AY52))</f>
        <v>7.0148176433115647E-2</v>
      </c>
      <c r="BB52" s="127">
        <f t="shared" si="33"/>
        <v>0.83056992174426048</v>
      </c>
      <c r="BC52" s="128">
        <f t="shared" si="23"/>
        <v>0.15460605842070207</v>
      </c>
      <c r="BD52" s="128">
        <f t="shared" si="24"/>
        <v>1.4309705554470781E-2</v>
      </c>
      <c r="BE52" s="129" t="str">
        <f t="array" ref="BE52">IF(OR(MAX($AF52:$AY52)&gt;BC52,MIN($AF52:$AY52)&lt;BD52),"Yes","No")</f>
        <v>Yes</v>
      </c>
      <c r="BF52" s="12">
        <f t="shared" si="25"/>
        <v>0.18968014663725991</v>
      </c>
      <c r="BG52" s="12">
        <f t="shared" si="26"/>
        <v>-2.0764382662087036E-2</v>
      </c>
      <c r="BH52" s="524" t="str">
        <f t="array" ref="BH52">IF(OR(MAX($AF52:$AY52)&gt;BF52,MIN($AF52:$AY52)&lt;BG52),"Yes","No")</f>
        <v>Yes</v>
      </c>
      <c r="BI52" s="138">
        <f t="shared" si="27"/>
        <v>0.22475423485381774</v>
      </c>
      <c r="BJ52" s="128">
        <f t="shared" si="28"/>
        <v>-5.5838470878644866E-2</v>
      </c>
      <c r="BK52" s="139" t="str">
        <f t="array" ref="BK52">IF(OR(MAX($AF52:$AY52)&gt;BI52,MIN($AF52:$AY52)&lt;BJ52),"Yes","No")</f>
        <v>Yes</v>
      </c>
      <c r="BL52" s="12">
        <f t="shared" si="29"/>
        <v>0.29490241128693334</v>
      </c>
      <c r="BM52" s="12">
        <f t="shared" si="30"/>
        <v>-0.12598664731176051</v>
      </c>
      <c r="BN52" s="524" t="str">
        <f t="shared" si="122"/>
        <v>No</v>
      </c>
      <c r="BO52" s="128">
        <f t="array" ref="BO52">AVERAGE(IF(AF52:AY52&lt;BI52,IF(AF52:AY52&gt;BJ52,AF52:AY52,FALSE)))</f>
        <v>5.8074317122339902E-2</v>
      </c>
      <c r="BQ52" s="434">
        <v>2006</v>
      </c>
      <c r="BR52" s="434">
        <v>10</v>
      </c>
      <c r="BS52" s="437">
        <v>0.14806989500158718</v>
      </c>
      <c r="BT52" s="437">
        <v>0.49490345773103794</v>
      </c>
      <c r="BU52" s="437">
        <v>0.16601449712606783</v>
      </c>
      <c r="BV52" s="437">
        <v>0.37420629725614168</v>
      </c>
      <c r="BW52" s="437">
        <v>0.18172520058012939</v>
      </c>
      <c r="BX52" s="437">
        <v>0.13911358744498831</v>
      </c>
      <c r="BY52" s="437">
        <v>0.1172982696599315</v>
      </c>
      <c r="BZ52" s="437">
        <f t="shared" si="166"/>
        <v>0.23161874354284051</v>
      </c>
    </row>
    <row r="53" spans="2:78" x14ac:dyDescent="0.25">
      <c r="B53" s="87">
        <f>'Crop Water Need'!B53</f>
        <v>2007</v>
      </c>
      <c r="C53" s="87">
        <f>'Crop Water Need'!C53</f>
        <v>4</v>
      </c>
      <c r="D53" s="88">
        <f>'Crop Water Need'!D53</f>
        <v>1871.8849066146963</v>
      </c>
      <c r="E53" s="88">
        <f>'Crop Water Need'!E53</f>
        <v>7035.4026707204157</v>
      </c>
      <c r="F53" s="88">
        <f>'Crop Water Need'!F53</f>
        <v>7685.9276325130168</v>
      </c>
      <c r="G53" s="88">
        <f>'Crop Water Need'!G53</f>
        <v>1621.4542922635273</v>
      </c>
      <c r="H53" s="88">
        <f>'Crop Water Need'!H53</f>
        <v>7849.6767435087186</v>
      </c>
      <c r="I53" s="88">
        <f>'Crop Water Need'!I53</f>
        <v>16435.610627714297</v>
      </c>
      <c r="J53" s="88">
        <f>'Crop Water Need'!J53</f>
        <v>21252.397192814802</v>
      </c>
      <c r="K53" s="107">
        <f>Demand!D53</f>
        <v>2416.4000000000005</v>
      </c>
      <c r="L53" s="107">
        <f>Demand!E53</f>
        <v>28486.5</v>
      </c>
      <c r="M53" s="107">
        <f>Demand!F53</f>
        <v>16871.651819578201</v>
      </c>
      <c r="N53" s="107">
        <f>Demand!G53</f>
        <v>1833.9266641625072</v>
      </c>
      <c r="O53" s="107">
        <f>Demand!H53</f>
        <v>24471.845078187303</v>
      </c>
      <c r="P53" s="107">
        <f>Demand!I53</f>
        <v>77522.870130685231</v>
      </c>
      <c r="Q53" s="107">
        <f>Demand!J53</f>
        <v>79346.862910000011</v>
      </c>
      <c r="R53" s="87">
        <v>2007</v>
      </c>
      <c r="S53" s="87">
        <v>4</v>
      </c>
      <c r="T53" s="1069">
        <f t="shared" si="2"/>
        <v>0.77465854436959769</v>
      </c>
      <c r="U53" s="1069">
        <f t="shared" si="2"/>
        <v>0.24697322137575398</v>
      </c>
      <c r="V53" s="1069">
        <f t="shared" si="2"/>
        <v>0.45555276476213863</v>
      </c>
      <c r="W53" s="1069">
        <f t="shared" si="2"/>
        <v>0.88414347419066019</v>
      </c>
      <c r="X53" s="1069">
        <f t="shared" si="2"/>
        <v>0.32076358437335145</v>
      </c>
      <c r="Y53" s="1069">
        <f t="shared" si="2"/>
        <v>0.21200983142145979</v>
      </c>
      <c r="Z53" s="1069">
        <f t="shared" si="2"/>
        <v>0.26784168161658201</v>
      </c>
      <c r="AF53" s="383"/>
      <c r="AG53" s="383"/>
      <c r="AH53" s="383"/>
      <c r="AI53" s="383"/>
      <c r="AJ53" s="383"/>
      <c r="AK53" s="383"/>
      <c r="AL53" s="383"/>
      <c r="AM53" s="383"/>
      <c r="AN53" s="383"/>
      <c r="AO53" s="383"/>
      <c r="AP53" s="383"/>
      <c r="AQ53" s="383"/>
      <c r="AR53" s="383"/>
      <c r="AS53" s="383"/>
      <c r="AT53" s="383"/>
      <c r="AU53" s="383"/>
      <c r="AV53" s="383"/>
      <c r="AW53" s="383"/>
      <c r="AX53" s="383"/>
      <c r="AY53" s="383"/>
      <c r="BD53" s="3" t="s">
        <v>102</v>
      </c>
      <c r="BE53" s="16">
        <f>COUNTIF(BE4:BE52,"Yes")</f>
        <v>49</v>
      </c>
      <c r="BG53" s="3" t="s">
        <v>102</v>
      </c>
      <c r="BH53" s="16">
        <f>COUNTIF(BH4:BH52,"Yes")</f>
        <v>49</v>
      </c>
      <c r="BI53" s="140"/>
      <c r="BJ53" s="4" t="s">
        <v>102</v>
      </c>
      <c r="BK53" s="141">
        <f>COUNTIF(BK4:BK52,"Yes")</f>
        <v>40</v>
      </c>
      <c r="BM53" s="3" t="s">
        <v>102</v>
      </c>
      <c r="BN53" s="16">
        <f>COUNTIF(BN4:BN52,"Yes")</f>
        <v>4</v>
      </c>
      <c r="BQ53" s="438">
        <v>2007</v>
      </c>
      <c r="BR53" s="438">
        <v>4</v>
      </c>
      <c r="BS53" s="435">
        <v>1.7892693067970442</v>
      </c>
      <c r="BT53" s="435">
        <v>0.3520607132493222</v>
      </c>
      <c r="BU53" s="435">
        <v>0.28189398023680323</v>
      </c>
      <c r="BV53" s="435">
        <v>1.0166215275684336</v>
      </c>
      <c r="BW53" s="435">
        <v>0.30421264589195995</v>
      </c>
      <c r="BX53" s="435">
        <v>0.10017033551239239</v>
      </c>
      <c r="BY53" s="435">
        <v>0.22194987358915733</v>
      </c>
      <c r="BZ53" s="435">
        <f>AVERAGE(BS53:BY53)</f>
        <v>0.58088262612073038</v>
      </c>
    </row>
    <row r="54" spans="2:78" x14ac:dyDescent="0.25">
      <c r="B54" s="87">
        <f>'Crop Water Need'!B54</f>
        <v>2007</v>
      </c>
      <c r="C54" s="87">
        <f>'Crop Water Need'!C54</f>
        <v>5</v>
      </c>
      <c r="D54" s="88">
        <f>'Crop Water Need'!D54</f>
        <v>6244.105902397785</v>
      </c>
      <c r="E54" s="88">
        <f>'Crop Water Need'!E54</f>
        <v>23379.400980251528</v>
      </c>
      <c r="F54" s="88">
        <f>'Crop Water Need'!F54</f>
        <v>21101.760800741846</v>
      </c>
      <c r="G54" s="88">
        <f>'Crop Water Need'!G54</f>
        <v>5494.3263451602834</v>
      </c>
      <c r="H54" s="88">
        <f>'Crop Water Need'!H54</f>
        <v>29066.7373898064</v>
      </c>
      <c r="I54" s="88">
        <f>'Crop Water Need'!I54</f>
        <v>55085.999580992277</v>
      </c>
      <c r="J54" s="88">
        <f>'Crop Water Need'!J54</f>
        <v>69329.683260051999</v>
      </c>
      <c r="K54" s="107">
        <f>Demand!D54</f>
        <v>10573.5</v>
      </c>
      <c r="L54" s="107">
        <f>Demand!E54</f>
        <v>79642.500000000015</v>
      </c>
      <c r="M54" s="107">
        <f>Demand!F54</f>
        <v>55291.590967637567</v>
      </c>
      <c r="N54" s="107">
        <f>Demand!G54</f>
        <v>10720.140249906679</v>
      </c>
      <c r="O54" s="107">
        <f>Demand!H54</f>
        <v>80031.024508878734</v>
      </c>
      <c r="P54" s="107">
        <f>Demand!I54</f>
        <v>176313.47257628306</v>
      </c>
      <c r="Q54" s="107">
        <f>Demand!J54</f>
        <v>175954.02381000001</v>
      </c>
      <c r="R54" s="87">
        <v>2007</v>
      </c>
      <c r="S54" s="87">
        <v>5</v>
      </c>
      <c r="T54" s="1069">
        <f t="shared" si="2"/>
        <v>0.59054295194569306</v>
      </c>
      <c r="U54" s="1069">
        <f t="shared" si="2"/>
        <v>0.29355433317954011</v>
      </c>
      <c r="V54" s="1069">
        <f t="shared" ref="V54:Z66" si="167">IF(OR(F54=0,M54=0),0,F54/M54)</f>
        <v>0.38164502832072256</v>
      </c>
      <c r="W54" s="1069">
        <f t="shared" si="167"/>
        <v>0.51252373729048117</v>
      </c>
      <c r="X54" s="1069">
        <f t="shared" si="167"/>
        <v>0.36319336867394098</v>
      </c>
      <c r="Y54" s="1069">
        <f t="shared" si="167"/>
        <v>0.31243216287489883</v>
      </c>
      <c r="Z54" s="1069">
        <f t="shared" si="167"/>
        <v>0.39402158449593683</v>
      </c>
      <c r="BD54" s="3" t="s">
        <v>103</v>
      </c>
      <c r="BE54" s="16">
        <f>COUNTIF(BE4:BE52,"No")</f>
        <v>0</v>
      </c>
      <c r="BG54" s="3" t="s">
        <v>103</v>
      </c>
      <c r="BH54" s="16">
        <f>COUNTIF(BH4:BH52,"No")</f>
        <v>0</v>
      </c>
      <c r="BI54" s="140"/>
      <c r="BJ54" s="4" t="s">
        <v>103</v>
      </c>
      <c r="BK54" s="141">
        <f>COUNTIF(BK4:BK52,"No")</f>
        <v>9</v>
      </c>
      <c r="BM54" s="3" t="s">
        <v>103</v>
      </c>
      <c r="BN54" s="16">
        <f>COUNTIF(BN4:BN52,"No")</f>
        <v>45</v>
      </c>
      <c r="BQ54" s="439">
        <v>2007</v>
      </c>
      <c r="BR54" s="439">
        <v>5</v>
      </c>
      <c r="BS54" s="436">
        <v>0.55121463071233801</v>
      </c>
      <c r="BT54" s="436">
        <v>0.32019708849318457</v>
      </c>
      <c r="BU54" s="436">
        <v>0.25638382240807783</v>
      </c>
      <c r="BV54" s="436">
        <v>0.52746408575868708</v>
      </c>
      <c r="BW54" s="436">
        <v>0.32738280801103714</v>
      </c>
      <c r="BX54" s="436">
        <v>0.30670235273010654</v>
      </c>
      <c r="BY54" s="436">
        <v>0.3217590088506514</v>
      </c>
      <c r="BZ54" s="436">
        <f t="shared" ref="BZ54:BZ59" si="168">AVERAGE(BS54:BY54)</f>
        <v>0.37301482813772607</v>
      </c>
    </row>
    <row r="55" spans="2:78" x14ac:dyDescent="0.25">
      <c r="B55" s="87">
        <f>'Crop Water Need'!B55</f>
        <v>2007</v>
      </c>
      <c r="C55" s="87">
        <f>'Crop Water Need'!C55</f>
        <v>6</v>
      </c>
      <c r="D55" s="88">
        <f>'Crop Water Need'!D55</f>
        <v>8629.5570538557986</v>
      </c>
      <c r="E55" s="88">
        <f>'Crop Water Need'!E55</f>
        <v>35256.712444843564</v>
      </c>
      <c r="F55" s="88">
        <f>'Crop Water Need'!F55</f>
        <v>26283.210108602947</v>
      </c>
      <c r="G55" s="88">
        <f>'Crop Water Need'!G55</f>
        <v>7974.0678740580097</v>
      </c>
      <c r="H55" s="88">
        <f>'Crop Water Need'!H55</f>
        <v>39653.905858368729</v>
      </c>
      <c r="I55" s="88">
        <f>'Crop Water Need'!I55</f>
        <v>85327.904114449295</v>
      </c>
      <c r="J55" s="88">
        <f>'Crop Water Need'!J55</f>
        <v>103073.37501772981</v>
      </c>
      <c r="K55" s="107">
        <f>Demand!D55</f>
        <v>14843.099999999999</v>
      </c>
      <c r="L55" s="107">
        <f>Demand!E55</f>
        <v>87547.900000000023</v>
      </c>
      <c r="M55" s="107">
        <f>Demand!F55</f>
        <v>57255.336005010831</v>
      </c>
      <c r="N55" s="107">
        <f>Demand!G55</f>
        <v>12283.023531472181</v>
      </c>
      <c r="O55" s="107">
        <f>Demand!H55</f>
        <v>82861.924335681557</v>
      </c>
      <c r="P55" s="107">
        <f>Demand!I55</f>
        <v>199153.126368461</v>
      </c>
      <c r="Q55" s="107">
        <f>Demand!J55</f>
        <v>192975.82575999998</v>
      </c>
      <c r="R55" s="87">
        <v>2007</v>
      </c>
      <c r="S55" s="87">
        <v>6</v>
      </c>
      <c r="T55" s="1069">
        <f t="shared" ref="T55:U66" si="169">IF(OR(D55=0,K55=0),0,D55/K55)</f>
        <v>0.58138509164903551</v>
      </c>
      <c r="U55" s="1069">
        <f t="shared" si="169"/>
        <v>0.40271339969140957</v>
      </c>
      <c r="V55" s="1069">
        <f t="shared" si="167"/>
        <v>0.45905258692923767</v>
      </c>
      <c r="W55" s="1069">
        <f t="shared" si="167"/>
        <v>0.64919421945471745</v>
      </c>
      <c r="X55" s="1069">
        <f t="shared" si="167"/>
        <v>0.47855400627346012</v>
      </c>
      <c r="Y55" s="1069">
        <f t="shared" si="167"/>
        <v>0.42845375149462028</v>
      </c>
      <c r="Z55" s="1069">
        <f t="shared" si="167"/>
        <v>0.53412583991696461</v>
      </c>
      <c r="BQ55" s="439">
        <v>2007</v>
      </c>
      <c r="BR55" s="439">
        <v>6</v>
      </c>
      <c r="BS55" s="436">
        <v>0.70965427261430114</v>
      </c>
      <c r="BT55" s="436">
        <v>0.42747693542895437</v>
      </c>
      <c r="BU55" s="436">
        <v>0.41088057620337637</v>
      </c>
      <c r="BV55" s="436">
        <v>0.59165521229282281</v>
      </c>
      <c r="BW55" s="436">
        <v>0.51356229373383167</v>
      </c>
      <c r="BX55" s="436">
        <v>0.48885219513568978</v>
      </c>
      <c r="BY55" s="436">
        <v>0.50972662860015572</v>
      </c>
      <c r="BZ55" s="436">
        <f t="shared" si="168"/>
        <v>0.52168687342987596</v>
      </c>
    </row>
    <row r="56" spans="2:78" x14ac:dyDescent="0.25">
      <c r="B56" s="87">
        <f>'Crop Water Need'!B56</f>
        <v>2007</v>
      </c>
      <c r="C56" s="87">
        <f>'Crop Water Need'!C56</f>
        <v>7</v>
      </c>
      <c r="D56" s="88">
        <f>'Crop Water Need'!D56</f>
        <v>10783.550190273289</v>
      </c>
      <c r="E56" s="88">
        <f>'Crop Water Need'!E56</f>
        <v>44291.317781619</v>
      </c>
      <c r="F56" s="88">
        <f>'Crop Water Need'!F56</f>
        <v>27365.870546782138</v>
      </c>
      <c r="G56" s="88">
        <f>'Crop Water Need'!G56</f>
        <v>8971.2170045737257</v>
      </c>
      <c r="H56" s="88">
        <f>'Crop Water Need'!H56</f>
        <v>47456.582205833904</v>
      </c>
      <c r="I56" s="88">
        <f>'Crop Water Need'!I56</f>
        <v>108694.09302818208</v>
      </c>
      <c r="J56" s="88">
        <f>'Crop Water Need'!J56</f>
        <v>125387.09570134568</v>
      </c>
      <c r="K56" s="107">
        <f>Demand!D56</f>
        <v>13999.899999999996</v>
      </c>
      <c r="L56" s="107">
        <f>Demand!E56</f>
        <v>89792.400000000009</v>
      </c>
      <c r="M56" s="107">
        <f>Demand!F56</f>
        <v>53797.20845493878</v>
      </c>
      <c r="N56" s="107">
        <f>Demand!G56</f>
        <v>12043.651751838674</v>
      </c>
      <c r="O56" s="107">
        <f>Demand!H56</f>
        <v>77827.988721213143</v>
      </c>
      <c r="P56" s="107">
        <f>Demand!I56</f>
        <v>206617.72299938372</v>
      </c>
      <c r="Q56" s="107">
        <f>Demand!J56</f>
        <v>208122.18878999993</v>
      </c>
      <c r="R56" s="87">
        <v>2007</v>
      </c>
      <c r="S56" s="87">
        <v>7</v>
      </c>
      <c r="T56" s="1069">
        <f t="shared" si="169"/>
        <v>0.77025908687014133</v>
      </c>
      <c r="U56" s="1069">
        <f t="shared" si="169"/>
        <v>0.49326354771249009</v>
      </c>
      <c r="V56" s="1069">
        <f t="shared" si="167"/>
        <v>0.50868569824964316</v>
      </c>
      <c r="W56" s="1069">
        <f t="shared" si="167"/>
        <v>0.7448917645102211</v>
      </c>
      <c r="X56" s="1069">
        <f t="shared" si="167"/>
        <v>0.6097624130546101</v>
      </c>
      <c r="Y56" s="1069">
        <f t="shared" si="167"/>
        <v>0.52606374443738435</v>
      </c>
      <c r="Z56" s="1069">
        <f t="shared" si="167"/>
        <v>0.60246865762047186</v>
      </c>
      <c r="BQ56" s="439">
        <v>2007</v>
      </c>
      <c r="BR56" s="439">
        <v>7</v>
      </c>
      <c r="BS56" s="436">
        <v>0.73762742147495308</v>
      </c>
      <c r="BT56" s="436">
        <v>0.4332264695381437</v>
      </c>
      <c r="BU56" s="436">
        <v>0.56547816439266851</v>
      </c>
      <c r="BV56" s="436">
        <v>0.66125648703716067</v>
      </c>
      <c r="BW56" s="436">
        <v>0.63831213533912246</v>
      </c>
      <c r="BX56" s="436">
        <v>0.46058172414391874</v>
      </c>
      <c r="BY56" s="436">
        <v>0.5541890778166082</v>
      </c>
      <c r="BZ56" s="436">
        <f t="shared" si="168"/>
        <v>0.57866735424893945</v>
      </c>
    </row>
    <row r="57" spans="2:78" x14ac:dyDescent="0.25">
      <c r="B57" s="87">
        <f>'Crop Water Need'!B57</f>
        <v>2007</v>
      </c>
      <c r="C57" s="87">
        <f>'Crop Water Need'!C57</f>
        <v>8</v>
      </c>
      <c r="D57" s="88">
        <f>'Crop Water Need'!D57</f>
        <v>7463.7642319954148</v>
      </c>
      <c r="E57" s="88">
        <f>'Crop Water Need'!E57</f>
        <v>33640.886333768431</v>
      </c>
      <c r="F57" s="88">
        <f>'Crop Water Need'!F57</f>
        <v>17042.520450759384</v>
      </c>
      <c r="G57" s="88">
        <f>'Crop Water Need'!G57</f>
        <v>5709.8770508311263</v>
      </c>
      <c r="H57" s="88">
        <f>'Crop Water Need'!H57</f>
        <v>29502.052144596033</v>
      </c>
      <c r="I57" s="88">
        <f>'Crop Water Need'!I57</f>
        <v>82425.171952450313</v>
      </c>
      <c r="J57" s="88">
        <f>'Crop Water Need'!J57</f>
        <v>87302.010458251985</v>
      </c>
      <c r="K57" s="107">
        <f>Demand!D57</f>
        <v>11741.599999999999</v>
      </c>
      <c r="L57" s="107">
        <f>Demand!E57</f>
        <v>78649.000000000015</v>
      </c>
      <c r="M57" s="107">
        <f>Demand!F57</f>
        <v>44188.94526765163</v>
      </c>
      <c r="N57" s="107">
        <f>Demand!G57</f>
        <v>9810.4796239357183</v>
      </c>
      <c r="O57" s="107">
        <f>Demand!H57</f>
        <v>63941.181758385559</v>
      </c>
      <c r="P57" s="107">
        <f>Demand!I57</f>
        <v>185313.48273913018</v>
      </c>
      <c r="Q57" s="107">
        <f>Demand!J57</f>
        <v>193401.96089999998</v>
      </c>
      <c r="R57" s="87">
        <v>2007</v>
      </c>
      <c r="S57" s="87">
        <v>8</v>
      </c>
      <c r="T57" s="1069">
        <f t="shared" si="169"/>
        <v>0.63566841248172445</v>
      </c>
      <c r="U57" s="1069">
        <f t="shared" si="169"/>
        <v>0.42773444460537863</v>
      </c>
      <c r="V57" s="1069">
        <f t="shared" si="167"/>
        <v>0.38567384551799438</v>
      </c>
      <c r="W57" s="1069">
        <f t="shared" si="167"/>
        <v>0.58201813465878915</v>
      </c>
      <c r="X57" s="1069">
        <f t="shared" si="167"/>
        <v>0.46139360163963483</v>
      </c>
      <c r="Y57" s="1069">
        <f t="shared" si="167"/>
        <v>0.44478777655094864</v>
      </c>
      <c r="Z57" s="1069">
        <f t="shared" si="167"/>
        <v>0.45140188885360982</v>
      </c>
      <c r="BQ57" s="439">
        <v>2007</v>
      </c>
      <c r="BR57" s="439">
        <v>8</v>
      </c>
      <c r="BS57" s="436">
        <v>0.56006701285884197</v>
      </c>
      <c r="BT57" s="436">
        <v>0.37193295874141319</v>
      </c>
      <c r="BU57" s="436">
        <v>0.59145748032735557</v>
      </c>
      <c r="BV57" s="436">
        <v>0.64125711539782526</v>
      </c>
      <c r="BW57" s="436">
        <v>0.54338548044912083</v>
      </c>
      <c r="BX57" s="436">
        <v>0.29443331601961437</v>
      </c>
      <c r="BY57" s="436">
        <v>0.41906151985500562</v>
      </c>
      <c r="BZ57" s="436">
        <f t="shared" si="168"/>
        <v>0.48879926909273952</v>
      </c>
    </row>
    <row r="58" spans="2:78" x14ac:dyDescent="0.25">
      <c r="B58" s="87">
        <f>'Crop Water Need'!B58</f>
        <v>2007</v>
      </c>
      <c r="C58" s="87">
        <f>'Crop Water Need'!C58</f>
        <v>9</v>
      </c>
      <c r="D58" s="88">
        <f>'Crop Water Need'!D58</f>
        <v>3009.2776219779571</v>
      </c>
      <c r="E58" s="88">
        <f>'Crop Water Need'!E58</f>
        <v>16980.428844990052</v>
      </c>
      <c r="F58" s="88">
        <f>'Crop Water Need'!F58</f>
        <v>7125.9103489741556</v>
      </c>
      <c r="G58" s="88">
        <f>'Crop Water Need'!G58</f>
        <v>2521.3187315175765</v>
      </c>
      <c r="H58" s="88">
        <f>'Crop Water Need'!H58</f>
        <v>12016.700232028825</v>
      </c>
      <c r="I58" s="88">
        <f>'Crop Water Need'!I58</f>
        <v>39815.040811172687</v>
      </c>
      <c r="J58" s="88">
        <f>'Crop Water Need'!J58</f>
        <v>36930.529484444967</v>
      </c>
      <c r="K58" s="107">
        <f>Demand!D58</f>
        <v>5757.6999999999989</v>
      </c>
      <c r="L58" s="107">
        <f>Demand!E58</f>
        <v>64070.500000000007</v>
      </c>
      <c r="M58" s="107">
        <f>Demand!F58</f>
        <v>27207.40075671607</v>
      </c>
      <c r="N58" s="107">
        <f>Demand!G58</f>
        <v>4698.5393027739119</v>
      </c>
      <c r="O58" s="107">
        <f>Demand!H58</f>
        <v>39339.60982827525</v>
      </c>
      <c r="P58" s="107">
        <f>Demand!I58</f>
        <v>133666.89414398951</v>
      </c>
      <c r="Q58" s="107">
        <f>Demand!J58</f>
        <v>142247.69425</v>
      </c>
      <c r="R58" s="87">
        <v>2007</v>
      </c>
      <c r="S58" s="87">
        <v>9</v>
      </c>
      <c r="T58" s="1069">
        <f t="shared" si="169"/>
        <v>0.52265272973200372</v>
      </c>
      <c r="U58" s="1069">
        <f t="shared" si="169"/>
        <v>0.26502725661560389</v>
      </c>
      <c r="V58" s="1069">
        <f t="shared" si="167"/>
        <v>0.26191073571094969</v>
      </c>
      <c r="W58" s="1069">
        <f t="shared" si="167"/>
        <v>0.53661756751274736</v>
      </c>
      <c r="X58" s="1069">
        <f t="shared" si="167"/>
        <v>0.30546058500539197</v>
      </c>
      <c r="Y58" s="1069">
        <f t="shared" si="167"/>
        <v>0.29786762882575002</v>
      </c>
      <c r="Z58" s="1069">
        <f t="shared" si="167"/>
        <v>0.25962128721425631</v>
      </c>
      <c r="BQ58" s="439">
        <v>2007</v>
      </c>
      <c r="BR58" s="439">
        <v>9</v>
      </c>
      <c r="BS58" s="436">
        <v>0.44310798842787263</v>
      </c>
      <c r="BT58" s="436">
        <v>0.26208687276724002</v>
      </c>
      <c r="BU58" s="436">
        <v>0.5078485936907009</v>
      </c>
      <c r="BV58" s="436">
        <v>0.58074563548308344</v>
      </c>
      <c r="BW58" s="436">
        <v>0.45008976726187788</v>
      </c>
      <c r="BX58" s="436">
        <v>0.2128308056512066</v>
      </c>
      <c r="BY58" s="436">
        <v>0.24960571250161226</v>
      </c>
      <c r="BZ58" s="436">
        <f t="shared" si="168"/>
        <v>0.38661648225479911</v>
      </c>
    </row>
    <row r="59" spans="2:78" x14ac:dyDescent="0.25">
      <c r="B59" s="125">
        <f>'Crop Water Need'!B59</f>
        <v>2007</v>
      </c>
      <c r="C59" s="125">
        <f>'Crop Water Need'!C59</f>
        <v>10</v>
      </c>
      <c r="D59" s="126">
        <f>'Crop Water Need'!D59</f>
        <v>13.222534926789917</v>
      </c>
      <c r="E59" s="126">
        <f>'Crop Water Need'!E59</f>
        <v>0</v>
      </c>
      <c r="F59" s="126">
        <f>'Crop Water Need'!F59</f>
        <v>36.537875754141822</v>
      </c>
      <c r="G59" s="126">
        <f>'Crop Water Need'!G59</f>
        <v>0</v>
      </c>
      <c r="H59" s="126">
        <f>'Crop Water Need'!H59</f>
        <v>41.339237417139074</v>
      </c>
      <c r="I59" s="126">
        <f>'Crop Water Need'!I59</f>
        <v>0</v>
      </c>
      <c r="J59" s="126">
        <f>'Crop Water Need'!J59</f>
        <v>0</v>
      </c>
      <c r="K59" s="91">
        <f>Demand!D59</f>
        <v>894.9000000000002</v>
      </c>
      <c r="L59" s="91">
        <f>Demand!E59</f>
        <v>851.5</v>
      </c>
      <c r="M59" s="91">
        <f>Demand!F59</f>
        <v>4882.9897810577804</v>
      </c>
      <c r="N59" s="91">
        <f>Demand!G59</f>
        <v>952.33887591032931</v>
      </c>
      <c r="O59" s="91">
        <f>Demand!H59</f>
        <v>7045.8621667876851</v>
      </c>
      <c r="P59" s="91">
        <f>Demand!I59</f>
        <v>36672.479999999996</v>
      </c>
      <c r="Q59" s="91">
        <f>Demand!J59</f>
        <v>56916.353985000009</v>
      </c>
      <c r="R59" s="125">
        <v>2007</v>
      </c>
      <c r="S59" s="125">
        <v>10</v>
      </c>
      <c r="T59" s="1070">
        <f t="shared" si="169"/>
        <v>1.4775432927466661E-2</v>
      </c>
      <c r="U59" s="1070">
        <f t="shared" si="169"/>
        <v>0</v>
      </c>
      <c r="V59" s="1070">
        <f t="shared" si="167"/>
        <v>7.4826852793918371E-3</v>
      </c>
      <c r="W59" s="1070">
        <f t="shared" si="167"/>
        <v>0</v>
      </c>
      <c r="X59" s="1070">
        <f t="shared" si="167"/>
        <v>5.8671652153516728E-3</v>
      </c>
      <c r="Y59" s="1070">
        <f t="shared" si="167"/>
        <v>0</v>
      </c>
      <c r="Z59" s="1070">
        <f t="shared" si="167"/>
        <v>0</v>
      </c>
      <c r="AM59" s="287"/>
      <c r="BQ59" s="440">
        <v>2007</v>
      </c>
      <c r="BR59" s="440">
        <v>10</v>
      </c>
      <c r="BS59" s="437">
        <v>0.14806989500158718</v>
      </c>
      <c r="BT59" s="437">
        <v>0.49490345773103794</v>
      </c>
      <c r="BU59" s="437">
        <v>0.16601449712606783</v>
      </c>
      <c r="BV59" s="437">
        <v>0.37420629725614168</v>
      </c>
      <c r="BW59" s="437">
        <v>0.18172520058012939</v>
      </c>
      <c r="BX59" s="437">
        <v>0.13911358744498831</v>
      </c>
      <c r="BY59" s="437">
        <v>0.1172982696599315</v>
      </c>
      <c r="BZ59" s="437">
        <f t="shared" si="168"/>
        <v>0.23161874354284051</v>
      </c>
    </row>
    <row r="60" spans="2:78" x14ac:dyDescent="0.25">
      <c r="B60" s="87">
        <f>'Crop Water Need'!B60</f>
        <v>2008</v>
      </c>
      <c r="C60" s="87">
        <f>'Crop Water Need'!C60</f>
        <v>4</v>
      </c>
      <c r="D60" s="88">
        <f>'Crop Water Need'!D60</f>
        <v>2233.2579980304586</v>
      </c>
      <c r="E60" s="88">
        <f>'Crop Water Need'!E60</f>
        <v>7850.6933069952356</v>
      </c>
      <c r="F60" s="88">
        <f>'Crop Water Need'!F60</f>
        <v>8854.1557191835891</v>
      </c>
      <c r="G60" s="88">
        <f>'Crop Water Need'!G60</f>
        <v>2022.3101481259359</v>
      </c>
      <c r="H60" s="88">
        <f>'Crop Water Need'!H60</f>
        <v>9413.1290438313881</v>
      </c>
      <c r="I60" s="88">
        <f>'Crop Water Need'!I60</f>
        <v>18631.838972938353</v>
      </c>
      <c r="J60" s="88">
        <f>'Crop Water Need'!J60</f>
        <v>25179.330135375876</v>
      </c>
      <c r="K60" s="107">
        <f>Demand!D60</f>
        <v>1120.5999999999999</v>
      </c>
      <c r="L60" s="107">
        <f>Demand!E60</f>
        <v>13655.1</v>
      </c>
      <c r="M60" s="107">
        <f>Demand!F60</f>
        <v>11974.808467495281</v>
      </c>
      <c r="N60" s="107">
        <f>Demand!G60</f>
        <v>1148.08621172017</v>
      </c>
      <c r="O60" s="107">
        <f>Demand!H60</f>
        <v>17677.201633432622</v>
      </c>
      <c r="P60" s="107">
        <f>Demand!I60</f>
        <v>33852.647285229388</v>
      </c>
      <c r="Q60" s="107">
        <f>Demand!J60</f>
        <v>60777.752445000013</v>
      </c>
      <c r="R60" s="87">
        <v>2008</v>
      </c>
      <c r="S60" s="87">
        <v>4</v>
      </c>
      <c r="T60" s="1069">
        <f t="shared" si="169"/>
        <v>1.992912723568141</v>
      </c>
      <c r="U60" s="1069">
        <f t="shared" si="169"/>
        <v>0.5749275587139776</v>
      </c>
      <c r="V60" s="1069">
        <f t="shared" si="167"/>
        <v>0.73939852509687576</v>
      </c>
      <c r="W60" s="1069">
        <f t="shared" si="167"/>
        <v>1.7614619246196868</v>
      </c>
      <c r="X60" s="1069">
        <f t="shared" si="167"/>
        <v>0.53250108467555635</v>
      </c>
      <c r="Y60" s="1069">
        <f t="shared" si="167"/>
        <v>0.55038056007713787</v>
      </c>
      <c r="Z60" s="1069">
        <f t="shared" si="167"/>
        <v>0.41428531201711616</v>
      </c>
      <c r="AN60" s="11"/>
      <c r="BQ60" s="434">
        <v>2008</v>
      </c>
      <c r="BR60" s="434">
        <v>4</v>
      </c>
      <c r="BS60" s="435">
        <v>1.7892693067970442</v>
      </c>
      <c r="BT60" s="435">
        <v>0.3520607132493222</v>
      </c>
      <c r="BU60" s="435">
        <v>0.28189398023680323</v>
      </c>
      <c r="BV60" s="435">
        <v>1.0166215275684336</v>
      </c>
      <c r="BW60" s="435">
        <v>0.30421264589195995</v>
      </c>
      <c r="BX60" s="435">
        <v>0.10017033551239239</v>
      </c>
      <c r="BY60" s="435">
        <v>0.22194987358915733</v>
      </c>
      <c r="BZ60" s="435">
        <f>AVERAGE(BS60:BY60)</f>
        <v>0.58088262612073038</v>
      </c>
    </row>
    <row r="61" spans="2:78" x14ac:dyDescent="0.25">
      <c r="B61" s="87">
        <f>'Crop Water Need'!B61</f>
        <v>2008</v>
      </c>
      <c r="C61" s="87">
        <f>'Crop Water Need'!C61</f>
        <v>5</v>
      </c>
      <c r="D61" s="88">
        <f>'Crop Water Need'!D61</f>
        <v>4949.7030838921264</v>
      </c>
      <c r="E61" s="88">
        <f>'Crop Water Need'!E61</f>
        <v>18592.228206335411</v>
      </c>
      <c r="F61" s="88">
        <f>'Crop Water Need'!F61</f>
        <v>17079.806252608862</v>
      </c>
      <c r="G61" s="88">
        <f>'Crop Water Need'!G61</f>
        <v>4403.2027042751106</v>
      </c>
      <c r="H61" s="88">
        <f>'Crop Water Need'!H61</f>
        <v>22899.950871569552</v>
      </c>
      <c r="I61" s="88">
        <f>'Crop Water Need'!I61</f>
        <v>43549.981679573</v>
      </c>
      <c r="J61" s="88">
        <f>'Crop Water Need'!J61</f>
        <v>55985.119301918508</v>
      </c>
      <c r="K61" s="107">
        <f>Demand!D61</f>
        <v>10291.399999999998</v>
      </c>
      <c r="L61" s="107">
        <f>Demand!E61</f>
        <v>70532.500000000015</v>
      </c>
      <c r="M61" s="107">
        <f>Demand!F61</f>
        <v>46421.928349834991</v>
      </c>
      <c r="N61" s="107">
        <f>Demand!G61</f>
        <v>10448.377783433501</v>
      </c>
      <c r="O61" s="107">
        <f>Demand!H61</f>
        <v>68228.795305776948</v>
      </c>
      <c r="P61" s="107">
        <f>Demand!I61</f>
        <v>160320.64443913943</v>
      </c>
      <c r="Q61" s="107">
        <f>Demand!J61</f>
        <v>183681.20426500004</v>
      </c>
      <c r="R61" s="87">
        <v>2008</v>
      </c>
      <c r="S61" s="87">
        <v>5</v>
      </c>
      <c r="T61" s="1069">
        <f t="shared" si="169"/>
        <v>0.4809552717698396</v>
      </c>
      <c r="U61" s="1069">
        <f t="shared" si="169"/>
        <v>0.2635980322026783</v>
      </c>
      <c r="V61" s="1069">
        <f t="shared" si="167"/>
        <v>0.36792539344543562</v>
      </c>
      <c r="W61" s="1069">
        <f t="shared" si="167"/>
        <v>0.42142453073018088</v>
      </c>
      <c r="X61" s="1069">
        <f t="shared" si="167"/>
        <v>0.33563469454414663</v>
      </c>
      <c r="Y61" s="1069">
        <f t="shared" si="167"/>
        <v>0.27164300537792152</v>
      </c>
      <c r="Z61" s="1069">
        <f t="shared" si="167"/>
        <v>0.30479503619296733</v>
      </c>
      <c r="AN61" s="11"/>
      <c r="BQ61" s="434">
        <v>2008</v>
      </c>
      <c r="BR61" s="434">
        <v>5</v>
      </c>
      <c r="BS61" s="436">
        <v>0.55121463071233801</v>
      </c>
      <c r="BT61" s="436">
        <v>0.32019708849318457</v>
      </c>
      <c r="BU61" s="436">
        <v>0.25638382240807783</v>
      </c>
      <c r="BV61" s="436">
        <v>0.52746408575868708</v>
      </c>
      <c r="BW61" s="436">
        <v>0.32738280801103714</v>
      </c>
      <c r="BX61" s="436">
        <v>0.30670235273010654</v>
      </c>
      <c r="BY61" s="436">
        <v>0.3217590088506514</v>
      </c>
      <c r="BZ61" s="436">
        <f t="shared" ref="BZ61:BZ66" si="170">AVERAGE(BS61:BY61)</f>
        <v>0.37301482813772607</v>
      </c>
    </row>
    <row r="62" spans="2:78" x14ac:dyDescent="0.25">
      <c r="B62" s="87">
        <f>'Crop Water Need'!B62</f>
        <v>2008</v>
      </c>
      <c r="C62" s="87">
        <f>'Crop Water Need'!C62</f>
        <v>6</v>
      </c>
      <c r="D62" s="88">
        <f>'Crop Water Need'!D62</f>
        <v>9147.0537223964966</v>
      </c>
      <c r="E62" s="88">
        <f>'Crop Water Need'!E62</f>
        <v>30546.989207063674</v>
      </c>
      <c r="F62" s="88">
        <f>'Crop Water Need'!F62</f>
        <v>28386.585157050351</v>
      </c>
      <c r="G62" s="88">
        <f>'Crop Water Need'!G62</f>
        <v>6874.8157867414611</v>
      </c>
      <c r="H62" s="88">
        <f>'Crop Water Need'!H62</f>
        <v>42276.959887861383</v>
      </c>
      <c r="I62" s="88">
        <f>'Crop Water Need'!I62</f>
        <v>73170.727015809811</v>
      </c>
      <c r="J62" s="88">
        <f>'Crop Water Need'!J62</f>
        <v>88009.727992517524</v>
      </c>
      <c r="K62" s="107">
        <f>Demand!D62</f>
        <v>12627.1</v>
      </c>
      <c r="L62" s="107">
        <f>Demand!E62</f>
        <v>76881.000000000015</v>
      </c>
      <c r="M62" s="107">
        <f>Demand!F62</f>
        <v>50678.453650566727</v>
      </c>
      <c r="N62" s="107">
        <f>Demand!G62</f>
        <v>9320.0050296988375</v>
      </c>
      <c r="O62" s="107">
        <f>Demand!H62</f>
        <v>74556.635679389408</v>
      </c>
      <c r="P62" s="107">
        <f>Demand!I62</f>
        <v>179793.06027565678</v>
      </c>
      <c r="Q62" s="107">
        <f>Demand!J62</f>
        <v>189369.58474000002</v>
      </c>
      <c r="R62" s="87">
        <v>2008</v>
      </c>
      <c r="S62" s="87">
        <v>6</v>
      </c>
      <c r="T62" s="1069">
        <f t="shared" si="169"/>
        <v>0.72439861269780836</v>
      </c>
      <c r="U62" s="1069">
        <f t="shared" si="169"/>
        <v>0.39732819821625198</v>
      </c>
      <c r="V62" s="1069">
        <f t="shared" si="167"/>
        <v>0.56013124143011239</v>
      </c>
      <c r="W62" s="1069">
        <f t="shared" si="167"/>
        <v>0.73764078075434369</v>
      </c>
      <c r="X62" s="1069">
        <f t="shared" si="167"/>
        <v>0.56704489818534709</v>
      </c>
      <c r="Y62" s="1069">
        <f t="shared" si="167"/>
        <v>0.40697192040463209</v>
      </c>
      <c r="Z62" s="1069">
        <f t="shared" si="167"/>
        <v>0.4647511273436693</v>
      </c>
      <c r="AN62" s="11"/>
      <c r="BQ62" s="434">
        <v>2008</v>
      </c>
      <c r="BR62" s="434">
        <v>6</v>
      </c>
      <c r="BS62" s="436">
        <v>0.70965427261430114</v>
      </c>
      <c r="BT62" s="436">
        <v>0.42747693542895437</v>
      </c>
      <c r="BU62" s="436">
        <v>0.41088057620337637</v>
      </c>
      <c r="BV62" s="436">
        <v>0.59165521229282281</v>
      </c>
      <c r="BW62" s="436">
        <v>0.51356229373383167</v>
      </c>
      <c r="BX62" s="436">
        <v>0.48885219513568978</v>
      </c>
      <c r="BY62" s="436">
        <v>0.50972662860015572</v>
      </c>
      <c r="BZ62" s="436">
        <f t="shared" si="170"/>
        <v>0.52168687342987596</v>
      </c>
    </row>
    <row r="63" spans="2:78" x14ac:dyDescent="0.25">
      <c r="B63" s="87">
        <f>'Crop Water Need'!B63</f>
        <v>2008</v>
      </c>
      <c r="C63" s="87">
        <f>'Crop Water Need'!C63</f>
        <v>7</v>
      </c>
      <c r="D63" s="88">
        <f>'Crop Water Need'!D63</f>
        <v>11271.162986332411</v>
      </c>
      <c r="E63" s="88">
        <f>'Crop Water Need'!E63</f>
        <v>39690.581811102718</v>
      </c>
      <c r="F63" s="88">
        <f>'Crop Water Need'!F63</f>
        <v>29994.814294397238</v>
      </c>
      <c r="G63" s="88">
        <f>'Crop Water Need'!G63</f>
        <v>7871.3853856573551</v>
      </c>
      <c r="H63" s="88">
        <f>'Crop Water Need'!H63</f>
        <v>50302.149646367732</v>
      </c>
      <c r="I63" s="88">
        <f>'Crop Water Need'!I63</f>
        <v>96885.153754223968</v>
      </c>
      <c r="J63" s="88">
        <f>'Crop Water Need'!J63</f>
        <v>110139.99605025488</v>
      </c>
      <c r="K63" s="107">
        <f>Demand!D63</f>
        <v>14868.2</v>
      </c>
      <c r="L63" s="107">
        <f>Demand!E63</f>
        <v>92781.1</v>
      </c>
      <c r="M63" s="107">
        <f>Demand!F63</f>
        <v>59910.388321137456</v>
      </c>
      <c r="N63" s="107">
        <f>Demand!G63</f>
        <v>12654.29132273576</v>
      </c>
      <c r="O63" s="107">
        <f>Demand!H63</f>
        <v>88021.891045873723</v>
      </c>
      <c r="P63" s="107">
        <f>Demand!I63</f>
        <v>211500.39237995059</v>
      </c>
      <c r="Q63" s="107">
        <f>Demand!J63</f>
        <v>215439.30045500005</v>
      </c>
      <c r="R63" s="87">
        <v>2008</v>
      </c>
      <c r="S63" s="87">
        <v>7</v>
      </c>
      <c r="T63" s="1069">
        <f t="shared" si="169"/>
        <v>0.75807178988259571</v>
      </c>
      <c r="U63" s="1069">
        <f t="shared" si="169"/>
        <v>0.42778735982977906</v>
      </c>
      <c r="V63" s="1069">
        <f t="shared" si="167"/>
        <v>0.50066132326861468</v>
      </c>
      <c r="W63" s="1069">
        <f t="shared" si="167"/>
        <v>0.62203288867824347</v>
      </c>
      <c r="X63" s="1069">
        <f t="shared" si="167"/>
        <v>0.57147317614605819</v>
      </c>
      <c r="Y63" s="1069">
        <f t="shared" si="167"/>
        <v>0.45808498350288784</v>
      </c>
      <c r="Z63" s="1069">
        <f t="shared" si="167"/>
        <v>0.51123446751657275</v>
      </c>
      <c r="BQ63" s="434">
        <v>2008</v>
      </c>
      <c r="BR63" s="434">
        <v>7</v>
      </c>
      <c r="BS63" s="436">
        <v>0.73762742147495308</v>
      </c>
      <c r="BT63" s="436">
        <v>0.4332264695381437</v>
      </c>
      <c r="BU63" s="436">
        <v>0.56547816439266851</v>
      </c>
      <c r="BV63" s="436">
        <v>0.66125648703716067</v>
      </c>
      <c r="BW63" s="436">
        <v>0.63831213533912246</v>
      </c>
      <c r="BX63" s="436">
        <v>0.46058172414391874</v>
      </c>
      <c r="BY63" s="436">
        <v>0.5541890778166082</v>
      </c>
      <c r="BZ63" s="436">
        <f t="shared" si="170"/>
        <v>0.57866735424893945</v>
      </c>
    </row>
    <row r="64" spans="2:78" x14ac:dyDescent="0.25">
      <c r="B64" s="87">
        <f>'Crop Water Need'!B64</f>
        <v>2008</v>
      </c>
      <c r="C64" s="87">
        <f>'Crop Water Need'!C64</f>
        <v>8</v>
      </c>
      <c r="D64" s="88">
        <f>'Crop Water Need'!D64</f>
        <v>7472.6748264092166</v>
      </c>
      <c r="E64" s="88">
        <f>'Crop Water Need'!E64</f>
        <v>34422.083645603234</v>
      </c>
      <c r="F64" s="88">
        <f>'Crop Water Need'!F64</f>
        <v>16992.286901926371</v>
      </c>
      <c r="G64" s="88">
        <f>'Crop Water Need'!G64</f>
        <v>5901.6361292243473</v>
      </c>
      <c r="H64" s="88">
        <f>'Crop Water Need'!H64</f>
        <v>29473.265395013961</v>
      </c>
      <c r="I64" s="88">
        <f>'Crop Water Need'!I64</f>
        <v>84681.308539958365</v>
      </c>
      <c r="J64" s="88">
        <f>'Crop Water Need'!J64</f>
        <v>90936.808891169931</v>
      </c>
      <c r="K64" s="107">
        <f>Demand!D64</f>
        <v>11914.6</v>
      </c>
      <c r="L64" s="107">
        <f>Demand!E64</f>
        <v>80202.89999999998</v>
      </c>
      <c r="M64" s="107">
        <f>Demand!F64</f>
        <v>46024.019359764694</v>
      </c>
      <c r="N64" s="107">
        <f>Demand!G64</f>
        <v>9565.8369428168498</v>
      </c>
      <c r="O64" s="107">
        <f>Demand!H64</f>
        <v>67630.171905926094</v>
      </c>
      <c r="P64" s="107">
        <f>Demand!I64</f>
        <v>190049.89671898741</v>
      </c>
      <c r="Q64" s="107">
        <f>Demand!J64</f>
        <v>201668.19715000005</v>
      </c>
      <c r="R64" s="87">
        <v>2008</v>
      </c>
      <c r="S64" s="87">
        <v>8</v>
      </c>
      <c r="T64" s="1069">
        <f t="shared" si="169"/>
        <v>0.62718637859510318</v>
      </c>
      <c r="U64" s="1069">
        <f t="shared" si="169"/>
        <v>0.42918751872567257</v>
      </c>
      <c r="V64" s="1069">
        <f t="shared" si="167"/>
        <v>0.36920475739199426</v>
      </c>
      <c r="W64" s="1069">
        <f t="shared" si="167"/>
        <v>0.61694927108871389</v>
      </c>
      <c r="X64" s="1069">
        <f t="shared" si="167"/>
        <v>0.43580053938072816</v>
      </c>
      <c r="Y64" s="1069">
        <f t="shared" si="167"/>
        <v>0.44557408344804467</v>
      </c>
      <c r="Z64" s="1069">
        <f t="shared" si="167"/>
        <v>0.45092290294801152</v>
      </c>
      <c r="BQ64" s="434">
        <v>2008</v>
      </c>
      <c r="BR64" s="434">
        <v>8</v>
      </c>
      <c r="BS64" s="436">
        <v>0.56006701285884197</v>
      </c>
      <c r="BT64" s="436">
        <v>0.37193295874141319</v>
      </c>
      <c r="BU64" s="436">
        <v>0.59145748032735557</v>
      </c>
      <c r="BV64" s="436">
        <v>0.64125711539782526</v>
      </c>
      <c r="BW64" s="436">
        <v>0.54338548044912083</v>
      </c>
      <c r="BX64" s="436">
        <v>0.29443331601961437</v>
      </c>
      <c r="BY64" s="436">
        <v>0.41906151985500562</v>
      </c>
      <c r="BZ64" s="436">
        <f t="shared" si="170"/>
        <v>0.48879926909273952</v>
      </c>
    </row>
    <row r="65" spans="2:78" x14ac:dyDescent="0.25">
      <c r="B65" s="87">
        <f>'Crop Water Need'!B65</f>
        <v>2008</v>
      </c>
      <c r="C65" s="87">
        <f>'Crop Water Need'!C65</f>
        <v>9</v>
      </c>
      <c r="D65" s="88">
        <f>'Crop Water Need'!D65</f>
        <v>3845.8700889911825</v>
      </c>
      <c r="E65" s="88">
        <f>'Crop Water Need'!E65</f>
        <v>18624.2578162348</v>
      </c>
      <c r="F65" s="88">
        <f>'Crop Water Need'!F65</f>
        <v>9019.7061862426817</v>
      </c>
      <c r="G65" s="88">
        <f>'Crop Water Need'!G65</f>
        <v>2944.5391943770087</v>
      </c>
      <c r="H65" s="88">
        <f>'Crop Water Need'!H65</f>
        <v>15205.200058504483</v>
      </c>
      <c r="I65" s="88">
        <f>'Crop Water Need'!I65</f>
        <v>44068.98530322322</v>
      </c>
      <c r="J65" s="88">
        <f>'Crop Water Need'!J65</f>
        <v>43343.292418820711</v>
      </c>
      <c r="K65" s="107">
        <f>Demand!D65</f>
        <v>7504.0000000000009</v>
      </c>
      <c r="L65" s="107">
        <f>Demand!E65</f>
        <v>68508.400000000009</v>
      </c>
      <c r="M65" s="107">
        <f>Demand!F65</f>
        <v>32210.203958674349</v>
      </c>
      <c r="N65" s="107">
        <f>Demand!G65</f>
        <v>5964.3179108004224</v>
      </c>
      <c r="O65" s="107">
        <f>Demand!H65</f>
        <v>47311.902778016753</v>
      </c>
      <c r="P65" s="107">
        <f>Demand!I65</f>
        <v>147595.67029489655</v>
      </c>
      <c r="Q65" s="107">
        <f>Demand!J65</f>
        <v>161748.31582000002</v>
      </c>
      <c r="R65" s="87">
        <v>2008</v>
      </c>
      <c r="S65" s="87">
        <v>9</v>
      </c>
      <c r="T65" s="1069">
        <f t="shared" si="169"/>
        <v>0.51250934021737504</v>
      </c>
      <c r="U65" s="1069">
        <f t="shared" si="169"/>
        <v>0.27185363862292505</v>
      </c>
      <c r="V65" s="1069">
        <f t="shared" si="167"/>
        <v>0.28002636052273849</v>
      </c>
      <c r="W65" s="1069">
        <f t="shared" si="167"/>
        <v>0.493692529206889</v>
      </c>
      <c r="X65" s="1069">
        <f t="shared" si="167"/>
        <v>0.32138212935222521</v>
      </c>
      <c r="Y65" s="1069">
        <f t="shared" si="167"/>
        <v>0.29857911966640532</v>
      </c>
      <c r="Z65" s="1069">
        <f t="shared" si="167"/>
        <v>0.26796750370529271</v>
      </c>
      <c r="BQ65" s="434">
        <v>2008</v>
      </c>
      <c r="BR65" s="434">
        <v>9</v>
      </c>
      <c r="BS65" s="436">
        <v>0.44310798842787263</v>
      </c>
      <c r="BT65" s="436">
        <v>0.26208687276724002</v>
      </c>
      <c r="BU65" s="436">
        <v>0.5078485936907009</v>
      </c>
      <c r="BV65" s="436">
        <v>0.58074563548308344</v>
      </c>
      <c r="BW65" s="436">
        <v>0.45008976726187788</v>
      </c>
      <c r="BX65" s="436">
        <v>0.2128308056512066</v>
      </c>
      <c r="BY65" s="436">
        <v>0.24960571250161226</v>
      </c>
      <c r="BZ65" s="436">
        <f t="shared" si="170"/>
        <v>0.38661648225479911</v>
      </c>
    </row>
    <row r="66" spans="2:78" x14ac:dyDescent="0.25">
      <c r="B66" s="125">
        <f>'Crop Water Need'!B66</f>
        <v>2008</v>
      </c>
      <c r="C66" s="125">
        <f>'Crop Water Need'!C66</f>
        <v>10</v>
      </c>
      <c r="D66" s="126">
        <f>'Crop Water Need'!D66</f>
        <v>262.39576747874435</v>
      </c>
      <c r="E66" s="126">
        <f>'Crop Water Need'!E66</f>
        <v>1165.2246765506568</v>
      </c>
      <c r="F66" s="126">
        <f>'Crop Water Need'!F66</f>
        <v>692.09222814730447</v>
      </c>
      <c r="G66" s="126">
        <f>'Crop Water Need'!G66</f>
        <v>186.16467917959008</v>
      </c>
      <c r="H66" s="126">
        <f>'Crop Water Need'!H66</f>
        <v>958.34609571029887</v>
      </c>
      <c r="I66" s="126">
        <f>'Crop Water Need'!I66</f>
        <v>2617.9704609810233</v>
      </c>
      <c r="J66" s="126">
        <f>'Crop Water Need'!J66</f>
        <v>2767.5349013284363</v>
      </c>
      <c r="K66" s="91">
        <f>Demand!D66</f>
        <v>1167.3999999999996</v>
      </c>
      <c r="L66" s="91">
        <f>Demand!E66</f>
        <v>18522.3</v>
      </c>
      <c r="M66" s="91">
        <f>Demand!F66</f>
        <v>6885.5626129316734</v>
      </c>
      <c r="N66" s="91">
        <f>Demand!G66</f>
        <v>1892.9847987944509</v>
      </c>
      <c r="O66" s="91">
        <f>Demand!H66</f>
        <v>10071.934431179337</v>
      </c>
      <c r="P66" s="91">
        <f>Demand!I66</f>
        <v>44430.688606139862</v>
      </c>
      <c r="Q66" s="91">
        <f>Demand!J66</f>
        <v>82256.617739999987</v>
      </c>
      <c r="R66" s="125">
        <v>2008</v>
      </c>
      <c r="S66" s="125">
        <v>10</v>
      </c>
      <c r="T66" s="1070">
        <f t="shared" si="169"/>
        <v>0.22476937423226351</v>
      </c>
      <c r="U66" s="1070">
        <f t="shared" si="169"/>
        <v>6.2909286457440858E-2</v>
      </c>
      <c r="V66" s="1070">
        <f t="shared" si="167"/>
        <v>0.10051353346892762</v>
      </c>
      <c r="W66" s="1070">
        <f t="shared" si="167"/>
        <v>9.8344518824530033E-2</v>
      </c>
      <c r="X66" s="1070">
        <f t="shared" si="167"/>
        <v>9.5150152362348597E-2</v>
      </c>
      <c r="Y66" s="1070">
        <f t="shared" si="167"/>
        <v>5.892257228305138E-2</v>
      </c>
      <c r="Z66" s="1070">
        <f t="shared" si="167"/>
        <v>3.3645133697037866E-2</v>
      </c>
      <c r="BQ66" s="434">
        <v>2008</v>
      </c>
      <c r="BR66" s="434">
        <v>10</v>
      </c>
      <c r="BS66" s="437">
        <v>0.14806989500158718</v>
      </c>
      <c r="BT66" s="437">
        <v>0.49490345773103794</v>
      </c>
      <c r="BU66" s="437">
        <v>0.16601449712606783</v>
      </c>
      <c r="BV66" s="437">
        <v>0.37420629725614168</v>
      </c>
      <c r="BW66" s="437">
        <v>0.18172520058012939</v>
      </c>
      <c r="BX66" s="437">
        <v>0.13911358744498831</v>
      </c>
      <c r="BY66" s="437">
        <v>0.1172982696599315</v>
      </c>
      <c r="BZ66" s="437">
        <f t="shared" si="170"/>
        <v>0.23161874354284051</v>
      </c>
    </row>
    <row r="67" spans="2:78" x14ac:dyDescent="0.25">
      <c r="B67" s="378">
        <f>'Crop Water Need'!B67</f>
        <v>2009</v>
      </c>
      <c r="C67" s="378">
        <f>'Crop Water Need'!C67</f>
        <v>4</v>
      </c>
      <c r="D67" s="379">
        <f>'Crop Water Need'!D67</f>
        <v>1254.5165361203678</v>
      </c>
      <c r="E67" s="379">
        <f>'Crop Water Need'!E67</f>
        <v>3084.2858666172142</v>
      </c>
      <c r="F67" s="379">
        <f>'Crop Water Need'!F67</f>
        <v>5515.515415442128</v>
      </c>
      <c r="G67" s="379">
        <f>'Crop Water Need'!G67</f>
        <v>807.17954084546</v>
      </c>
      <c r="H67" s="379">
        <f>'Crop Water Need'!H67</f>
        <v>4797.1293183599473</v>
      </c>
      <c r="I67" s="379">
        <f>'Crop Water Need'!I67</f>
        <v>7351.4395370140865</v>
      </c>
      <c r="J67" s="379">
        <f>'Crop Water Need'!J67</f>
        <v>10174.203506518517</v>
      </c>
      <c r="K67" s="304">
        <f>Demand!D67</f>
        <v>902.70000000000016</v>
      </c>
      <c r="L67" s="304">
        <f>Demand!E67</f>
        <v>24292.485000000004</v>
      </c>
      <c r="M67" s="304">
        <f>Demand!F67</f>
        <v>10748.198727789128</v>
      </c>
      <c r="N67" s="304">
        <f>Demand!G67</f>
        <v>753.28164091735857</v>
      </c>
      <c r="O67" s="304">
        <f>Demand!H67</f>
        <v>15772.784163130669</v>
      </c>
      <c r="P67" s="304">
        <f>Demand!I67</f>
        <v>61701</v>
      </c>
      <c r="Q67" s="304">
        <f>Demand!J67</f>
        <v>52544.323284999999</v>
      </c>
      <c r="R67" s="378">
        <v>2009</v>
      </c>
      <c r="S67" s="378">
        <v>4</v>
      </c>
      <c r="T67" s="1071">
        <f t="shared" ref="T67:T89" si="171">IF(OR(D67=0,K67=0),0,D67/K67)</f>
        <v>1.38973804821133</v>
      </c>
      <c r="U67" s="1071">
        <f t="shared" ref="U67:U89" si="172">IF(OR(E67=0,L67=0),0,E67/L67)</f>
        <v>0.12696460928625514</v>
      </c>
      <c r="V67" s="1071">
        <f t="shared" ref="V67:V89" si="173">IF(OR(F67=0,M67=0),0,F67/M67)</f>
        <v>0.51315718616012718</v>
      </c>
      <c r="W67" s="1071">
        <f t="shared" ref="W67:W89" si="174">IF(OR(G67=0,N67=0),0,G67/N67)</f>
        <v>1.0715507945507123</v>
      </c>
      <c r="X67" s="1071">
        <f t="shared" ref="X67:X89" si="175">IF(OR(H67=0,O67=0),0,H67/O67)</f>
        <v>0.30413966670344561</v>
      </c>
      <c r="Y67" s="1071">
        <f t="shared" ref="Y67:Y89" si="176">IF(OR(I67=0,P67=0),0,I67/P67)</f>
        <v>0.11914619758211514</v>
      </c>
      <c r="Z67" s="1071">
        <f t="shared" ref="Z67:Z89" si="177">IF(OR(J67=0,Q67=0),0,J67/Q67)</f>
        <v>0.19363087904536741</v>
      </c>
      <c r="BQ67" s="438">
        <v>2009</v>
      </c>
      <c r="BR67" s="438">
        <v>4</v>
      </c>
      <c r="BS67" s="435">
        <v>1.7892693067970442</v>
      </c>
      <c r="BT67" s="435">
        <v>0.3520607132493222</v>
      </c>
      <c r="BU67" s="435">
        <v>0.28189398023680323</v>
      </c>
      <c r="BV67" s="435">
        <v>1.0166215275684336</v>
      </c>
      <c r="BW67" s="435">
        <v>0.30421264589195995</v>
      </c>
      <c r="BX67" s="435">
        <v>0.10017033551239239</v>
      </c>
      <c r="BY67" s="435">
        <v>0.22194987358915733</v>
      </c>
      <c r="BZ67" s="435">
        <f>AVERAGE(BS67:BY67)</f>
        <v>0.58088262612073038</v>
      </c>
    </row>
    <row r="68" spans="2:78" x14ac:dyDescent="0.25">
      <c r="B68" s="381">
        <f>'Crop Water Need'!B68</f>
        <v>2009</v>
      </c>
      <c r="C68" s="381">
        <f>'Crop Water Need'!C68</f>
        <v>5</v>
      </c>
      <c r="D68" s="132">
        <f>'Crop Water Need'!D68</f>
        <v>4545.506503351362</v>
      </c>
      <c r="E68" s="132">
        <f>'Crop Water Need'!E68</f>
        <v>19113.629735827493</v>
      </c>
      <c r="F68" s="132">
        <f>'Crop Water Need'!F68</f>
        <v>15921.029607704921</v>
      </c>
      <c r="G68" s="132">
        <f>'Crop Water Need'!G68</f>
        <v>4360.829486580069</v>
      </c>
      <c r="H68" s="132">
        <f>'Crop Water Need'!H68</f>
        <v>20477.930625976158</v>
      </c>
      <c r="I68" s="132">
        <f>'Crop Water Need'!I68</f>
        <v>45114.723836191799</v>
      </c>
      <c r="J68" s="132">
        <f>'Crop Water Need'!J68</f>
        <v>55604.186350099502</v>
      </c>
      <c r="K68" s="302">
        <f>Demand!D68</f>
        <v>9342.8000000000011</v>
      </c>
      <c r="L68" s="302">
        <f>Demand!E68</f>
        <v>78655.387499999997</v>
      </c>
      <c r="M68" s="302">
        <f>Demand!F68</f>
        <v>42201.972872586972</v>
      </c>
      <c r="N68" s="302">
        <f>Demand!G68</f>
        <v>11593.872271965269</v>
      </c>
      <c r="O68" s="302">
        <f>Demand!H68</f>
        <v>61930.436642233588</v>
      </c>
      <c r="P68" s="302">
        <f>Demand!I68</f>
        <v>161234</v>
      </c>
      <c r="Q68" s="302">
        <f>Demand!J68</f>
        <v>174408.48061</v>
      </c>
      <c r="R68" s="381">
        <v>2009</v>
      </c>
      <c r="S68" s="381">
        <v>5</v>
      </c>
      <c r="T68" s="1072">
        <f t="shared" si="171"/>
        <v>0.48652507849374504</v>
      </c>
      <c r="U68" s="1072">
        <f t="shared" si="172"/>
        <v>0.24300471135340213</v>
      </c>
      <c r="V68" s="1072">
        <f t="shared" si="173"/>
        <v>0.37725794611006691</v>
      </c>
      <c r="W68" s="1072">
        <f t="shared" si="174"/>
        <v>0.37613226920955789</v>
      </c>
      <c r="X68" s="1072">
        <f t="shared" si="175"/>
        <v>0.33066020096508075</v>
      </c>
      <c r="Y68" s="1072">
        <f t="shared" si="176"/>
        <v>0.27980899708617163</v>
      </c>
      <c r="Z68" s="1072">
        <f t="shared" si="177"/>
        <v>0.31881584058081258</v>
      </c>
      <c r="BQ68" s="439">
        <v>2009</v>
      </c>
      <c r="BR68" s="439">
        <v>5</v>
      </c>
      <c r="BS68" s="436">
        <v>0.55121463071233801</v>
      </c>
      <c r="BT68" s="436">
        <v>0.32019708849318457</v>
      </c>
      <c r="BU68" s="436">
        <v>0.25638382240807783</v>
      </c>
      <c r="BV68" s="436">
        <v>0.52746408575868708</v>
      </c>
      <c r="BW68" s="436">
        <v>0.32738280801103714</v>
      </c>
      <c r="BX68" s="436">
        <v>0.30670235273010654</v>
      </c>
      <c r="BY68" s="436">
        <v>0.3217590088506514</v>
      </c>
      <c r="BZ68" s="436">
        <f t="shared" ref="BZ68:BZ73" si="178">AVERAGE(BS68:BY68)</f>
        <v>0.37301482813772607</v>
      </c>
    </row>
    <row r="69" spans="2:78" x14ac:dyDescent="0.25">
      <c r="B69" s="381">
        <f>'Crop Water Need'!B69</f>
        <v>2009</v>
      </c>
      <c r="C69" s="381">
        <f>'Crop Water Need'!C69</f>
        <v>6</v>
      </c>
      <c r="D69" s="132">
        <f>'Crop Water Need'!D69</f>
        <v>4462.3415562546443</v>
      </c>
      <c r="E69" s="132">
        <f>'Crop Water Need'!E69</f>
        <v>15352.762688269644</v>
      </c>
      <c r="F69" s="132">
        <f>'Crop Water Need'!F69</f>
        <v>14042.188410982959</v>
      </c>
      <c r="G69" s="132">
        <f>'Crop Water Need'!G69</f>
        <v>3509.6033573157379</v>
      </c>
      <c r="H69" s="132">
        <f>'Crop Water Need'!H69</f>
        <v>20524.581459306399</v>
      </c>
      <c r="I69" s="132">
        <f>'Crop Water Need'!I69</f>
        <v>36708.841595298181</v>
      </c>
      <c r="J69" s="132">
        <f>'Crop Water Need'!J69</f>
        <v>43748.471862557097</v>
      </c>
      <c r="K69" s="302">
        <f>Demand!D69</f>
        <v>10864.900000000001</v>
      </c>
      <c r="L69" s="302">
        <f>Demand!E69</f>
        <v>76018.5</v>
      </c>
      <c r="M69" s="302">
        <f>Demand!F69</f>
        <v>38049.414458482228</v>
      </c>
      <c r="N69" s="302">
        <f>Demand!G69</f>
        <v>8868.6998893551845</v>
      </c>
      <c r="O69" s="302">
        <f>Demand!H69</f>
        <v>55836.061809270745</v>
      </c>
      <c r="P69" s="302">
        <f>Demand!I69</f>
        <v>167008</v>
      </c>
      <c r="Q69" s="302">
        <f>Demand!J69</f>
        <v>169333.51734499997</v>
      </c>
      <c r="R69" s="381">
        <v>2009</v>
      </c>
      <c r="S69" s="381">
        <v>6</v>
      </c>
      <c r="T69" s="1072">
        <f t="shared" si="171"/>
        <v>0.41071170063734075</v>
      </c>
      <c r="U69" s="1072">
        <f t="shared" si="172"/>
        <v>0.20196087384346764</v>
      </c>
      <c r="V69" s="1072">
        <f t="shared" si="173"/>
        <v>0.36905136677740863</v>
      </c>
      <c r="W69" s="1072">
        <f t="shared" si="174"/>
        <v>0.39572918252969658</v>
      </c>
      <c r="X69" s="1072">
        <f t="shared" si="175"/>
        <v>0.36758648074815686</v>
      </c>
      <c r="Y69" s="1072">
        <f t="shared" si="176"/>
        <v>0.21980289324642041</v>
      </c>
      <c r="Z69" s="1072">
        <f t="shared" si="177"/>
        <v>0.25835683654656505</v>
      </c>
      <c r="BQ69" s="439">
        <v>2009</v>
      </c>
      <c r="BR69" s="439">
        <v>6</v>
      </c>
      <c r="BS69" s="436">
        <v>0.70965427261430114</v>
      </c>
      <c r="BT69" s="436">
        <v>0.42747693542895437</v>
      </c>
      <c r="BU69" s="436">
        <v>0.41088057620337637</v>
      </c>
      <c r="BV69" s="436">
        <v>0.59165521229282281</v>
      </c>
      <c r="BW69" s="436">
        <v>0.51356229373383167</v>
      </c>
      <c r="BX69" s="436">
        <v>0.48885219513568978</v>
      </c>
      <c r="BY69" s="436">
        <v>0.50972662860015572</v>
      </c>
      <c r="BZ69" s="436">
        <f t="shared" si="178"/>
        <v>0.52168687342987596</v>
      </c>
    </row>
    <row r="70" spans="2:78" x14ac:dyDescent="0.25">
      <c r="B70" s="381">
        <f>'Crop Water Need'!B70</f>
        <v>2009</v>
      </c>
      <c r="C70" s="381">
        <f>'Crop Water Need'!C70</f>
        <v>7</v>
      </c>
      <c r="D70" s="132">
        <f>'Crop Water Need'!D70</f>
        <v>11217.165482242735</v>
      </c>
      <c r="E70" s="132">
        <f>'Crop Water Need'!E70</f>
        <v>43347.262844271805</v>
      </c>
      <c r="F70" s="132">
        <f>'Crop Water Need'!F70</f>
        <v>29266.525987137058</v>
      </c>
      <c r="G70" s="132">
        <f>'Crop Water Need'!G70</f>
        <v>8702.2192275890393</v>
      </c>
      <c r="H70" s="132">
        <f>'Crop Water Need'!H70</f>
        <v>49368.062253869452</v>
      </c>
      <c r="I70" s="132">
        <f>'Crop Water Need'!I70</f>
        <v>106355.67706631262</v>
      </c>
      <c r="J70" s="132">
        <f>'Crop Water Need'!J70</f>
        <v>121810.11277715568</v>
      </c>
      <c r="K70" s="302">
        <f>Demand!D70</f>
        <v>15198.9</v>
      </c>
      <c r="L70" s="302">
        <f>Demand!E70</f>
        <v>97276.299999999974</v>
      </c>
      <c r="M70" s="302">
        <f>Demand!F70</f>
        <v>60155.10743826245</v>
      </c>
      <c r="N70" s="302">
        <f>Demand!G70</f>
        <v>15610.583159922488</v>
      </c>
      <c r="O70" s="302">
        <f>Demand!H70</f>
        <v>87220.564348332584</v>
      </c>
      <c r="P70" s="302">
        <f>Demand!I70</f>
        <v>221372</v>
      </c>
      <c r="Q70" s="302">
        <f>Demand!J70</f>
        <v>213519.05426999999</v>
      </c>
      <c r="R70" s="381">
        <v>2009</v>
      </c>
      <c r="S70" s="381">
        <v>7</v>
      </c>
      <c r="T70" s="1072">
        <f t="shared" si="171"/>
        <v>0.73802482299658101</v>
      </c>
      <c r="U70" s="1072">
        <f t="shared" si="172"/>
        <v>0.44560969983718351</v>
      </c>
      <c r="V70" s="1072">
        <f t="shared" si="173"/>
        <v>0.48651772448704328</v>
      </c>
      <c r="W70" s="1072">
        <f t="shared" si="174"/>
        <v>0.55745638317538992</v>
      </c>
      <c r="X70" s="1072">
        <f t="shared" si="175"/>
        <v>0.56601402000459811</v>
      </c>
      <c r="Y70" s="1072">
        <f t="shared" si="176"/>
        <v>0.48043870528482657</v>
      </c>
      <c r="Z70" s="1072">
        <f t="shared" si="177"/>
        <v>0.57048825545622661</v>
      </c>
      <c r="BQ70" s="439">
        <v>2009</v>
      </c>
      <c r="BR70" s="439">
        <v>7</v>
      </c>
      <c r="BS70" s="436">
        <v>0.73762742147495308</v>
      </c>
      <c r="BT70" s="436">
        <v>0.4332264695381437</v>
      </c>
      <c r="BU70" s="436">
        <v>0.56547816439266851</v>
      </c>
      <c r="BV70" s="436">
        <v>0.66125648703716067</v>
      </c>
      <c r="BW70" s="436">
        <v>0.63831213533912246</v>
      </c>
      <c r="BX70" s="436">
        <v>0.46058172414391874</v>
      </c>
      <c r="BY70" s="436">
        <v>0.5541890778166082</v>
      </c>
      <c r="BZ70" s="436">
        <f t="shared" si="178"/>
        <v>0.57866735424893945</v>
      </c>
    </row>
    <row r="71" spans="2:78" x14ac:dyDescent="0.25">
      <c r="B71" s="381">
        <f>'Crop Water Need'!B71</f>
        <v>2009</v>
      </c>
      <c r="C71" s="381">
        <f>'Crop Water Need'!C71</f>
        <v>8</v>
      </c>
      <c r="D71" s="132">
        <f>'Crop Water Need'!D71</f>
        <v>6281.3919241967606</v>
      </c>
      <c r="E71" s="132">
        <f>'Crop Water Need'!E71</f>
        <v>30376.467112934246</v>
      </c>
      <c r="F71" s="132">
        <f>'Crop Water Need'!F71</f>
        <v>14352.558303029144</v>
      </c>
      <c r="G71" s="132">
        <f>'Crop Water Need'!G71</f>
        <v>5234.7050133120974</v>
      </c>
      <c r="H71" s="132">
        <f>'Crop Water Need'!H71</f>
        <v>25030.394183655098</v>
      </c>
      <c r="I71" s="132">
        <f>'Crop Water Need'!I71</f>
        <v>74363.128705883064</v>
      </c>
      <c r="J71" s="132">
        <f>'Crop Water Need'!J71</f>
        <v>79353.015533838916</v>
      </c>
      <c r="K71" s="302">
        <f>Demand!D71</f>
        <v>11974.100000000002</v>
      </c>
      <c r="L71" s="302">
        <f>Demand!E71</f>
        <v>88566.300000000017</v>
      </c>
      <c r="M71" s="302">
        <f>Demand!F71</f>
        <v>46841.981725909274</v>
      </c>
      <c r="N71" s="302">
        <f>Demand!G71</f>
        <v>12289.097778649935</v>
      </c>
      <c r="O71" s="302">
        <f>Demand!H71</f>
        <v>66863.644945610606</v>
      </c>
      <c r="P71" s="302">
        <f>Demand!I71</f>
        <v>202387</v>
      </c>
      <c r="Q71" s="302">
        <f>Demand!J71</f>
        <v>201909.25190500001</v>
      </c>
      <c r="R71" s="381">
        <v>2009</v>
      </c>
      <c r="S71" s="381">
        <v>8</v>
      </c>
      <c r="T71" s="1072">
        <f t="shared" si="171"/>
        <v>0.52458154885935138</v>
      </c>
      <c r="U71" s="1072">
        <f t="shared" si="172"/>
        <v>0.3429799722121647</v>
      </c>
      <c r="V71" s="1072">
        <f t="shared" si="173"/>
        <v>0.30640373814693767</v>
      </c>
      <c r="W71" s="1072">
        <f t="shared" si="174"/>
        <v>0.42596333006695108</v>
      </c>
      <c r="X71" s="1072">
        <f t="shared" si="175"/>
        <v>0.37434983097340502</v>
      </c>
      <c r="Y71" s="1072">
        <f t="shared" si="176"/>
        <v>0.3674303621570707</v>
      </c>
      <c r="Z71" s="1072">
        <f t="shared" si="177"/>
        <v>0.39301327098757799</v>
      </c>
      <c r="BQ71" s="439">
        <v>2009</v>
      </c>
      <c r="BR71" s="439">
        <v>8</v>
      </c>
      <c r="BS71" s="436">
        <v>0.56006701285884197</v>
      </c>
      <c r="BT71" s="436">
        <v>0.37193295874141319</v>
      </c>
      <c r="BU71" s="436">
        <v>0.59145748032735557</v>
      </c>
      <c r="BV71" s="436">
        <v>0.64125711539782526</v>
      </c>
      <c r="BW71" s="436">
        <v>0.54338548044912083</v>
      </c>
      <c r="BX71" s="436">
        <v>0.29443331601961437</v>
      </c>
      <c r="BY71" s="436">
        <v>0.41906151985500562</v>
      </c>
      <c r="BZ71" s="436">
        <f t="shared" si="178"/>
        <v>0.48879926909273952</v>
      </c>
    </row>
    <row r="72" spans="2:78" x14ac:dyDescent="0.25">
      <c r="B72" s="381">
        <f>'Crop Water Need'!B72</f>
        <v>2009</v>
      </c>
      <c r="C72" s="381">
        <f>'Crop Water Need'!C72</f>
        <v>9</v>
      </c>
      <c r="D72" s="132">
        <f>'Crop Water Need'!D72</f>
        <v>3605.5583682055367</v>
      </c>
      <c r="E72" s="132">
        <f>'Crop Water Need'!E72</f>
        <v>17828.03554749996</v>
      </c>
      <c r="F72" s="132">
        <f>'Crop Water Need'!F72</f>
        <v>8615.2650403396146</v>
      </c>
      <c r="G72" s="132">
        <f>'Crop Water Need'!G72</f>
        <v>2737.806731425183</v>
      </c>
      <c r="H72" s="132">
        <f>'Crop Water Need'!H72</f>
        <v>14674.99053173342</v>
      </c>
      <c r="I72" s="132">
        <f>'Crop Water Need'!I72</f>
        <v>41607.959859353497</v>
      </c>
      <c r="J72" s="132">
        <f>'Crop Water Need'!J72</f>
        <v>40139.735900434636</v>
      </c>
      <c r="K72" s="302">
        <f>Demand!D72</f>
        <v>8017.4000000000005</v>
      </c>
      <c r="L72" s="302">
        <f>Demand!E72</f>
        <v>71207.499999999985</v>
      </c>
      <c r="M72" s="302">
        <f>Demand!F72</f>
        <v>32714.493982156051</v>
      </c>
      <c r="N72" s="302">
        <f>Demand!G72</f>
        <v>6906.9617030372128</v>
      </c>
      <c r="O72" s="302">
        <f>Demand!H72</f>
        <v>46704.529724706365</v>
      </c>
      <c r="P72" s="302">
        <f>Demand!I72</f>
        <v>152660</v>
      </c>
      <c r="Q72" s="302">
        <f>Demand!J72</f>
        <v>166933.66085999997</v>
      </c>
      <c r="R72" s="381">
        <v>2009</v>
      </c>
      <c r="S72" s="381">
        <v>9</v>
      </c>
      <c r="T72" s="1072">
        <f t="shared" si="171"/>
        <v>0.44971666228522172</v>
      </c>
      <c r="U72" s="1072">
        <f t="shared" si="172"/>
        <v>0.25036738472071007</v>
      </c>
      <c r="V72" s="1072">
        <f t="shared" si="173"/>
        <v>0.263347036485992</v>
      </c>
      <c r="W72" s="1072">
        <f t="shared" si="174"/>
        <v>0.39638365595993985</v>
      </c>
      <c r="X72" s="1072">
        <f t="shared" si="175"/>
        <v>0.31420914883916395</v>
      </c>
      <c r="Y72" s="1072">
        <f t="shared" si="176"/>
        <v>0.27255312366928797</v>
      </c>
      <c r="Z72" s="1072">
        <f t="shared" si="177"/>
        <v>0.24045321772520217</v>
      </c>
      <c r="BQ72" s="439">
        <v>2009</v>
      </c>
      <c r="BR72" s="439">
        <v>9</v>
      </c>
      <c r="BS72" s="436">
        <v>0.44310798842787263</v>
      </c>
      <c r="BT72" s="436">
        <v>0.26208687276724002</v>
      </c>
      <c r="BU72" s="436">
        <v>0.5078485936907009</v>
      </c>
      <c r="BV72" s="436">
        <v>0.58074563548308344</v>
      </c>
      <c r="BW72" s="436">
        <v>0.45008976726187788</v>
      </c>
      <c r="BX72" s="436">
        <v>0.2128308056512066</v>
      </c>
      <c r="BY72" s="436">
        <v>0.24960571250161226</v>
      </c>
      <c r="BZ72" s="436">
        <f t="shared" si="178"/>
        <v>0.38661648225479911</v>
      </c>
    </row>
    <row r="73" spans="2:78" x14ac:dyDescent="0.25">
      <c r="B73" s="125">
        <f>'Crop Water Need'!B73</f>
        <v>2009</v>
      </c>
      <c r="C73" s="125">
        <f>'Crop Water Need'!C73</f>
        <v>10</v>
      </c>
      <c r="D73" s="126">
        <f>'Crop Water Need'!D73</f>
        <v>108.27952397029173</v>
      </c>
      <c r="E73" s="126">
        <f>'Crop Water Need'!E73</f>
        <v>538.74055767294794</v>
      </c>
      <c r="F73" s="126">
        <f>'Crop Water Need'!F73</f>
        <v>297.07102793264323</v>
      </c>
      <c r="G73" s="126">
        <f>'Crop Water Need'!G73</f>
        <v>88.996862319729502</v>
      </c>
      <c r="H73" s="126">
        <f>'Crop Water Need'!H73</f>
        <v>347.47158767260476</v>
      </c>
      <c r="I73" s="126">
        <f>'Crop Water Need'!I73</f>
        <v>1217.887075811205</v>
      </c>
      <c r="J73" s="126">
        <f>'Crop Water Need'!J73</f>
        <v>1289.540373475998</v>
      </c>
      <c r="K73" s="303">
        <f>Demand!D73</f>
        <v>1043.5</v>
      </c>
      <c r="L73" s="303">
        <f>Demand!E73</f>
        <v>17740.7</v>
      </c>
      <c r="M73" s="303">
        <f>Demand!F73</f>
        <v>6272.2925578613449</v>
      </c>
      <c r="N73" s="303">
        <f>Demand!G73</f>
        <v>-309.99644384744556</v>
      </c>
      <c r="O73" s="303">
        <f>Demand!H73</f>
        <v>9191.8297036680106</v>
      </c>
      <c r="P73" s="303">
        <f>Demand!I73</f>
        <v>41500</v>
      </c>
      <c r="Q73" s="303">
        <f>Demand!J73</f>
        <v>64357.612915000005</v>
      </c>
      <c r="R73" s="125">
        <v>2009</v>
      </c>
      <c r="S73" s="125">
        <v>10</v>
      </c>
      <c r="T73" s="1070">
        <f t="shared" si="171"/>
        <v>0.10376571535245974</v>
      </c>
      <c r="U73" s="1070">
        <f t="shared" si="172"/>
        <v>3.0367491568706304E-2</v>
      </c>
      <c r="V73" s="1070">
        <f t="shared" si="173"/>
        <v>4.7362431709329439E-2</v>
      </c>
      <c r="W73" s="1070">
        <f t="shared" si="174"/>
        <v>-0.28708994598507831</v>
      </c>
      <c r="X73" s="1070">
        <f t="shared" si="175"/>
        <v>3.7802222068359884E-2</v>
      </c>
      <c r="Y73" s="1070">
        <f t="shared" si="176"/>
        <v>2.9346676525571207E-2</v>
      </c>
      <c r="Z73" s="1070">
        <f t="shared" si="177"/>
        <v>2.0037106957014581E-2</v>
      </c>
      <c r="BQ73" s="440">
        <v>2009</v>
      </c>
      <c r="BR73" s="440">
        <v>10</v>
      </c>
      <c r="BS73" s="437">
        <v>0.14806989500158718</v>
      </c>
      <c r="BT73" s="437">
        <v>0.49490345773103794</v>
      </c>
      <c r="BU73" s="437">
        <v>0.16601449712606783</v>
      </c>
      <c r="BV73" s="437">
        <v>0.37420629725614168</v>
      </c>
      <c r="BW73" s="437">
        <v>0.18172520058012939</v>
      </c>
      <c r="BX73" s="437">
        <v>0.13911358744498831</v>
      </c>
      <c r="BY73" s="437">
        <v>0.1172982696599315</v>
      </c>
      <c r="BZ73" s="437">
        <f t="shared" si="178"/>
        <v>0.23161874354284051</v>
      </c>
    </row>
    <row r="74" spans="2:78" x14ac:dyDescent="0.25">
      <c r="B74" s="378">
        <f>'Crop Water Need'!B74</f>
        <v>2010</v>
      </c>
      <c r="C74" s="378">
        <f>'Crop Water Need'!C74</f>
        <v>4</v>
      </c>
      <c r="D74" s="379">
        <f>'Crop Water Need'!D74</f>
        <v>935.33719274715372</v>
      </c>
      <c r="E74" s="379">
        <f>'Crop Water Need'!E74</f>
        <v>6792.9192245842214</v>
      </c>
      <c r="F74" s="379">
        <f>'Crop Water Need'!F74</f>
        <v>4682.2825196505364</v>
      </c>
      <c r="G74" s="379">
        <f>'Crop Water Need'!G74</f>
        <v>1580.3108850409908</v>
      </c>
      <c r="H74" s="379">
        <f>'Crop Water Need'!H74</f>
        <v>3820.0610027332041</v>
      </c>
      <c r="I74" s="379">
        <f>'Crop Water Need'!I74</f>
        <v>15885.048822495948</v>
      </c>
      <c r="J74" s="379">
        <f>'Crop Water Need'!J74</f>
        <v>20562.691161347437</v>
      </c>
      <c r="K74" s="304">
        <f>Demand!D74</f>
        <v>1235.8000000000002</v>
      </c>
      <c r="L74" s="304">
        <f>Demand!E74</f>
        <v>21702.400000000005</v>
      </c>
      <c r="M74" s="304">
        <f>Demand!F74</f>
        <v>15259.270781370498</v>
      </c>
      <c r="N74" s="304">
        <f>Demand!G74</f>
        <v>1816.8474262182567</v>
      </c>
      <c r="O74" s="304">
        <f>Demand!H74</f>
        <v>21411.303470852017</v>
      </c>
      <c r="P74" s="304">
        <f>Demand!I74</f>
        <v>48702</v>
      </c>
      <c r="Q74" s="304">
        <f>Demand!J74</f>
        <v>61148.944634999993</v>
      </c>
      <c r="R74" s="378">
        <v>2010</v>
      </c>
      <c r="S74" s="378">
        <v>4</v>
      </c>
      <c r="T74" s="1071">
        <f t="shared" si="171"/>
        <v>0.75686777208864997</v>
      </c>
      <c r="U74" s="1071">
        <f t="shared" si="172"/>
        <v>0.31300313442680161</v>
      </c>
      <c r="V74" s="1071">
        <f t="shared" si="173"/>
        <v>0.30684838002658482</v>
      </c>
      <c r="W74" s="1071">
        <f t="shared" si="174"/>
        <v>0.86980935340860543</v>
      </c>
      <c r="X74" s="1071">
        <f t="shared" si="175"/>
        <v>0.17841328567098175</v>
      </c>
      <c r="Y74" s="1071">
        <f t="shared" si="176"/>
        <v>0.32616830566498189</v>
      </c>
      <c r="Z74" s="1071">
        <f t="shared" si="177"/>
        <v>0.33627221670115154</v>
      </c>
      <c r="BQ74" s="434">
        <v>2010</v>
      </c>
      <c r="BR74" s="434">
        <v>4</v>
      </c>
      <c r="BS74" s="435">
        <v>1.7892693067970442</v>
      </c>
      <c r="BT74" s="435">
        <v>0.3520607132493222</v>
      </c>
      <c r="BU74" s="435">
        <v>0.28189398023680323</v>
      </c>
      <c r="BV74" s="435">
        <v>1.0166215275684336</v>
      </c>
      <c r="BW74" s="435">
        <v>0.30421264589195995</v>
      </c>
      <c r="BX74" s="435">
        <v>0.10017033551239239</v>
      </c>
      <c r="BY74" s="435">
        <v>0.22194987358915733</v>
      </c>
      <c r="BZ74" s="435">
        <f>AVERAGE(BS74:BY74)</f>
        <v>0.58088262612073038</v>
      </c>
    </row>
    <row r="75" spans="2:78" x14ac:dyDescent="0.25">
      <c r="B75" s="381">
        <f>'Crop Water Need'!B75</f>
        <v>2010</v>
      </c>
      <c r="C75" s="381">
        <f>'Crop Water Need'!C75</f>
        <v>5</v>
      </c>
      <c r="D75" s="132">
        <f>'Crop Water Need'!D75</f>
        <v>1793.7603694969516</v>
      </c>
      <c r="E75" s="132">
        <f>'Crop Water Need'!E75</f>
        <v>13116.445088455923</v>
      </c>
      <c r="F75" s="132">
        <f>'Crop Water Need'!F75</f>
        <v>6589.7347031728987</v>
      </c>
      <c r="G75" s="132">
        <f>'Crop Water Need'!G75</f>
        <v>3122.889488290863</v>
      </c>
      <c r="H75" s="132">
        <f>'Crop Water Need'!H75</f>
        <v>8179.4358597276814</v>
      </c>
      <c r="I75" s="132">
        <f>'Crop Water Need'!I75</f>
        <v>30732.004293693401</v>
      </c>
      <c r="J75" s="132">
        <f>'Crop Water Need'!J75</f>
        <v>39671.271579294829</v>
      </c>
      <c r="K75" s="302">
        <f>Demand!D75</f>
        <v>5022.3</v>
      </c>
      <c r="L75" s="302">
        <f>Demand!E75</f>
        <v>63110.6</v>
      </c>
      <c r="M75" s="302">
        <f>Demand!F75</f>
        <v>29925.808889257467</v>
      </c>
      <c r="N75" s="302">
        <f>Demand!G75</f>
        <v>6969.211108932248</v>
      </c>
      <c r="O75" s="302">
        <f>Demand!H75</f>
        <v>41543.065603217197</v>
      </c>
      <c r="P75" s="302">
        <f>Demand!I75</f>
        <v>139387.66578184531</v>
      </c>
      <c r="Q75" s="302">
        <f>Demand!J75</f>
        <v>154135.98001500004</v>
      </c>
      <c r="R75" s="381">
        <v>2010</v>
      </c>
      <c r="S75" s="381">
        <v>5</v>
      </c>
      <c r="T75" s="1072">
        <f t="shared" si="171"/>
        <v>0.35715914411663013</v>
      </c>
      <c r="U75" s="1072">
        <f t="shared" si="172"/>
        <v>0.20783267927188021</v>
      </c>
      <c r="V75" s="1072">
        <f t="shared" si="173"/>
        <v>0.22020239210771778</v>
      </c>
      <c r="W75" s="1072">
        <f t="shared" si="174"/>
        <v>0.44809798978371318</v>
      </c>
      <c r="X75" s="1072">
        <f t="shared" si="175"/>
        <v>0.19689052170223678</v>
      </c>
      <c r="Y75" s="1072">
        <f t="shared" si="176"/>
        <v>0.22047864939349693</v>
      </c>
      <c r="Z75" s="1072">
        <f t="shared" si="177"/>
        <v>0.2573783977980621</v>
      </c>
      <c r="BQ75" s="434">
        <v>2010</v>
      </c>
      <c r="BR75" s="434">
        <v>5</v>
      </c>
      <c r="BS75" s="436">
        <v>0.55121463071233801</v>
      </c>
      <c r="BT75" s="436">
        <v>0.32019708849318457</v>
      </c>
      <c r="BU75" s="436">
        <v>0.25638382240807783</v>
      </c>
      <c r="BV75" s="436">
        <v>0.52746408575868708</v>
      </c>
      <c r="BW75" s="436">
        <v>0.32738280801103714</v>
      </c>
      <c r="BX75" s="436">
        <v>0.30670235273010654</v>
      </c>
      <c r="BY75" s="436">
        <v>0.3217590088506514</v>
      </c>
      <c r="BZ75" s="436">
        <f t="shared" ref="BZ75:BZ80" si="179">AVERAGE(BS75:BY75)</f>
        <v>0.37301482813772607</v>
      </c>
    </row>
    <row r="76" spans="2:78" x14ac:dyDescent="0.25">
      <c r="B76" s="381">
        <f>'Crop Water Need'!B76</f>
        <v>2010</v>
      </c>
      <c r="C76" s="381">
        <f>'Crop Water Need'!C76</f>
        <v>6</v>
      </c>
      <c r="D76" s="132">
        <f>'Crop Water Need'!D76</f>
        <v>6417.9071309012397</v>
      </c>
      <c r="E76" s="132">
        <f>'Crop Water Need'!E76</f>
        <v>26178.196322197538</v>
      </c>
      <c r="F76" s="132">
        <f>'Crop Water Need'!F76</f>
        <v>19574.723047000422</v>
      </c>
      <c r="G76" s="132">
        <f>'Crop Water Need'!G76</f>
        <v>5824.5528158478355</v>
      </c>
      <c r="H76" s="132">
        <f>'Crop Water Need'!H76</f>
        <v>29588.283782005234</v>
      </c>
      <c r="I76" s="132">
        <f>'Crop Water Need'!I76</f>
        <v>63000.918330653076</v>
      </c>
      <c r="J76" s="132">
        <f>'Crop Water Need'!J76</f>
        <v>74837.09388109608</v>
      </c>
      <c r="K76" s="302">
        <f>Demand!D76</f>
        <v>9980.9000000000015</v>
      </c>
      <c r="L76" s="302">
        <f>Demand!E76</f>
        <v>71846.233323895809</v>
      </c>
      <c r="M76" s="302">
        <f>Demand!F76</f>
        <v>40726.612289940662</v>
      </c>
      <c r="N76" s="302">
        <f>Demand!G76</f>
        <v>7689.5803203781034</v>
      </c>
      <c r="O76" s="302">
        <f>Demand!H76</f>
        <v>57116.654178762226</v>
      </c>
      <c r="P76" s="302">
        <f>Demand!I76</f>
        <v>169467.00357230112</v>
      </c>
      <c r="Q76" s="302">
        <f>Demand!J76</f>
        <v>168615.92671499995</v>
      </c>
      <c r="R76" s="381">
        <v>2010</v>
      </c>
      <c r="S76" s="381">
        <v>6</v>
      </c>
      <c r="T76" s="1072">
        <f t="shared" si="171"/>
        <v>0.64301887914929901</v>
      </c>
      <c r="U76" s="1072">
        <f t="shared" si="172"/>
        <v>0.36436421383681306</v>
      </c>
      <c r="V76" s="1072">
        <f t="shared" si="173"/>
        <v>0.48063715458688699</v>
      </c>
      <c r="W76" s="1072">
        <f t="shared" si="174"/>
        <v>0.7574604299811043</v>
      </c>
      <c r="X76" s="1072">
        <f t="shared" si="175"/>
        <v>0.51803251096257474</v>
      </c>
      <c r="Y76" s="1072">
        <f t="shared" si="176"/>
        <v>0.37175920387224209</v>
      </c>
      <c r="Z76" s="1072">
        <f t="shared" si="177"/>
        <v>0.44383170284731249</v>
      </c>
      <c r="BQ76" s="434">
        <v>2010</v>
      </c>
      <c r="BR76" s="434">
        <v>6</v>
      </c>
      <c r="BS76" s="436">
        <v>0.70965427261430114</v>
      </c>
      <c r="BT76" s="436">
        <v>0.42747693542895437</v>
      </c>
      <c r="BU76" s="436">
        <v>0.41088057620337637</v>
      </c>
      <c r="BV76" s="436">
        <v>0.59165521229282281</v>
      </c>
      <c r="BW76" s="436">
        <v>0.51356229373383167</v>
      </c>
      <c r="BX76" s="436">
        <v>0.48885219513568978</v>
      </c>
      <c r="BY76" s="436">
        <v>0.50972662860015572</v>
      </c>
      <c r="BZ76" s="436">
        <f t="shared" si="179"/>
        <v>0.52168687342987596</v>
      </c>
    </row>
    <row r="77" spans="2:78" x14ac:dyDescent="0.25">
      <c r="B77" s="381">
        <f>'Crop Water Need'!B77</f>
        <v>2010</v>
      </c>
      <c r="C77" s="381">
        <f>'Crop Water Need'!C77</f>
        <v>7</v>
      </c>
      <c r="D77" s="132">
        <f>'Crop Water Need'!D77</f>
        <v>10853.897524028418</v>
      </c>
      <c r="E77" s="132">
        <f>'Crop Water Need'!E77</f>
        <v>43180.521687201122</v>
      </c>
      <c r="F77" s="132">
        <f>'Crop Water Need'!F77</f>
        <v>27438.931997879892</v>
      </c>
      <c r="G77" s="132">
        <f>'Crop Water Need'!G77</f>
        <v>8489.5672926459738</v>
      </c>
      <c r="H77" s="132">
        <f>'Crop Water Need'!H77</f>
        <v>47932.510302717848</v>
      </c>
      <c r="I77" s="132">
        <f>'Crop Water Need'!I77</f>
        <v>105603.8109868586</v>
      </c>
      <c r="J77" s="132">
        <f>'Crop Water Need'!J77</f>
        <v>119040.87186943524</v>
      </c>
      <c r="K77" s="302">
        <f>Demand!D77</f>
        <v>15380.300000000003</v>
      </c>
      <c r="L77" s="302">
        <f>Demand!E77</f>
        <v>95835.152052661404</v>
      </c>
      <c r="M77" s="302">
        <f>Demand!F77</f>
        <v>59582.840412445534</v>
      </c>
      <c r="N77" s="302">
        <f>Demand!G77</f>
        <v>11460.103152174226</v>
      </c>
      <c r="O77" s="302">
        <f>Demand!H77</f>
        <v>82045.627222031952</v>
      </c>
      <c r="P77" s="302">
        <f>Demand!I77</f>
        <v>219124.53284734191</v>
      </c>
      <c r="Q77" s="302">
        <f>Demand!J77</f>
        <v>207849.62118787738</v>
      </c>
      <c r="R77" s="381">
        <v>2010</v>
      </c>
      <c r="S77" s="381">
        <v>7</v>
      </c>
      <c r="T77" s="1072">
        <f t="shared" si="171"/>
        <v>0.70570128827320766</v>
      </c>
      <c r="U77" s="1072">
        <f t="shared" si="172"/>
        <v>0.45057080582992587</v>
      </c>
      <c r="V77" s="1072">
        <f t="shared" si="173"/>
        <v>0.46051735378745906</v>
      </c>
      <c r="W77" s="1072">
        <f t="shared" si="174"/>
        <v>0.74079327034986786</v>
      </c>
      <c r="X77" s="1072">
        <f t="shared" si="175"/>
        <v>0.5842177325673048</v>
      </c>
      <c r="Y77" s="1072">
        <f t="shared" si="176"/>
        <v>0.48193513348151618</v>
      </c>
      <c r="Z77" s="1072">
        <f t="shared" si="177"/>
        <v>0.57272595056515885</v>
      </c>
      <c r="BQ77" s="434">
        <v>2010</v>
      </c>
      <c r="BR77" s="434">
        <v>7</v>
      </c>
      <c r="BS77" s="436">
        <v>0.73762742147495308</v>
      </c>
      <c r="BT77" s="436">
        <v>0.4332264695381437</v>
      </c>
      <c r="BU77" s="436">
        <v>0.56547816439266851</v>
      </c>
      <c r="BV77" s="436">
        <v>0.66125648703716067</v>
      </c>
      <c r="BW77" s="436">
        <v>0.63831213533912246</v>
      </c>
      <c r="BX77" s="436">
        <v>0.46058172414391874</v>
      </c>
      <c r="BY77" s="436">
        <v>0.5541890778166082</v>
      </c>
      <c r="BZ77" s="436">
        <f t="shared" si="179"/>
        <v>0.57866735424893945</v>
      </c>
    </row>
    <row r="78" spans="2:78" x14ac:dyDescent="0.25">
      <c r="B78" s="381">
        <f>'Crop Water Need'!B78</f>
        <v>2010</v>
      </c>
      <c r="C78" s="381">
        <f>'Crop Water Need'!C78</f>
        <v>8</v>
      </c>
      <c r="D78" s="132">
        <f>'Crop Water Need'!D78</f>
        <v>7488.0719076183486</v>
      </c>
      <c r="E78" s="132">
        <f>'Crop Water Need'!E78</f>
        <v>31725.22052844839</v>
      </c>
      <c r="F78" s="132">
        <f>'Crop Water Need'!F78</f>
        <v>17065.209996402849</v>
      </c>
      <c r="G78" s="132">
        <f>'Crop Water Need'!G78</f>
        <v>5383.2352917369635</v>
      </c>
      <c r="H78" s="132">
        <f>'Crop Water Need'!H78</f>
        <v>29589.703691621798</v>
      </c>
      <c r="I78" s="132">
        <f>'Crop Water Need'!I78</f>
        <v>77891.463629667298</v>
      </c>
      <c r="J78" s="132">
        <f>'Crop Water Need'!J78</f>
        <v>82886.748676817035</v>
      </c>
      <c r="K78" s="302">
        <f>Demand!D78</f>
        <v>12315.400000000003</v>
      </c>
      <c r="L78" s="302">
        <f>Demand!E78</f>
        <v>84733.747522650068</v>
      </c>
      <c r="M78" s="302">
        <f>Demand!F78</f>
        <v>43855.049900520135</v>
      </c>
      <c r="N78" s="302">
        <f>Demand!G78</f>
        <v>9958.9308741917448</v>
      </c>
      <c r="O78" s="302">
        <f>Demand!H78</f>
        <v>59890.725620916863</v>
      </c>
      <c r="P78" s="302">
        <f>Demand!I78</f>
        <v>200300.89749278605</v>
      </c>
      <c r="Q78" s="302">
        <f>Demand!J78</f>
        <v>196301.38440942662</v>
      </c>
      <c r="R78" s="381">
        <v>2010</v>
      </c>
      <c r="S78" s="381">
        <v>8</v>
      </c>
      <c r="T78" s="1072">
        <f t="shared" si="171"/>
        <v>0.60802506679590973</v>
      </c>
      <c r="U78" s="1072">
        <f t="shared" si="172"/>
        <v>0.37441068589546289</v>
      </c>
      <c r="V78" s="1072">
        <f t="shared" si="173"/>
        <v>0.38912759271995379</v>
      </c>
      <c r="W78" s="1072">
        <f t="shared" si="174"/>
        <v>0.54054349404989321</v>
      </c>
      <c r="X78" s="1072">
        <f t="shared" si="175"/>
        <v>0.49406153264717806</v>
      </c>
      <c r="Y78" s="1072">
        <f t="shared" si="176"/>
        <v>0.38887226470102365</v>
      </c>
      <c r="Z78" s="1072">
        <f t="shared" si="177"/>
        <v>0.42224230321238998</v>
      </c>
      <c r="BQ78" s="434">
        <v>2010</v>
      </c>
      <c r="BR78" s="434">
        <v>8</v>
      </c>
      <c r="BS78" s="436">
        <v>0.56006701285884197</v>
      </c>
      <c r="BT78" s="436">
        <v>0.37193295874141319</v>
      </c>
      <c r="BU78" s="436">
        <v>0.59145748032735557</v>
      </c>
      <c r="BV78" s="436">
        <v>0.64125711539782526</v>
      </c>
      <c r="BW78" s="436">
        <v>0.54338548044912083</v>
      </c>
      <c r="BX78" s="436">
        <v>0.29443331601961437</v>
      </c>
      <c r="BY78" s="436">
        <v>0.41906151985500562</v>
      </c>
      <c r="BZ78" s="436">
        <f t="shared" si="179"/>
        <v>0.48879926909273952</v>
      </c>
    </row>
    <row r="79" spans="2:78" x14ac:dyDescent="0.25">
      <c r="B79" s="381">
        <f>'Crop Water Need'!B79</f>
        <v>2010</v>
      </c>
      <c r="C79" s="381">
        <f>'Crop Water Need'!C79</f>
        <v>9</v>
      </c>
      <c r="D79" s="132">
        <f>'Crop Water Need'!D79</f>
        <v>3979.1101394320381</v>
      </c>
      <c r="E79" s="132">
        <f>'Crop Water Need'!E79</f>
        <v>18383.177812599712</v>
      </c>
      <c r="F79" s="132">
        <f>'Crop Water Need'!F79</f>
        <v>9410.8044620492365</v>
      </c>
      <c r="G79" s="132">
        <f>'Crop Water Need'!G79</f>
        <v>2677.3124409886877</v>
      </c>
      <c r="H79" s="132">
        <f>'Crop Water Need'!H79</f>
        <v>15893.826994217496</v>
      </c>
      <c r="I79" s="132">
        <f>'Crop Water Need'!I79</f>
        <v>43193.888308358575</v>
      </c>
      <c r="J79" s="132">
        <f>'Crop Water Need'!J79</f>
        <v>39690.206635014656</v>
      </c>
      <c r="K79" s="302">
        <f>Demand!D79</f>
        <v>7843.5000000000009</v>
      </c>
      <c r="L79" s="302">
        <f>Demand!E79</f>
        <v>66217.458507927528</v>
      </c>
      <c r="M79" s="302">
        <f>Demand!F79</f>
        <v>32175.163956638564</v>
      </c>
      <c r="N79" s="302">
        <f>Demand!G79</f>
        <v>5175.9213125604592</v>
      </c>
      <c r="O79" s="302">
        <f>Demand!H79</f>
        <v>43940.098100812691</v>
      </c>
      <c r="P79" s="302">
        <f>Demand!I79</f>
        <v>150408.86820123743</v>
      </c>
      <c r="Q79" s="302">
        <f>Demand!J79</f>
        <v>151732.13023369573</v>
      </c>
      <c r="R79" s="381">
        <v>2010</v>
      </c>
      <c r="S79" s="381">
        <v>9</v>
      </c>
      <c r="T79" s="1072">
        <f t="shared" si="171"/>
        <v>0.5073130795476557</v>
      </c>
      <c r="U79" s="1072">
        <f t="shared" si="172"/>
        <v>0.27761829322396731</v>
      </c>
      <c r="V79" s="1072">
        <f t="shared" si="173"/>
        <v>0.29248660472194876</v>
      </c>
      <c r="W79" s="1072">
        <f t="shared" si="174"/>
        <v>0.5172629720029992</v>
      </c>
      <c r="X79" s="1072">
        <f t="shared" si="175"/>
        <v>0.3617157831043516</v>
      </c>
      <c r="Y79" s="1072">
        <f t="shared" si="176"/>
        <v>0.28717647320215134</v>
      </c>
      <c r="Z79" s="1072">
        <f t="shared" si="177"/>
        <v>0.26158076456110085</v>
      </c>
      <c r="BQ79" s="434">
        <v>2010</v>
      </c>
      <c r="BR79" s="434">
        <v>9</v>
      </c>
      <c r="BS79" s="436">
        <v>0.44310798842787263</v>
      </c>
      <c r="BT79" s="436">
        <v>0.26208687276724002</v>
      </c>
      <c r="BU79" s="436">
        <v>0.5078485936907009</v>
      </c>
      <c r="BV79" s="436">
        <v>0.58074563548308344</v>
      </c>
      <c r="BW79" s="436">
        <v>0.45008976726187788</v>
      </c>
      <c r="BX79" s="436">
        <v>0.2128308056512066</v>
      </c>
      <c r="BY79" s="436">
        <v>0.24960571250161226</v>
      </c>
      <c r="BZ79" s="436">
        <f t="shared" si="179"/>
        <v>0.38661648225479911</v>
      </c>
    </row>
    <row r="80" spans="2:78" x14ac:dyDescent="0.25">
      <c r="B80" s="125">
        <f>'Crop Water Need'!B80</f>
        <v>2010</v>
      </c>
      <c r="C80" s="125">
        <f>'Crop Water Need'!C80</f>
        <v>10</v>
      </c>
      <c r="D80" s="126">
        <f>'Crop Water Need'!D80</f>
        <v>53.16276929327902</v>
      </c>
      <c r="E80" s="126">
        <f>'Crop Water Need'!E80</f>
        <v>707.25444954299053</v>
      </c>
      <c r="F80" s="126">
        <f>'Crop Water Need'!F80</f>
        <v>146.9048612795392</v>
      </c>
      <c r="G80" s="126">
        <f>'Crop Water Need'!G80</f>
        <v>107.29039536500159</v>
      </c>
      <c r="H80" s="126">
        <f>'Crop Water Need'!H80</f>
        <v>166.20930507921886</v>
      </c>
      <c r="I80" s="126">
        <f>'Crop Water Need'!I80</f>
        <v>1574.4460586878949</v>
      </c>
      <c r="J80" s="126">
        <f>'Crop Water Need'!J80</f>
        <v>1660.343765937012</v>
      </c>
      <c r="K80" s="303">
        <f>Demand!D80</f>
        <v>1749.3</v>
      </c>
      <c r="L80" s="303">
        <f>Demand!E80</f>
        <v>27930.608592865232</v>
      </c>
      <c r="M80" s="303">
        <f>Demand!F80</f>
        <v>10016.9966308154</v>
      </c>
      <c r="N80" s="303">
        <f>Demand!G80</f>
        <v>2400.205805544957</v>
      </c>
      <c r="O80" s="303">
        <f>Demand!H80</f>
        <v>13889.927742418817</v>
      </c>
      <c r="P80" s="303">
        <f>Demand!I80</f>
        <v>68429.032104488157</v>
      </c>
      <c r="Q80" s="303">
        <f>Demand!J80</f>
        <v>89860.919349000309</v>
      </c>
      <c r="R80" s="125">
        <v>2010</v>
      </c>
      <c r="S80" s="125">
        <v>10</v>
      </c>
      <c r="T80" s="1070">
        <f t="shared" si="171"/>
        <v>3.0390881663110398E-2</v>
      </c>
      <c r="U80" s="1070">
        <f t="shared" si="172"/>
        <v>2.5321841706079259E-2</v>
      </c>
      <c r="V80" s="1070">
        <f t="shared" si="173"/>
        <v>1.4665559617701589E-2</v>
      </c>
      <c r="W80" s="1070">
        <f t="shared" si="174"/>
        <v>4.4700498231084705E-2</v>
      </c>
      <c r="X80" s="1070">
        <f t="shared" si="175"/>
        <v>1.1966174926283301E-2</v>
      </c>
      <c r="Y80" s="1070">
        <f t="shared" si="176"/>
        <v>2.3008451387764542E-2</v>
      </c>
      <c r="Z80" s="1070">
        <f t="shared" si="177"/>
        <v>1.847681704088289E-2</v>
      </c>
      <c r="BQ80" s="434">
        <v>2010</v>
      </c>
      <c r="BR80" s="434">
        <v>10</v>
      </c>
      <c r="BS80" s="437">
        <v>0.14806989500158718</v>
      </c>
      <c r="BT80" s="437">
        <v>0.49490345773103794</v>
      </c>
      <c r="BU80" s="437">
        <v>0.16601449712606783</v>
      </c>
      <c r="BV80" s="437">
        <v>0.37420629725614168</v>
      </c>
      <c r="BW80" s="437">
        <v>0.18172520058012939</v>
      </c>
      <c r="BX80" s="437">
        <v>0.13911358744498831</v>
      </c>
      <c r="BY80" s="437">
        <v>0.1172982696599315</v>
      </c>
      <c r="BZ80" s="437">
        <f t="shared" si="179"/>
        <v>0.23161874354284051</v>
      </c>
    </row>
    <row r="81" spans="2:78" x14ac:dyDescent="0.25">
      <c r="B81" s="378">
        <f>'Crop Water Need'!B81</f>
        <v>2011</v>
      </c>
      <c r="C81" s="378">
        <f>'Crop Water Need'!C81</f>
        <v>4</v>
      </c>
      <c r="D81" s="379">
        <f>'Crop Water Need'!D81</f>
        <v>1369.0696108502798</v>
      </c>
      <c r="E81" s="379">
        <f>'Crop Water Need'!E81</f>
        <v>4794.7676351191149</v>
      </c>
      <c r="F81" s="379">
        <f>'Crop Water Need'!F81</f>
        <v>5706.7467509909202</v>
      </c>
      <c r="G81" s="379">
        <f>'Crop Water Need'!G81</f>
        <v>1049.1792919774912</v>
      </c>
      <c r="H81" s="379">
        <f>'Crop Water Need'!H81</f>
        <v>5438.7337093871047</v>
      </c>
      <c r="I81" s="379">
        <f>'Crop Water Need'!I81</f>
        <v>11123.765862366108</v>
      </c>
      <c r="J81" s="379">
        <f>'Crop Water Need'!J81</f>
        <v>14087.156969563972</v>
      </c>
      <c r="K81" s="304">
        <f>Demand!D81</f>
        <v>432.79999999999995</v>
      </c>
      <c r="L81" s="304">
        <f>Demand!E81</f>
        <v>11603.2</v>
      </c>
      <c r="M81" s="304">
        <f>Demand!F81</f>
        <v>6853.2162742045512</v>
      </c>
      <c r="N81" s="304">
        <f>Demand!G81</f>
        <v>0</v>
      </c>
      <c r="O81" s="304">
        <f>Demand!H81</f>
        <v>9863.660162755099</v>
      </c>
      <c r="P81" s="304">
        <f>Demand!I81</f>
        <v>47626</v>
      </c>
      <c r="Q81" s="304">
        <f>Demand!J81</f>
        <v>44787.48950499999</v>
      </c>
      <c r="R81" s="378">
        <v>2011</v>
      </c>
      <c r="S81" s="378">
        <v>4</v>
      </c>
      <c r="T81" s="1071">
        <f t="shared" si="171"/>
        <v>3.1632846831106285</v>
      </c>
      <c r="U81" s="1071">
        <f t="shared" si="172"/>
        <v>0.41322804356721549</v>
      </c>
      <c r="V81" s="1071">
        <f t="shared" si="173"/>
        <v>0.83271073356769254</v>
      </c>
      <c r="W81" s="1071">
        <f t="shared" si="174"/>
        <v>0</v>
      </c>
      <c r="X81" s="1071">
        <f t="shared" si="175"/>
        <v>0.55139102722979128</v>
      </c>
      <c r="Y81" s="1071">
        <f t="shared" si="176"/>
        <v>0.23356498262222541</v>
      </c>
      <c r="Z81" s="1071">
        <f t="shared" si="177"/>
        <v>0.31453330216223235</v>
      </c>
      <c r="BQ81" s="438">
        <v>2011</v>
      </c>
      <c r="BR81" s="438">
        <v>4</v>
      </c>
      <c r="BS81" s="435">
        <v>1.7892693067970442</v>
      </c>
      <c r="BT81" s="435">
        <v>0.3520607132493222</v>
      </c>
      <c r="BU81" s="435">
        <v>0.28189398023680323</v>
      </c>
      <c r="BV81" s="435">
        <v>1.0166215275684336</v>
      </c>
      <c r="BW81" s="435">
        <v>0.30421264589195995</v>
      </c>
      <c r="BX81" s="435">
        <v>0.10017033551239239</v>
      </c>
      <c r="BY81" s="435">
        <v>0.22194987358915733</v>
      </c>
      <c r="BZ81" s="435">
        <f>AVERAGE(BS81:BY81)</f>
        <v>0.58088262612073038</v>
      </c>
    </row>
    <row r="82" spans="2:78" x14ac:dyDescent="0.25">
      <c r="B82" s="381">
        <f>'Crop Water Need'!B82</f>
        <v>2011</v>
      </c>
      <c r="C82" s="381">
        <f>'Crop Water Need'!C82</f>
        <v>5</v>
      </c>
      <c r="D82" s="132">
        <f>'Crop Water Need'!D82</f>
        <v>2654.9321996510998</v>
      </c>
      <c r="E82" s="132">
        <f>'Crop Water Need'!E82</f>
        <v>10595.914456333285</v>
      </c>
      <c r="F82" s="132">
        <f>'Crop Water Need'!F82</f>
        <v>9479.2318300316729</v>
      </c>
      <c r="G82" s="132">
        <f>'Crop Water Need'!G82</f>
        <v>2519.1558677412654</v>
      </c>
      <c r="H82" s="132">
        <f>'Crop Water Need'!H82</f>
        <v>12113.166510749383</v>
      </c>
      <c r="I82" s="132">
        <f>'Crop Water Need'!I82</f>
        <v>24828.216497932623</v>
      </c>
      <c r="J82" s="132">
        <f>'Crop Water Need'!J82</f>
        <v>32116.176645630465</v>
      </c>
      <c r="K82" s="302">
        <f>Demand!D82</f>
        <v>4954.5</v>
      </c>
      <c r="L82" s="302">
        <f>Demand!E82</f>
        <v>57230.100000000006</v>
      </c>
      <c r="M82" s="302">
        <f>Demand!F82</f>
        <v>29056.932239346374</v>
      </c>
      <c r="N82" s="302">
        <f>Demand!G82</f>
        <v>6160.824303944315</v>
      </c>
      <c r="O82" s="302">
        <f>Demand!H82</f>
        <v>41865.664593184985</v>
      </c>
      <c r="P82" s="302">
        <f>Demand!I82</f>
        <v>127457</v>
      </c>
      <c r="Q82" s="302">
        <f>Demand!J82</f>
        <v>134901.88133999999</v>
      </c>
      <c r="R82" s="381">
        <v>2011</v>
      </c>
      <c r="S82" s="381">
        <v>5</v>
      </c>
      <c r="T82" s="1072">
        <f t="shared" si="171"/>
        <v>0.53586279133133508</v>
      </c>
      <c r="U82" s="1072">
        <f t="shared" si="172"/>
        <v>0.18514583158745632</v>
      </c>
      <c r="V82" s="1072">
        <f t="shared" si="173"/>
        <v>0.32622961543048651</v>
      </c>
      <c r="W82" s="1072">
        <f t="shared" si="174"/>
        <v>0.40889915755728307</v>
      </c>
      <c r="X82" s="1072">
        <f t="shared" si="175"/>
        <v>0.28933415075228974</v>
      </c>
      <c r="Y82" s="1072">
        <f t="shared" si="176"/>
        <v>0.19479680596540497</v>
      </c>
      <c r="Z82" s="1072">
        <f t="shared" si="177"/>
        <v>0.23807063568436418</v>
      </c>
      <c r="BQ82" s="439">
        <v>2011</v>
      </c>
      <c r="BR82" s="439">
        <v>5</v>
      </c>
      <c r="BS82" s="436">
        <v>0.55121463071233801</v>
      </c>
      <c r="BT82" s="436">
        <v>0.32019708849318457</v>
      </c>
      <c r="BU82" s="436">
        <v>0.25638382240807783</v>
      </c>
      <c r="BV82" s="436">
        <v>0.52746408575868708</v>
      </c>
      <c r="BW82" s="436">
        <v>0.32738280801103714</v>
      </c>
      <c r="BX82" s="436">
        <v>0.30670235273010654</v>
      </c>
      <c r="BY82" s="436">
        <v>0.3217590088506514</v>
      </c>
      <c r="BZ82" s="436">
        <f t="shared" ref="BZ82:BZ87" si="180">AVERAGE(BS82:BY82)</f>
        <v>0.37301482813772607</v>
      </c>
    </row>
    <row r="83" spans="2:78" x14ac:dyDescent="0.25">
      <c r="B83" s="381">
        <f>'Crop Water Need'!B83</f>
        <v>2011</v>
      </c>
      <c r="C83" s="381">
        <f>'Crop Water Need'!C83</f>
        <v>6</v>
      </c>
      <c r="D83" s="132">
        <f>'Crop Water Need'!D83</f>
        <v>8258.3051021639294</v>
      </c>
      <c r="E83" s="132">
        <f>'Crop Water Need'!E83</f>
        <v>31943.630619184871</v>
      </c>
      <c r="F83" s="132">
        <f>'Crop Water Need'!F83</f>
        <v>24815.305883755056</v>
      </c>
      <c r="G83" s="132">
        <f>'Crop Water Need'!G83</f>
        <v>7095.8975253672288</v>
      </c>
      <c r="H83" s="132">
        <f>'Crop Water Need'!H83</f>
        <v>37715.388516146842</v>
      </c>
      <c r="I83" s="132">
        <f>'Crop Water Need'!I83</f>
        <v>77387.440853725391</v>
      </c>
      <c r="J83" s="132">
        <f>'Crop Water Need'!J83</f>
        <v>92046.837109483546</v>
      </c>
      <c r="K83" s="302">
        <f>Demand!D83</f>
        <v>11422.800000000001</v>
      </c>
      <c r="L83" s="302">
        <f>Demand!E83</f>
        <v>73152.900000000009</v>
      </c>
      <c r="M83" s="302">
        <f>Demand!F83</f>
        <v>44356.496916004486</v>
      </c>
      <c r="N83" s="302">
        <f>Demand!G83</f>
        <v>10675.19530162413</v>
      </c>
      <c r="O83" s="302">
        <f>Demand!H83</f>
        <v>63912.068450203034</v>
      </c>
      <c r="P83" s="302">
        <f>Demand!I83</f>
        <v>168270</v>
      </c>
      <c r="Q83" s="302">
        <f>Demand!J83</f>
        <v>176722.01517500001</v>
      </c>
      <c r="R83" s="381">
        <v>2011</v>
      </c>
      <c r="S83" s="381">
        <v>6</v>
      </c>
      <c r="T83" s="1072">
        <f t="shared" si="171"/>
        <v>0.72296679467065239</v>
      </c>
      <c r="U83" s="1072">
        <f t="shared" si="172"/>
        <v>0.43666936812053747</v>
      </c>
      <c r="V83" s="1072">
        <f t="shared" si="173"/>
        <v>0.55945143573322453</v>
      </c>
      <c r="W83" s="1072">
        <f t="shared" si="174"/>
        <v>0.6647089186544114</v>
      </c>
      <c r="X83" s="1072">
        <f t="shared" si="175"/>
        <v>0.59011372078393476</v>
      </c>
      <c r="Y83" s="1072">
        <f t="shared" si="176"/>
        <v>0.45990040324315323</v>
      </c>
      <c r="Z83" s="1072">
        <f t="shared" si="177"/>
        <v>0.52085665172125628</v>
      </c>
      <c r="BQ83" s="439">
        <v>2011</v>
      </c>
      <c r="BR83" s="439">
        <v>6</v>
      </c>
      <c r="BS83" s="436">
        <v>0.70965427261430114</v>
      </c>
      <c r="BT83" s="436">
        <v>0.42747693542895437</v>
      </c>
      <c r="BU83" s="436">
        <v>0.41088057620337637</v>
      </c>
      <c r="BV83" s="436">
        <v>0.59165521229282281</v>
      </c>
      <c r="BW83" s="436">
        <v>0.51356229373383167</v>
      </c>
      <c r="BX83" s="436">
        <v>0.48885219513568978</v>
      </c>
      <c r="BY83" s="436">
        <v>0.50972662860015572</v>
      </c>
      <c r="BZ83" s="436">
        <f t="shared" si="180"/>
        <v>0.52168687342987596</v>
      </c>
    </row>
    <row r="84" spans="2:78" x14ac:dyDescent="0.25">
      <c r="B84" s="381">
        <f>'Crop Water Need'!B84</f>
        <v>2011</v>
      </c>
      <c r="C84" s="381">
        <f>'Crop Water Need'!C84</f>
        <v>7</v>
      </c>
      <c r="D84" s="132">
        <f>'Crop Water Need'!D84</f>
        <v>10853.152093461318</v>
      </c>
      <c r="E84" s="132">
        <f>'Crop Water Need'!E84</f>
        <v>44804.006334348727</v>
      </c>
      <c r="F84" s="132">
        <f>'Crop Water Need'!F84</f>
        <v>27422.366618755717</v>
      </c>
      <c r="G84" s="132">
        <f>'Crop Water Need'!G84</f>
        <v>8956.1724216263083</v>
      </c>
      <c r="H84" s="132">
        <f>'Crop Water Need'!H84</f>
        <v>47670.38467024592</v>
      </c>
      <c r="I84" s="132">
        <f>'Crop Water Need'!I84</f>
        <v>109939.35932521762</v>
      </c>
      <c r="J84" s="132">
        <f>'Crop Water Need'!J84</f>
        <v>125765.51288000608</v>
      </c>
      <c r="K84" s="302">
        <f>Demand!D84</f>
        <v>15782.199999999997</v>
      </c>
      <c r="L84" s="302">
        <f>Demand!E84</f>
        <v>94689.2</v>
      </c>
      <c r="M84" s="302">
        <f>Demand!F84</f>
        <v>56840.95833972987</v>
      </c>
      <c r="N84" s="302">
        <f>Demand!G84</f>
        <v>14614.830922038749</v>
      </c>
      <c r="O84" s="302">
        <f>Demand!H84</f>
        <v>81893.10213891622</v>
      </c>
      <c r="P84" s="302">
        <f>Demand!I84</f>
        <v>215783</v>
      </c>
      <c r="Q84" s="302">
        <f>Demand!J84</f>
        <v>218649.97206999999</v>
      </c>
      <c r="R84" s="381">
        <v>2011</v>
      </c>
      <c r="S84" s="381">
        <v>7</v>
      </c>
      <c r="T84" s="1072">
        <f t="shared" si="171"/>
        <v>0.6876830919302328</v>
      </c>
      <c r="U84" s="1072">
        <f t="shared" si="172"/>
        <v>0.47316912947145745</v>
      </c>
      <c r="V84" s="1072">
        <f t="shared" si="173"/>
        <v>0.48244025821761044</v>
      </c>
      <c r="W84" s="1072">
        <f t="shared" si="174"/>
        <v>0.61281396065421834</v>
      </c>
      <c r="X84" s="1072">
        <f t="shared" si="175"/>
        <v>0.58210500549096422</v>
      </c>
      <c r="Y84" s="1072">
        <f t="shared" si="176"/>
        <v>0.50949036451072427</v>
      </c>
      <c r="Z84" s="1072">
        <f t="shared" si="177"/>
        <v>0.57519107681268178</v>
      </c>
      <c r="BQ84" s="439">
        <v>2011</v>
      </c>
      <c r="BR84" s="439">
        <v>7</v>
      </c>
      <c r="BS84" s="436">
        <v>0.73762742147495308</v>
      </c>
      <c r="BT84" s="436">
        <v>0.4332264695381437</v>
      </c>
      <c r="BU84" s="436">
        <v>0.56547816439266851</v>
      </c>
      <c r="BV84" s="436">
        <v>0.66125648703716067</v>
      </c>
      <c r="BW84" s="436">
        <v>0.63831213533912246</v>
      </c>
      <c r="BX84" s="436">
        <v>0.46058172414391874</v>
      </c>
      <c r="BY84" s="436">
        <v>0.5541890778166082</v>
      </c>
      <c r="BZ84" s="436">
        <f t="shared" si="180"/>
        <v>0.57866735424893945</v>
      </c>
    </row>
    <row r="85" spans="2:78" x14ac:dyDescent="0.25">
      <c r="B85" s="381">
        <f>'Crop Water Need'!B85</f>
        <v>2011</v>
      </c>
      <c r="C85" s="381">
        <f>'Crop Water Need'!C85</f>
        <v>8</v>
      </c>
      <c r="D85" s="132">
        <f>'Crop Water Need'!D85</f>
        <v>7041.6712428553583</v>
      </c>
      <c r="E85" s="132">
        <f>'Crop Water Need'!E85</f>
        <v>32684.887196039486</v>
      </c>
      <c r="F85" s="132">
        <f>'Crop Water Need'!F85</f>
        <v>16072.956182317461</v>
      </c>
      <c r="G85" s="132">
        <f>'Crop Water Need'!G85</f>
        <v>5537.8521763404187</v>
      </c>
      <c r="H85" s="132">
        <f>'Crop Water Need'!H85</f>
        <v>27724.044844527762</v>
      </c>
      <c r="I85" s="132">
        <f>'Crop Water Need'!I85</f>
        <v>80049.666026752515</v>
      </c>
      <c r="J85" s="132">
        <f>'Crop Water Need'!J85</f>
        <v>84804.421273046901</v>
      </c>
      <c r="K85" s="302">
        <f>Demand!D85</f>
        <v>11600.699999999997</v>
      </c>
      <c r="L85" s="302">
        <f>Demand!E85</f>
        <v>83082.84234963436</v>
      </c>
      <c r="M85" s="302">
        <f>Demand!F85</f>
        <v>43405.963704969035</v>
      </c>
      <c r="N85" s="302">
        <f>Demand!G85</f>
        <v>9094.0466152684803</v>
      </c>
      <c r="O85" s="302">
        <f>Demand!H85</f>
        <v>63539.425015859902</v>
      </c>
      <c r="P85" s="302">
        <f>Demand!I85</f>
        <v>190273.83401259725</v>
      </c>
      <c r="Q85" s="302">
        <f>Demand!J85</f>
        <v>207767.72817707801</v>
      </c>
      <c r="R85" s="381">
        <v>2011</v>
      </c>
      <c r="S85" s="381">
        <v>8</v>
      </c>
      <c r="T85" s="1072">
        <f t="shared" si="171"/>
        <v>0.60700399483267042</v>
      </c>
      <c r="U85" s="1072">
        <f t="shared" si="172"/>
        <v>0.3934011676982947</v>
      </c>
      <c r="V85" s="1072">
        <f t="shared" si="173"/>
        <v>0.37029372948762473</v>
      </c>
      <c r="W85" s="1072">
        <f t="shared" si="174"/>
        <v>0.60895357266396932</v>
      </c>
      <c r="X85" s="1072">
        <f t="shared" si="175"/>
        <v>0.43632822987629549</v>
      </c>
      <c r="Y85" s="1072">
        <f t="shared" si="176"/>
        <v>0.42070769447707013</v>
      </c>
      <c r="Z85" s="1072">
        <f t="shared" si="177"/>
        <v>0.40816936305319312</v>
      </c>
      <c r="BQ85" s="439">
        <v>2011</v>
      </c>
      <c r="BR85" s="439">
        <v>8</v>
      </c>
      <c r="BS85" s="436">
        <v>0.56006701285884197</v>
      </c>
      <c r="BT85" s="436">
        <v>0.37193295874141319</v>
      </c>
      <c r="BU85" s="436">
        <v>0.59145748032735557</v>
      </c>
      <c r="BV85" s="436">
        <v>0.64125711539782526</v>
      </c>
      <c r="BW85" s="436">
        <v>0.54338548044912083</v>
      </c>
      <c r="BX85" s="436">
        <v>0.29443331601961437</v>
      </c>
      <c r="BY85" s="436">
        <v>0.41906151985500562</v>
      </c>
      <c r="BZ85" s="436">
        <f t="shared" si="180"/>
        <v>0.48879926909273952</v>
      </c>
    </row>
    <row r="86" spans="2:78" x14ac:dyDescent="0.25">
      <c r="B86" s="381">
        <f>'Crop Water Need'!B86</f>
        <v>2011</v>
      </c>
      <c r="C86" s="381">
        <f>'Crop Water Need'!C86</f>
        <v>9</v>
      </c>
      <c r="D86" s="132">
        <f>'Crop Water Need'!D86</f>
        <v>3377.8275865578717</v>
      </c>
      <c r="E86" s="132">
        <f>'Crop Water Need'!E86</f>
        <v>18676.55849105115</v>
      </c>
      <c r="F86" s="132">
        <f>'Crop Water Need'!F86</f>
        <v>8245.7394277885305</v>
      </c>
      <c r="G86" s="132">
        <f>'Crop Water Need'!G86</f>
        <v>2864.8373614100242</v>
      </c>
      <c r="H86" s="132">
        <f>'Crop Water Need'!H86</f>
        <v>14093.993662897577</v>
      </c>
      <c r="I86" s="132">
        <f>'Crop Water Need'!I86</f>
        <v>43683.486777632374</v>
      </c>
      <c r="J86" s="132">
        <f>'Crop Water Need'!J86</f>
        <v>42154.60083543462</v>
      </c>
      <c r="K86" s="302">
        <f>Demand!D86</f>
        <v>7921.300000000002</v>
      </c>
      <c r="L86" s="302">
        <f>Demand!E86</f>
        <v>70007.959191109505</v>
      </c>
      <c r="M86" s="302">
        <f>Demand!F86</f>
        <v>31414.07718731483</v>
      </c>
      <c r="N86" s="302">
        <f>Demand!G86</f>
        <v>5412.4655083220632</v>
      </c>
      <c r="O86" s="302">
        <f>Demand!H86</f>
        <v>46983.642042029947</v>
      </c>
      <c r="P86" s="302">
        <f>Demand!I86</f>
        <v>156244.06669136719</v>
      </c>
      <c r="Q86" s="302">
        <f>Demand!J86</f>
        <v>176338.98285671754</v>
      </c>
      <c r="R86" s="381">
        <v>2011</v>
      </c>
      <c r="S86" s="381">
        <v>9</v>
      </c>
      <c r="T86" s="1072">
        <f t="shared" si="171"/>
        <v>0.42642338840314986</v>
      </c>
      <c r="U86" s="1072">
        <f t="shared" si="172"/>
        <v>0.26677764509700114</v>
      </c>
      <c r="V86" s="1072">
        <f t="shared" si="173"/>
        <v>0.26248548950271899</v>
      </c>
      <c r="W86" s="1072">
        <f t="shared" si="174"/>
        <v>0.52930357837941444</v>
      </c>
      <c r="X86" s="1072">
        <f t="shared" si="175"/>
        <v>0.29997660995053504</v>
      </c>
      <c r="Y86" s="1072">
        <f t="shared" si="176"/>
        <v>0.27958493210447127</v>
      </c>
      <c r="Z86" s="1072">
        <f t="shared" si="177"/>
        <v>0.23905434948372656</v>
      </c>
      <c r="BQ86" s="439">
        <v>2011</v>
      </c>
      <c r="BR86" s="439">
        <v>9</v>
      </c>
      <c r="BS86" s="436">
        <v>0.44310798842787263</v>
      </c>
      <c r="BT86" s="436">
        <v>0.26208687276724002</v>
      </c>
      <c r="BU86" s="436">
        <v>0.5078485936907009</v>
      </c>
      <c r="BV86" s="436">
        <v>0.58074563548308344</v>
      </c>
      <c r="BW86" s="436">
        <v>0.45008976726187788</v>
      </c>
      <c r="BX86" s="436">
        <v>0.2128308056512066</v>
      </c>
      <c r="BY86" s="436">
        <v>0.24960571250161226</v>
      </c>
      <c r="BZ86" s="436">
        <f t="shared" si="180"/>
        <v>0.38661648225479911</v>
      </c>
    </row>
    <row r="87" spans="2:78" x14ac:dyDescent="0.25">
      <c r="B87" s="125">
        <f>'Crop Water Need'!B87</f>
        <v>2011</v>
      </c>
      <c r="C87" s="125">
        <f>'Crop Water Need'!C87</f>
        <v>10</v>
      </c>
      <c r="D87" s="126">
        <f>'Crop Water Need'!D87</f>
        <v>0</v>
      </c>
      <c r="E87" s="126">
        <f>'Crop Water Need'!E87</f>
        <v>1119.0690178550856</v>
      </c>
      <c r="F87" s="126">
        <f>'Crop Water Need'!F87</f>
        <v>0</v>
      </c>
      <c r="G87" s="126">
        <f>'Crop Water Need'!G87</f>
        <v>172.33400379769344</v>
      </c>
      <c r="H87" s="126">
        <f>'Crop Water Need'!H87</f>
        <v>0</v>
      </c>
      <c r="I87" s="126">
        <f>'Crop Water Need'!I87</f>
        <v>2497.7725551081808</v>
      </c>
      <c r="J87" s="126">
        <f>'Crop Water Need'!J87</f>
        <v>2635.8868256838969</v>
      </c>
      <c r="K87" s="303">
        <f>Demand!D87</f>
        <v>1673.3999999999999</v>
      </c>
      <c r="L87" s="303">
        <f>Demand!E87</f>
        <v>37461.998459256189</v>
      </c>
      <c r="M87" s="303">
        <f>Demand!F87</f>
        <v>7927.2402486465735</v>
      </c>
      <c r="N87" s="303">
        <f>Demand!G87</f>
        <v>974.43734880226066</v>
      </c>
      <c r="O87" s="303">
        <f>Demand!H87</f>
        <v>11686.195736835065</v>
      </c>
      <c r="P87" s="303">
        <f>Demand!I87</f>
        <v>57395.099296035565</v>
      </c>
      <c r="Q87" s="303">
        <f>Demand!J87</f>
        <v>95267.428336204466</v>
      </c>
      <c r="R87" s="125">
        <v>2011</v>
      </c>
      <c r="S87" s="125">
        <v>10</v>
      </c>
      <c r="T87" s="1070">
        <f t="shared" si="171"/>
        <v>0</v>
      </c>
      <c r="U87" s="1070">
        <f t="shared" si="172"/>
        <v>2.9872112110414753E-2</v>
      </c>
      <c r="V87" s="1070">
        <f t="shared" si="173"/>
        <v>0</v>
      </c>
      <c r="W87" s="1070">
        <f t="shared" si="174"/>
        <v>0.17685488349714787</v>
      </c>
      <c r="X87" s="1070">
        <f t="shared" si="175"/>
        <v>0</v>
      </c>
      <c r="Y87" s="1070">
        <f t="shared" si="176"/>
        <v>4.3518916871718154E-2</v>
      </c>
      <c r="Z87" s="1070">
        <f t="shared" si="177"/>
        <v>2.7668289904726872E-2</v>
      </c>
      <c r="BQ87" s="440">
        <v>2011</v>
      </c>
      <c r="BR87" s="440">
        <v>10</v>
      </c>
      <c r="BS87" s="437">
        <v>0.14806989500158718</v>
      </c>
      <c r="BT87" s="437">
        <v>0.49490345773103794</v>
      </c>
      <c r="BU87" s="437">
        <v>0.16601449712606783</v>
      </c>
      <c r="BV87" s="437">
        <v>0.37420629725614168</v>
      </c>
      <c r="BW87" s="437">
        <v>0.18172520058012939</v>
      </c>
      <c r="BX87" s="437">
        <v>0.13911358744498831</v>
      </c>
      <c r="BY87" s="437">
        <v>0.1172982696599315</v>
      </c>
      <c r="BZ87" s="437">
        <f t="shared" si="180"/>
        <v>0.23161874354284051</v>
      </c>
    </row>
    <row r="88" spans="2:78" x14ac:dyDescent="0.25">
      <c r="B88" s="378">
        <f>'Crop Water Need'!B88</f>
        <v>2012</v>
      </c>
      <c r="C88" s="378">
        <f>'Crop Water Need'!C88</f>
        <v>4</v>
      </c>
      <c r="D88" s="379">
        <f>'Crop Water Need'!D88</f>
        <v>1557.1226866356592</v>
      </c>
      <c r="E88" s="379">
        <f>'Crop Water Need'!E88</f>
        <v>8462.6439840646399</v>
      </c>
      <c r="F88" s="379">
        <f>'Crop Water Need'!F88</f>
        <v>6840.8152193162805</v>
      </c>
      <c r="G88" s="379">
        <f>'Crop Water Need'!G88</f>
        <v>1870.573672644598</v>
      </c>
      <c r="H88" s="379">
        <f>'Crop Water Need'!H88</f>
        <v>6029.3002356727411</v>
      </c>
      <c r="I88" s="379">
        <f>'Crop Water Need'!I88</f>
        <v>19659.193543030236</v>
      </c>
      <c r="J88" s="379">
        <f>'Crop Water Need'!J88</f>
        <v>24996.638370086694</v>
      </c>
      <c r="K88" s="304">
        <f>Demand!D88</f>
        <v>3341.590351126898</v>
      </c>
      <c r="L88" s="304">
        <f>Demand!E88</f>
        <v>29251.192236551455</v>
      </c>
      <c r="M88" s="304">
        <f>Demand!F88</f>
        <v>22757.238074117737</v>
      </c>
      <c r="N88" s="304">
        <f>Demand!G88</f>
        <v>2705.8986967404057</v>
      </c>
      <c r="O88" s="304">
        <f>Demand!H88</f>
        <v>35524.076722924285</v>
      </c>
      <c r="P88" s="304">
        <f>Demand!I88</f>
        <v>63443.663267940115</v>
      </c>
      <c r="Q88" s="304">
        <f>Demand!J88</f>
        <v>84596.190726017681</v>
      </c>
      <c r="R88" s="378">
        <v>2012</v>
      </c>
      <c r="S88" s="378">
        <v>4</v>
      </c>
      <c r="T88" s="1071">
        <f t="shared" si="171"/>
        <v>0.46598251820739917</v>
      </c>
      <c r="U88" s="1071">
        <f t="shared" si="172"/>
        <v>0.28930936953366165</v>
      </c>
      <c r="V88" s="1071">
        <f t="shared" si="173"/>
        <v>0.30059953659739036</v>
      </c>
      <c r="W88" s="1071">
        <f t="shared" si="174"/>
        <v>0.69129479048788434</v>
      </c>
      <c r="X88" s="1071">
        <f t="shared" si="175"/>
        <v>0.16972433323740493</v>
      </c>
      <c r="Y88" s="1071">
        <f t="shared" si="176"/>
        <v>0.30986851216336658</v>
      </c>
      <c r="Z88" s="1071">
        <f t="shared" si="177"/>
        <v>0.29548184327877708</v>
      </c>
      <c r="BQ88" s="434">
        <v>2012</v>
      </c>
      <c r="BR88" s="434">
        <v>4</v>
      </c>
      <c r="BS88" s="435">
        <v>1.7892693067970442</v>
      </c>
      <c r="BT88" s="435">
        <v>0.3520607132493222</v>
      </c>
      <c r="BU88" s="435">
        <v>0.28189398023680323</v>
      </c>
      <c r="BV88" s="435">
        <v>1.0166215275684336</v>
      </c>
      <c r="BW88" s="435">
        <v>0.30421264589195995</v>
      </c>
      <c r="BX88" s="435">
        <v>0.10017033551239239</v>
      </c>
      <c r="BY88" s="435">
        <v>0.22194987358915733</v>
      </c>
      <c r="BZ88" s="435">
        <f>AVERAGE(BS88:BY88)</f>
        <v>0.58088262612073038</v>
      </c>
    </row>
    <row r="89" spans="2:78" x14ac:dyDescent="0.25">
      <c r="B89" s="381">
        <f>'Crop Water Need'!B89</f>
        <v>2012</v>
      </c>
      <c r="C89" s="381">
        <f>'Crop Water Need'!C89</f>
        <v>5</v>
      </c>
      <c r="D89" s="132">
        <f>'Crop Water Need'!D89</f>
        <v>5182.8522569126544</v>
      </c>
      <c r="E89" s="132">
        <f>'Crop Water Need'!E89</f>
        <v>19982.601819422656</v>
      </c>
      <c r="F89" s="132">
        <f>'Crop Water Need'!F89</f>
        <v>18057.418406101708</v>
      </c>
      <c r="G89" s="132">
        <f>'Crop Water Need'!G89</f>
        <v>4667.4946740997411</v>
      </c>
      <c r="H89" s="132">
        <f>'Crop Water Need'!H89</f>
        <v>23831.992500813314</v>
      </c>
      <c r="I89" s="132">
        <f>'Crop Water Need'!I89</f>
        <v>46954.938626590061</v>
      </c>
      <c r="J89" s="132">
        <f>'Crop Water Need'!J89</f>
        <v>59412.334126507885</v>
      </c>
      <c r="K89" s="302">
        <f>Demand!D89</f>
        <v>10966.154118345974</v>
      </c>
      <c r="L89" s="302">
        <f>Demand!E89</f>
        <v>77294.518526005588</v>
      </c>
      <c r="M89" s="302">
        <f>Demand!F89</f>
        <v>45678.245541114797</v>
      </c>
      <c r="N89" s="302">
        <f>Demand!G89</f>
        <v>8946.7425194367534</v>
      </c>
      <c r="O89" s="302">
        <f>Demand!H89</f>
        <v>71303.797670273547</v>
      </c>
      <c r="P89" s="302">
        <f>Demand!I89</f>
        <v>179958.08040784718</v>
      </c>
      <c r="Q89" s="302">
        <f>Demand!J89</f>
        <v>185422.98004847311</v>
      </c>
      <c r="R89" s="381">
        <v>2012</v>
      </c>
      <c r="S89" s="381">
        <v>5</v>
      </c>
      <c r="T89" s="1072">
        <f t="shared" si="171"/>
        <v>0.47262259867768341</v>
      </c>
      <c r="U89" s="1072">
        <f t="shared" si="172"/>
        <v>0.25852547115225966</v>
      </c>
      <c r="V89" s="1072">
        <f t="shared" si="173"/>
        <v>0.39531768771303399</v>
      </c>
      <c r="W89" s="1072">
        <f t="shared" si="174"/>
        <v>0.52169766414531682</v>
      </c>
      <c r="X89" s="1072">
        <f t="shared" si="175"/>
        <v>0.33423174191953087</v>
      </c>
      <c r="Y89" s="1072">
        <f t="shared" si="176"/>
        <v>0.26092153528296114</v>
      </c>
      <c r="Z89" s="1072">
        <f t="shared" si="177"/>
        <v>0.32041516165351441</v>
      </c>
      <c r="BQ89" s="434">
        <v>2012</v>
      </c>
      <c r="BR89" s="434">
        <v>5</v>
      </c>
      <c r="BS89" s="436">
        <v>0.55121463071233801</v>
      </c>
      <c r="BT89" s="436">
        <v>0.32019708849318457</v>
      </c>
      <c r="BU89" s="436">
        <v>0.25638382240807783</v>
      </c>
      <c r="BV89" s="436">
        <v>0.52746408575868708</v>
      </c>
      <c r="BW89" s="436">
        <v>0.32738280801103714</v>
      </c>
      <c r="BX89" s="436">
        <v>0.30670235273010654</v>
      </c>
      <c r="BY89" s="436">
        <v>0.3217590088506514</v>
      </c>
      <c r="BZ89" s="436">
        <f t="shared" ref="BZ89:BZ94" si="181">AVERAGE(BS89:BY89)</f>
        <v>0.37301482813772607</v>
      </c>
    </row>
    <row r="90" spans="2:78" x14ac:dyDescent="0.25">
      <c r="B90" s="381">
        <f>'Crop Water Need'!B90</f>
        <v>2012</v>
      </c>
      <c r="C90" s="381">
        <f>'Crop Water Need'!C90</f>
        <v>6</v>
      </c>
      <c r="D90" s="132">
        <f>'Crop Water Need'!D90</f>
        <v>10063.137368850721</v>
      </c>
      <c r="E90" s="132">
        <f>'Crop Water Need'!E90</f>
        <v>37521.804175926984</v>
      </c>
      <c r="F90" s="132">
        <f>'Crop Water Need'!F90</f>
        <v>30800.531088404015</v>
      </c>
      <c r="G90" s="132">
        <f>'Crop Water Need'!G90</f>
        <v>8391.0977529276443</v>
      </c>
      <c r="H90" s="132">
        <f>'Crop Water Need'!H90</f>
        <v>46457.336322348652</v>
      </c>
      <c r="I90" s="132">
        <f>'Crop Water Need'!I90</f>
        <v>90444.653784119437</v>
      </c>
      <c r="J90" s="132">
        <f>'Crop Water Need'!J90</f>
        <v>107861.55381906415</v>
      </c>
      <c r="K90" s="302">
        <f>Demand!D90</f>
        <v>13910.249771649933</v>
      </c>
      <c r="L90" s="302">
        <f>Demand!E90</f>
        <v>83295.401981457282</v>
      </c>
      <c r="M90" s="302">
        <f>Demand!F90</f>
        <v>51295.467887859115</v>
      </c>
      <c r="N90" s="302">
        <f>Demand!G90</f>
        <v>10142.301311410027</v>
      </c>
      <c r="O90" s="302">
        <f>Demand!H90</f>
        <v>80072.288686870947</v>
      </c>
      <c r="P90" s="302">
        <f>Demand!I90</f>
        <v>188425.73507141627</v>
      </c>
      <c r="Q90" s="302">
        <f>Demand!J90</f>
        <v>189961.4777215916</v>
      </c>
      <c r="R90" s="381">
        <v>2012</v>
      </c>
      <c r="S90" s="381">
        <v>6</v>
      </c>
      <c r="T90" s="1072">
        <f t="shared" ref="T90:T108" si="182">IF(OR(D90=0,K90=0),0,D90/K90)</f>
        <v>0.72343326209426539</v>
      </c>
      <c r="U90" s="1072">
        <f t="shared" ref="U90:U108" si="183">IF(OR(E90=0,L90=0),0,E90/L90)</f>
        <v>0.45046669183828253</v>
      </c>
      <c r="V90" s="1072">
        <f t="shared" ref="V90:V108" si="184">IF(OR(F90=0,M90=0),0,F90/M90)</f>
        <v>0.60045326335144023</v>
      </c>
      <c r="W90" s="1072">
        <f t="shared" ref="W90:W108" si="185">IF(OR(G90=0,N90=0),0,G90/N90)</f>
        <v>0.82733666603729383</v>
      </c>
      <c r="X90" s="1072">
        <f t="shared" ref="X90:X108" si="186">IF(OR(H90=0,O90=0),0,H90/O90)</f>
        <v>0.58019243716167224</v>
      </c>
      <c r="Y90" s="1072">
        <f t="shared" ref="Y90:Y108" si="187">IF(OR(I90=0,P90=0),0,I90/P90)</f>
        <v>0.4800015971801278</v>
      </c>
      <c r="Z90" s="1072">
        <f t="shared" ref="Z90:Z108" si="188">IF(OR(J90=0,Q90=0),0,J90/Q90)</f>
        <v>0.56780751083199377</v>
      </c>
      <c r="BQ90" s="434">
        <v>2012</v>
      </c>
      <c r="BR90" s="434">
        <v>6</v>
      </c>
      <c r="BS90" s="436">
        <v>0.70965427261430114</v>
      </c>
      <c r="BT90" s="436">
        <v>0.42747693542895437</v>
      </c>
      <c r="BU90" s="436">
        <v>0.41088057620337637</v>
      </c>
      <c r="BV90" s="436">
        <v>0.59165521229282281</v>
      </c>
      <c r="BW90" s="436">
        <v>0.51356229373383167</v>
      </c>
      <c r="BX90" s="436">
        <v>0.48885219513568978</v>
      </c>
      <c r="BY90" s="436">
        <v>0.50972662860015572</v>
      </c>
      <c r="BZ90" s="436">
        <f t="shared" si="181"/>
        <v>0.52168687342987596</v>
      </c>
    </row>
    <row r="91" spans="2:78" x14ac:dyDescent="0.25">
      <c r="B91" s="381">
        <f>'Crop Water Need'!B91</f>
        <v>2012</v>
      </c>
      <c r="C91" s="381">
        <f>'Crop Water Need'!C91</f>
        <v>7</v>
      </c>
      <c r="D91" s="132">
        <f>'Crop Water Need'!D91</f>
        <v>9643.4033770620044</v>
      </c>
      <c r="E91" s="132">
        <f>'Crop Water Need'!E91</f>
        <v>42580.956429775099</v>
      </c>
      <c r="F91" s="132">
        <f>'Crop Water Need'!F91</f>
        <v>26646.464979592034</v>
      </c>
      <c r="G91" s="132">
        <f>'Crop Water Need'!G91</f>
        <v>9070.0846362786488</v>
      </c>
      <c r="H91" s="132">
        <f>'Crop Water Need'!H91</f>
        <v>43102.144724596707</v>
      </c>
      <c r="I91" s="132">
        <f>'Crop Water Need'!I91</f>
        <v>104679.59232690619</v>
      </c>
      <c r="J91" s="132">
        <f>'Crop Water Need'!J91</f>
        <v>122873.04336056623</v>
      </c>
      <c r="K91" s="302">
        <f>Demand!D91</f>
        <v>14613.804571951927</v>
      </c>
      <c r="L91" s="302">
        <f>Demand!E91</f>
        <v>90878.323090133621</v>
      </c>
      <c r="M91" s="302">
        <f>Demand!F91</f>
        <v>48595.194727493865</v>
      </c>
      <c r="N91" s="302">
        <f>Demand!G91</f>
        <v>10837.909461609162</v>
      </c>
      <c r="O91" s="302">
        <f>Demand!H91</f>
        <v>75857.158950597499</v>
      </c>
      <c r="P91" s="302">
        <f>Demand!I91</f>
        <v>209625.86895542935</v>
      </c>
      <c r="Q91" s="302">
        <f>Demand!J91</f>
        <v>204102.11723847818</v>
      </c>
      <c r="R91" s="381">
        <v>2012</v>
      </c>
      <c r="S91" s="381">
        <v>7</v>
      </c>
      <c r="T91" s="1072">
        <f t="shared" si="182"/>
        <v>0.65988314881194288</v>
      </c>
      <c r="U91" s="1072">
        <f t="shared" si="183"/>
        <v>0.46854909929998456</v>
      </c>
      <c r="V91" s="1072">
        <f t="shared" si="184"/>
        <v>0.54833538848885766</v>
      </c>
      <c r="W91" s="1072">
        <f t="shared" si="185"/>
        <v>0.83688507164664616</v>
      </c>
      <c r="X91" s="1072">
        <f t="shared" si="186"/>
        <v>0.56820141066273355</v>
      </c>
      <c r="Y91" s="1072">
        <f t="shared" si="187"/>
        <v>0.49936390412369935</v>
      </c>
      <c r="Z91" s="1072">
        <f t="shared" si="188"/>
        <v>0.60201748528163568</v>
      </c>
      <c r="BQ91" s="434">
        <v>2012</v>
      </c>
      <c r="BR91" s="434">
        <v>7</v>
      </c>
      <c r="BS91" s="436">
        <v>0.73762742147495308</v>
      </c>
      <c r="BT91" s="436">
        <v>0.4332264695381437</v>
      </c>
      <c r="BU91" s="436">
        <v>0.56547816439266851</v>
      </c>
      <c r="BV91" s="436">
        <v>0.66125648703716067</v>
      </c>
      <c r="BW91" s="436">
        <v>0.63831213533912246</v>
      </c>
      <c r="BX91" s="436">
        <v>0.46058172414391874</v>
      </c>
      <c r="BY91" s="436">
        <v>0.5541890778166082</v>
      </c>
      <c r="BZ91" s="436">
        <f t="shared" si="181"/>
        <v>0.57866735424893945</v>
      </c>
    </row>
    <row r="92" spans="2:78" x14ac:dyDescent="0.25">
      <c r="B92" s="381">
        <f>'Crop Water Need'!B92</f>
        <v>2012</v>
      </c>
      <c r="C92" s="381">
        <f>'Crop Water Need'!C92</f>
        <v>8</v>
      </c>
      <c r="D92" s="132">
        <f>'Crop Water Need'!D92</f>
        <v>7563.8110401951062</v>
      </c>
      <c r="E92" s="132">
        <f>'Crop Water Need'!E92</f>
        <v>34364.150509740452</v>
      </c>
      <c r="F92" s="132">
        <f>'Crop Water Need'!F92</f>
        <v>17329.981543504633</v>
      </c>
      <c r="G92" s="132">
        <f>'Crop Water Need'!G92</f>
        <v>5967.8900551724828</v>
      </c>
      <c r="H92" s="132">
        <f>'Crop Water Need'!H92</f>
        <v>30259.763070272704</v>
      </c>
      <c r="I92" s="132">
        <f>'Crop Water Need'!I92</f>
        <v>84321.079199998101</v>
      </c>
      <c r="J92" s="132">
        <f>'Crop Water Need'!J92</f>
        <v>90535.388855946527</v>
      </c>
      <c r="K92" s="302">
        <f>Demand!D92</f>
        <v>12262.7556703838</v>
      </c>
      <c r="L92" s="302">
        <f>Demand!E92</f>
        <v>84475.73998274529</v>
      </c>
      <c r="M92" s="302">
        <f>Demand!F92</f>
        <v>44770.467199084625</v>
      </c>
      <c r="N92" s="302">
        <f>Demand!G92</f>
        <v>9321.4043256819477</v>
      </c>
      <c r="O92" s="302">
        <f>Demand!H92</f>
        <v>69886.754557894907</v>
      </c>
      <c r="P92" s="302">
        <f>Demand!I92</f>
        <v>189570.17230252968</v>
      </c>
      <c r="Q92" s="302">
        <f>Demand!J92</f>
        <v>191862.7894589905</v>
      </c>
      <c r="R92" s="381">
        <v>2012</v>
      </c>
      <c r="S92" s="381">
        <v>8</v>
      </c>
      <c r="T92" s="1072">
        <f t="shared" si="182"/>
        <v>0.61681168927329477</v>
      </c>
      <c r="U92" s="1072">
        <f t="shared" si="183"/>
        <v>0.40679312802420609</v>
      </c>
      <c r="V92" s="1072">
        <f t="shared" si="184"/>
        <v>0.38708511721447841</v>
      </c>
      <c r="W92" s="1072">
        <f t="shared" si="185"/>
        <v>0.64023508118084727</v>
      </c>
      <c r="X92" s="1072">
        <f t="shared" si="186"/>
        <v>0.4329828057075566</v>
      </c>
      <c r="Y92" s="1072">
        <f t="shared" si="187"/>
        <v>0.44480140612750235</v>
      </c>
      <c r="Z92" s="1072">
        <f t="shared" si="188"/>
        <v>0.47187570404472784</v>
      </c>
      <c r="BQ92" s="434">
        <v>2012</v>
      </c>
      <c r="BR92" s="434">
        <v>8</v>
      </c>
      <c r="BS92" s="436">
        <v>0.56006701285884197</v>
      </c>
      <c r="BT92" s="436">
        <v>0.37193295874141319</v>
      </c>
      <c r="BU92" s="436">
        <v>0.59145748032735557</v>
      </c>
      <c r="BV92" s="436">
        <v>0.64125711539782526</v>
      </c>
      <c r="BW92" s="436">
        <v>0.54338548044912083</v>
      </c>
      <c r="BX92" s="436">
        <v>0.29443331601961437</v>
      </c>
      <c r="BY92" s="436">
        <v>0.41906151985500562</v>
      </c>
      <c r="BZ92" s="436">
        <f t="shared" si="181"/>
        <v>0.48879926909273952</v>
      </c>
    </row>
    <row r="93" spans="2:78" x14ac:dyDescent="0.25">
      <c r="B93" s="381">
        <f>'Crop Water Need'!B93</f>
        <v>2012</v>
      </c>
      <c r="C93" s="381">
        <f>'Crop Water Need'!C93</f>
        <v>9</v>
      </c>
      <c r="D93" s="132">
        <f>'Crop Water Need'!D93</f>
        <v>3882.1334699931272</v>
      </c>
      <c r="E93" s="132">
        <f>'Crop Water Need'!E93</f>
        <v>20838.070232861257</v>
      </c>
      <c r="F93" s="132">
        <f>'Crop Water Need'!F93</f>
        <v>9198.2520642122145</v>
      </c>
      <c r="G93" s="132">
        <f>'Crop Water Need'!G93</f>
        <v>3121.2289175818228</v>
      </c>
      <c r="H93" s="132">
        <f>'Crop Water Need'!H93</f>
        <v>15492.527831212392</v>
      </c>
      <c r="I93" s="132">
        <f>'Crop Water Need'!I93</f>
        <v>49060.253730378725</v>
      </c>
      <c r="J93" s="132">
        <f>'Crop Water Need'!J93</f>
        <v>46017.334223578669</v>
      </c>
      <c r="K93" s="302">
        <f>Demand!D93</f>
        <v>6620.9461873584414</v>
      </c>
      <c r="L93" s="302">
        <f>Demand!E93</f>
        <v>67053.50865449656</v>
      </c>
      <c r="M93" s="302">
        <f>Demand!F93</f>
        <v>26535.314312056526</v>
      </c>
      <c r="N93" s="302">
        <f>Demand!G93</f>
        <v>5236.0528730556016</v>
      </c>
      <c r="O93" s="302">
        <f>Demand!H93</f>
        <v>41421.658393620848</v>
      </c>
      <c r="P93" s="302">
        <f>Demand!I93</f>
        <v>140784.47616589227</v>
      </c>
      <c r="Q93" s="302">
        <f>Demand!J93</f>
        <v>150433.93602200592</v>
      </c>
      <c r="R93" s="381">
        <v>2012</v>
      </c>
      <c r="S93" s="381">
        <v>9</v>
      </c>
      <c r="T93" s="1072">
        <f t="shared" si="182"/>
        <v>0.58634119053941169</v>
      </c>
      <c r="U93" s="1072">
        <f t="shared" si="183"/>
        <v>0.31076778308846736</v>
      </c>
      <c r="V93" s="1072">
        <f t="shared" si="184"/>
        <v>0.34664191107896231</v>
      </c>
      <c r="W93" s="1072">
        <f t="shared" si="185"/>
        <v>0.59610339949840274</v>
      </c>
      <c r="X93" s="1072">
        <f t="shared" si="186"/>
        <v>0.37401997969251571</v>
      </c>
      <c r="Y93" s="1072">
        <f t="shared" si="187"/>
        <v>0.34847772330074922</v>
      </c>
      <c r="Z93" s="1072">
        <f t="shared" si="188"/>
        <v>0.30589729578601943</v>
      </c>
      <c r="BQ93" s="434">
        <v>2012</v>
      </c>
      <c r="BR93" s="434">
        <v>9</v>
      </c>
      <c r="BS93" s="436">
        <v>0.44310798842787263</v>
      </c>
      <c r="BT93" s="436">
        <v>0.26208687276724002</v>
      </c>
      <c r="BU93" s="436">
        <v>0.5078485936907009</v>
      </c>
      <c r="BV93" s="436">
        <v>0.58074563548308344</v>
      </c>
      <c r="BW93" s="436">
        <v>0.45008976726187788</v>
      </c>
      <c r="BX93" s="436">
        <v>0.2128308056512066</v>
      </c>
      <c r="BY93" s="436">
        <v>0.24960571250161226</v>
      </c>
      <c r="BZ93" s="436">
        <f t="shared" si="181"/>
        <v>0.38661648225479911</v>
      </c>
    </row>
    <row r="94" spans="2:78" x14ac:dyDescent="0.25">
      <c r="B94" s="125">
        <f>'Crop Water Need'!B94</f>
        <v>2012</v>
      </c>
      <c r="C94" s="125">
        <f>'Crop Water Need'!C94</f>
        <v>10</v>
      </c>
      <c r="D94" s="126">
        <f>'Crop Water Need'!D94</f>
        <v>512.85730192637493</v>
      </c>
      <c r="E94" s="126">
        <f>'Crop Water Need'!E94</f>
        <v>2589.6134665549221</v>
      </c>
      <c r="F94" s="126">
        <f>'Crop Water Need'!F94</f>
        <v>1329.9913591775285</v>
      </c>
      <c r="G94" s="126">
        <f>'Crop Water Need'!G94</f>
        <v>411.95744923751545</v>
      </c>
      <c r="H94" s="126">
        <f>'Crop Water Need'!H94</f>
        <v>1968.1250133528101</v>
      </c>
      <c r="I94" s="126">
        <f>'Crop Water Need'!I94</f>
        <v>5813.675625400675</v>
      </c>
      <c r="J94" s="126">
        <f>'Crop Water Need'!J94</f>
        <v>6144.5484163880174</v>
      </c>
      <c r="K94" s="303">
        <f>Demand!D94</f>
        <v>1834.0993291830139</v>
      </c>
      <c r="L94" s="303">
        <f>Demand!E94</f>
        <v>21893.828078610226</v>
      </c>
      <c r="M94" s="303">
        <f>Demand!F94</f>
        <v>8925.3188635622864</v>
      </c>
      <c r="N94" s="303">
        <f>Demand!G94</f>
        <v>1847.2308120661055</v>
      </c>
      <c r="O94" s="303">
        <f>Demand!H94</f>
        <v>13932.433762529074</v>
      </c>
      <c r="P94" s="303">
        <f>Demand!I94</f>
        <v>46337.003828945104</v>
      </c>
      <c r="Q94" s="303">
        <f>Demand!J94</f>
        <v>82889.449849442943</v>
      </c>
      <c r="R94" s="125">
        <v>2012</v>
      </c>
      <c r="S94" s="125">
        <v>10</v>
      </c>
      <c r="T94" s="1070">
        <f t="shared" si="182"/>
        <v>0.27962351534953317</v>
      </c>
      <c r="U94" s="1070">
        <f t="shared" si="183"/>
        <v>0.11828052441340378</v>
      </c>
      <c r="V94" s="1070">
        <f t="shared" si="184"/>
        <v>0.14901331588356276</v>
      </c>
      <c r="W94" s="1070">
        <f t="shared" si="185"/>
        <v>0.22301352194138965</v>
      </c>
      <c r="X94" s="1070">
        <f t="shared" si="186"/>
        <v>0.14126211162374461</v>
      </c>
      <c r="Y94" s="1070">
        <f t="shared" si="187"/>
        <v>0.12546507423876802</v>
      </c>
      <c r="Z94" s="1070">
        <f t="shared" si="188"/>
        <v>7.4129439000364075E-2</v>
      </c>
      <c r="BQ94" s="434">
        <v>2012</v>
      </c>
      <c r="BR94" s="434">
        <v>10</v>
      </c>
      <c r="BS94" s="437">
        <v>0.14806989500158718</v>
      </c>
      <c r="BT94" s="437">
        <v>0.49490345773103794</v>
      </c>
      <c r="BU94" s="437">
        <v>0.16601449712606783</v>
      </c>
      <c r="BV94" s="437">
        <v>0.37420629725614168</v>
      </c>
      <c r="BW94" s="437">
        <v>0.18172520058012939</v>
      </c>
      <c r="BX94" s="437">
        <v>0.13911358744498831</v>
      </c>
      <c r="BY94" s="437">
        <v>0.1172982696599315</v>
      </c>
      <c r="BZ94" s="437">
        <f t="shared" si="181"/>
        <v>0.23161874354284051</v>
      </c>
    </row>
    <row r="95" spans="2:78" x14ac:dyDescent="0.25">
      <c r="B95" s="378">
        <f>'Crop Water Need'!B95</f>
        <v>2013</v>
      </c>
      <c r="C95" s="378">
        <f>'Crop Water Need'!C95</f>
        <v>4</v>
      </c>
      <c r="D95" s="379">
        <f>'Crop Water Need'!D95</f>
        <v>2019.3319759514764</v>
      </c>
      <c r="E95" s="379">
        <f>'Crop Water Need'!E95</f>
        <v>7104.0141229874762</v>
      </c>
      <c r="F95" s="379">
        <f>'Crop Water Need'!F95</f>
        <v>8322.8346068611336</v>
      </c>
      <c r="G95" s="379">
        <f>'Crop Water Need'!G95</f>
        <v>1648.6731556237169</v>
      </c>
      <c r="H95" s="379">
        <f>'Crop Water Need'!H95</f>
        <v>8440.6819705240705</v>
      </c>
      <c r="I95" s="379">
        <f>'Crop Water Need'!I95</f>
        <v>16613.254392437571</v>
      </c>
      <c r="J95" s="379">
        <f>'Crop Water Need'!J95</f>
        <v>21561.914708988959</v>
      </c>
      <c r="K95" s="304">
        <f>Demand!D95</f>
        <v>1791.1000000000001</v>
      </c>
      <c r="L95" s="304">
        <f>Demand!E95</f>
        <v>23472.298895937412</v>
      </c>
      <c r="M95" s="304">
        <f>Demand!F95</f>
        <v>17895.497938473294</v>
      </c>
      <c r="N95" s="304">
        <f>Demand!G95</f>
        <v>1765.1497195871925</v>
      </c>
      <c r="O95" s="304">
        <f>Demand!H95</f>
        <v>26230.107706087972</v>
      </c>
      <c r="P95" s="304">
        <f>Demand!I95</f>
        <v>73167.09246890033</v>
      </c>
      <c r="Q95" s="304">
        <f>Demand!J95</f>
        <v>78945.932351473617</v>
      </c>
      <c r="R95" s="378">
        <v>2013</v>
      </c>
      <c r="S95" s="378">
        <v>4</v>
      </c>
      <c r="T95" s="1071">
        <f t="shared" si="182"/>
        <v>1.12742559095052</v>
      </c>
      <c r="U95" s="1071">
        <f t="shared" si="183"/>
        <v>0.30265523434592251</v>
      </c>
      <c r="V95" s="1071">
        <f t="shared" si="184"/>
        <v>0.46507980026462309</v>
      </c>
      <c r="W95" s="1071">
        <f t="shared" si="185"/>
        <v>0.93401320994418791</v>
      </c>
      <c r="X95" s="1071">
        <f t="shared" si="186"/>
        <v>0.32179364511587571</v>
      </c>
      <c r="Y95" s="1071">
        <f t="shared" si="187"/>
        <v>0.22705910310019542</v>
      </c>
      <c r="Z95" s="1071">
        <f t="shared" si="188"/>
        <v>0.27312255447175654</v>
      </c>
      <c r="BQ95" s="438">
        <v>2013</v>
      </c>
      <c r="BR95" s="438">
        <v>4</v>
      </c>
      <c r="BS95" s="435">
        <v>1.7892693067970442</v>
      </c>
      <c r="BT95" s="435">
        <v>0.3520607132493222</v>
      </c>
      <c r="BU95" s="435">
        <v>0.28189398023680323</v>
      </c>
      <c r="BV95" s="435">
        <v>1.0166215275684336</v>
      </c>
      <c r="BW95" s="435">
        <v>0.30421264589195995</v>
      </c>
      <c r="BX95" s="435">
        <v>0.10017033551239239</v>
      </c>
      <c r="BY95" s="435">
        <v>0.22194987358915733</v>
      </c>
      <c r="BZ95" s="435">
        <f>AVERAGE(BS95:BY95)</f>
        <v>0.58088262612073038</v>
      </c>
    </row>
    <row r="96" spans="2:78" x14ac:dyDescent="0.25">
      <c r="B96" s="381">
        <f>'Crop Water Need'!B96</f>
        <v>2013</v>
      </c>
      <c r="C96" s="381">
        <f>'Crop Water Need'!C96</f>
        <v>5</v>
      </c>
      <c r="D96" s="132">
        <f>'Crop Water Need'!D96</f>
        <v>5735.8667744932081</v>
      </c>
      <c r="E96" s="132">
        <f>'Crop Water Need'!E96</f>
        <v>23004.975832707929</v>
      </c>
      <c r="F96" s="132">
        <f>'Crop Water Need'!F96</f>
        <v>19266.264727473907</v>
      </c>
      <c r="G96" s="132">
        <f>'Crop Water Need'!G96</f>
        <v>5169.1245631497986</v>
      </c>
      <c r="H96" s="132">
        <f>'Crop Water Need'!H96</f>
        <v>26301.384255883815</v>
      </c>
      <c r="I96" s="132">
        <f>'Crop Water Need'!I96</f>
        <v>54542.991376891674</v>
      </c>
      <c r="J96" s="132">
        <f>'Crop Water Need'!J96</f>
        <v>65636.967221263621</v>
      </c>
      <c r="K96" s="302">
        <f>Demand!D96</f>
        <v>12137.300000000001</v>
      </c>
      <c r="L96" s="302">
        <f>Demand!E96</f>
        <v>76748.329927912928</v>
      </c>
      <c r="M96" s="302">
        <f>Demand!F96</f>
        <v>48286.635187922679</v>
      </c>
      <c r="N96" s="302">
        <f>Demand!G96</f>
        <v>10545.749221317596</v>
      </c>
      <c r="O96" s="302">
        <f>Demand!H96</f>
        <v>70775.546235057307</v>
      </c>
      <c r="P96" s="302">
        <f>Demand!I96</f>
        <v>172934.39765874151</v>
      </c>
      <c r="Q96" s="302">
        <f>Demand!J96</f>
        <v>188020.6618677364</v>
      </c>
      <c r="R96" s="381">
        <v>2013</v>
      </c>
      <c r="S96" s="381">
        <v>5</v>
      </c>
      <c r="T96" s="1072">
        <f t="shared" si="182"/>
        <v>0.47258177473517238</v>
      </c>
      <c r="U96" s="1072">
        <f t="shared" si="183"/>
        <v>0.29974562123131165</v>
      </c>
      <c r="V96" s="1072">
        <f t="shared" si="184"/>
        <v>0.39899787285846605</v>
      </c>
      <c r="W96" s="1072">
        <f t="shared" si="185"/>
        <v>0.4901619083356093</v>
      </c>
      <c r="X96" s="1072">
        <f t="shared" si="186"/>
        <v>0.37161683173073035</v>
      </c>
      <c r="Y96" s="1072">
        <f t="shared" si="187"/>
        <v>0.31539700669917375</v>
      </c>
      <c r="Z96" s="1072">
        <f t="shared" si="188"/>
        <v>0.3490944376498159</v>
      </c>
      <c r="BQ96" s="439">
        <v>2013</v>
      </c>
      <c r="BR96" s="439">
        <v>5</v>
      </c>
      <c r="BS96" s="436">
        <v>0.55121463071233801</v>
      </c>
      <c r="BT96" s="436">
        <v>0.32019708849318457</v>
      </c>
      <c r="BU96" s="436">
        <v>0.25638382240807783</v>
      </c>
      <c r="BV96" s="436">
        <v>0.52746408575868708</v>
      </c>
      <c r="BW96" s="436">
        <v>0.32738280801103714</v>
      </c>
      <c r="BX96" s="436">
        <v>0.30670235273010654</v>
      </c>
      <c r="BY96" s="436">
        <v>0.3217590088506514</v>
      </c>
      <c r="BZ96" s="436">
        <f t="shared" ref="BZ96:BZ101" si="189">AVERAGE(BS96:BY96)</f>
        <v>0.37301482813772607</v>
      </c>
    </row>
    <row r="97" spans="2:78" x14ac:dyDescent="0.25">
      <c r="B97" s="381">
        <f>'Crop Water Need'!B97</f>
        <v>2013</v>
      </c>
      <c r="C97" s="381">
        <f>'Crop Water Need'!C97</f>
        <v>6</v>
      </c>
      <c r="D97" s="132">
        <f>'Crop Water Need'!D97</f>
        <v>9786.6412459027688</v>
      </c>
      <c r="E97" s="132">
        <f>'Crop Water Need'!E97</f>
        <v>36323.53898529696</v>
      </c>
      <c r="F97" s="132">
        <f>'Crop Water Need'!F97</f>
        <v>29705.552147185674</v>
      </c>
      <c r="G97" s="132">
        <f>'Crop Water Need'!G97</f>
        <v>7987.3943422796256</v>
      </c>
      <c r="H97" s="132">
        <f>'Crop Water Need'!H97</f>
        <v>44463.011992684202</v>
      </c>
      <c r="I97" s="132">
        <f>'Crop Water Need'!I97</f>
        <v>88035.285211278737</v>
      </c>
      <c r="J97" s="132">
        <f>'Crop Water Need'!J97</f>
        <v>103586.13690725999</v>
      </c>
      <c r="K97" s="302">
        <f>Demand!D97</f>
        <v>15221.2</v>
      </c>
      <c r="L97" s="302">
        <f>Demand!E97</f>
        <v>86305.585836938262</v>
      </c>
      <c r="M97" s="302">
        <f>Demand!F97</f>
        <v>56053.046351567304</v>
      </c>
      <c r="N97" s="302">
        <f>Demand!G97</f>
        <v>12366.517392752217</v>
      </c>
      <c r="O97" s="302">
        <f>Demand!H97</f>
        <v>82159.068616639153</v>
      </c>
      <c r="P97" s="302">
        <f>Demand!I97</f>
        <v>198039.57415658326</v>
      </c>
      <c r="Q97" s="302">
        <f>Demand!J97</f>
        <v>195922.58437420987</v>
      </c>
      <c r="R97" s="381">
        <v>2013</v>
      </c>
      <c r="S97" s="381">
        <v>6</v>
      </c>
      <c r="T97" s="1072">
        <f t="shared" si="182"/>
        <v>0.64296121500951098</v>
      </c>
      <c r="U97" s="1072">
        <f t="shared" si="183"/>
        <v>0.42087124063933656</v>
      </c>
      <c r="V97" s="1072">
        <f t="shared" si="184"/>
        <v>0.5299542858183135</v>
      </c>
      <c r="W97" s="1072">
        <f t="shared" si="185"/>
        <v>0.6458887404275101</v>
      </c>
      <c r="X97" s="1072">
        <f t="shared" si="186"/>
        <v>0.54118203554804412</v>
      </c>
      <c r="Y97" s="1072">
        <f t="shared" si="187"/>
        <v>0.44453380384302477</v>
      </c>
      <c r="Z97" s="1072">
        <f t="shared" si="188"/>
        <v>0.52870952697016116</v>
      </c>
      <c r="BQ97" s="439">
        <v>2013</v>
      </c>
      <c r="BR97" s="439">
        <v>6</v>
      </c>
      <c r="BS97" s="436">
        <v>0.70965427261430114</v>
      </c>
      <c r="BT97" s="436">
        <v>0.42747693542895437</v>
      </c>
      <c r="BU97" s="436">
        <v>0.41088057620337637</v>
      </c>
      <c r="BV97" s="436">
        <v>0.59165521229282281</v>
      </c>
      <c r="BW97" s="436">
        <v>0.51356229373383167</v>
      </c>
      <c r="BX97" s="436">
        <v>0.48885219513568978</v>
      </c>
      <c r="BY97" s="436">
        <v>0.50972662860015572</v>
      </c>
      <c r="BZ97" s="436">
        <f t="shared" si="189"/>
        <v>0.52168687342987596</v>
      </c>
    </row>
    <row r="98" spans="2:78" x14ac:dyDescent="0.25">
      <c r="B98" s="381">
        <f>'Crop Water Need'!B98</f>
        <v>2013</v>
      </c>
      <c r="C98" s="381">
        <f>'Crop Water Need'!C98</f>
        <v>7</v>
      </c>
      <c r="D98" s="132">
        <f>'Crop Water Need'!D98</f>
        <v>12273.995264434832</v>
      </c>
      <c r="E98" s="132">
        <f>'Crop Water Need'!E98</f>
        <v>45580.397078217196</v>
      </c>
      <c r="F98" s="132">
        <f>'Crop Water Need'!F98</f>
        <v>30977.712595709501</v>
      </c>
      <c r="G98" s="132">
        <f>'Crop Water Need'!G98</f>
        <v>9066.337705828133</v>
      </c>
      <c r="H98" s="132">
        <f>'Crop Water Need'!H98</f>
        <v>53629.978272456909</v>
      </c>
      <c r="I98" s="132">
        <f>'Crop Water Need'!I98</f>
        <v>111849.53642997808</v>
      </c>
      <c r="J98" s="132">
        <f>'Crop Water Need'!J98</f>
        <v>127385.43343327157</v>
      </c>
      <c r="K98" s="302">
        <f>Demand!D98</f>
        <v>14045.799999999996</v>
      </c>
      <c r="L98" s="302">
        <f>Demand!E98</f>
        <v>87459.621975323156</v>
      </c>
      <c r="M98" s="302">
        <f>Demand!F98</f>
        <v>52777.509988505437</v>
      </c>
      <c r="N98" s="302">
        <f>Demand!G98</f>
        <v>11623.029558497661</v>
      </c>
      <c r="O98" s="302">
        <f>Demand!H98</f>
        <v>77357.991167231783</v>
      </c>
      <c r="P98" s="302">
        <f>Demand!I98</f>
        <v>218178.70745851449</v>
      </c>
      <c r="Q98" s="302">
        <f>Demand!J98</f>
        <v>202677.88090484351</v>
      </c>
      <c r="R98" s="381">
        <v>2013</v>
      </c>
      <c r="S98" s="381">
        <v>7</v>
      </c>
      <c r="T98" s="1072">
        <f t="shared" si="182"/>
        <v>0.87385519261521849</v>
      </c>
      <c r="U98" s="1072">
        <f t="shared" si="183"/>
        <v>0.52115931956666539</v>
      </c>
      <c r="V98" s="1072">
        <f t="shared" si="184"/>
        <v>0.58694911151466267</v>
      </c>
      <c r="W98" s="1072">
        <f t="shared" si="185"/>
        <v>0.78003223343776873</v>
      </c>
      <c r="X98" s="1072">
        <f t="shared" si="186"/>
        <v>0.69327004829430128</v>
      </c>
      <c r="Y98" s="1072">
        <f t="shared" si="187"/>
        <v>0.51265101774995925</v>
      </c>
      <c r="Z98" s="1072">
        <f t="shared" si="188"/>
        <v>0.62851176884505977</v>
      </c>
      <c r="BQ98" s="439">
        <v>2013</v>
      </c>
      <c r="BR98" s="439">
        <v>7</v>
      </c>
      <c r="BS98" s="436">
        <v>0.73762742147495308</v>
      </c>
      <c r="BT98" s="436">
        <v>0.4332264695381437</v>
      </c>
      <c r="BU98" s="436">
        <v>0.56547816439266851</v>
      </c>
      <c r="BV98" s="436">
        <v>0.66125648703716067</v>
      </c>
      <c r="BW98" s="436">
        <v>0.63831213533912246</v>
      </c>
      <c r="BX98" s="436">
        <v>0.46058172414391874</v>
      </c>
      <c r="BY98" s="436">
        <v>0.5541890778166082</v>
      </c>
      <c r="BZ98" s="436">
        <f t="shared" si="189"/>
        <v>0.57866735424893945</v>
      </c>
    </row>
    <row r="99" spans="2:78" x14ac:dyDescent="0.25">
      <c r="B99" s="381">
        <f>'Crop Water Need'!B99</f>
        <v>2013</v>
      </c>
      <c r="C99" s="381">
        <f>'Crop Water Need'!C99</f>
        <v>8</v>
      </c>
      <c r="D99" s="132">
        <f>'Crop Water Need'!D99</f>
        <v>8161.8971150091456</v>
      </c>
      <c r="E99" s="132">
        <f>'Crop Water Need'!E99</f>
        <v>33858.690681008331</v>
      </c>
      <c r="F99" s="132">
        <f>'Crop Water Need'!F99</f>
        <v>18598.81349432599</v>
      </c>
      <c r="G99" s="132">
        <f>'Crop Water Need'!G99</f>
        <v>5766.4097974439564</v>
      </c>
      <c r="H99" s="132">
        <f>'Crop Water Need'!H99</f>
        <v>32261.30404193819</v>
      </c>
      <c r="I99" s="132">
        <f>'Crop Water Need'!I99</f>
        <v>82937.228331457431</v>
      </c>
      <c r="J99" s="132">
        <f>'Crop Water Need'!J99</f>
        <v>88278.779922557733</v>
      </c>
      <c r="K99" s="302">
        <f>Demand!D99</f>
        <v>10889.300000000001</v>
      </c>
      <c r="L99" s="302">
        <f>Demand!E99</f>
        <v>70661.065194550436</v>
      </c>
      <c r="M99" s="302">
        <f>Demand!F99</f>
        <v>44265.178461906165</v>
      </c>
      <c r="N99" s="302">
        <f>Demand!G99</f>
        <v>10317.631776902201</v>
      </c>
      <c r="O99" s="302">
        <f>Demand!H99</f>
        <v>64881.145116885156</v>
      </c>
      <c r="P99" s="302">
        <f>Demand!I99</f>
        <v>194973.61654942358</v>
      </c>
      <c r="Q99" s="302">
        <f>Demand!J99</f>
        <v>191225.52898206178</v>
      </c>
      <c r="R99" s="381">
        <v>2013</v>
      </c>
      <c r="S99" s="381">
        <v>8</v>
      </c>
      <c r="T99" s="1072">
        <f t="shared" si="182"/>
        <v>0.74953368122920161</v>
      </c>
      <c r="U99" s="1072">
        <f t="shared" si="183"/>
        <v>0.47917039727303179</v>
      </c>
      <c r="V99" s="1072">
        <f t="shared" si="184"/>
        <v>0.42016804496409749</v>
      </c>
      <c r="W99" s="1072">
        <f t="shared" si="185"/>
        <v>0.55888889254150942</v>
      </c>
      <c r="X99" s="1072">
        <f t="shared" si="186"/>
        <v>0.49723697052230764</v>
      </c>
      <c r="Y99" s="1072">
        <f t="shared" si="187"/>
        <v>0.42537667300454363</v>
      </c>
      <c r="Z99" s="1072">
        <f t="shared" si="188"/>
        <v>0.46164746094565057</v>
      </c>
      <c r="BQ99" s="439">
        <v>2013</v>
      </c>
      <c r="BR99" s="439">
        <v>8</v>
      </c>
      <c r="BS99" s="436">
        <v>0.56006701285884197</v>
      </c>
      <c r="BT99" s="436">
        <v>0.37193295874141319</v>
      </c>
      <c r="BU99" s="436">
        <v>0.59145748032735557</v>
      </c>
      <c r="BV99" s="436">
        <v>0.64125711539782526</v>
      </c>
      <c r="BW99" s="436">
        <v>0.54338548044912083</v>
      </c>
      <c r="BX99" s="436">
        <v>0.29443331601961437</v>
      </c>
      <c r="BY99" s="436">
        <v>0.41906151985500562</v>
      </c>
      <c r="BZ99" s="436">
        <f t="shared" si="189"/>
        <v>0.48879926909273952</v>
      </c>
    </row>
    <row r="100" spans="2:78" x14ac:dyDescent="0.25">
      <c r="B100" s="381">
        <f>'Crop Water Need'!B100</f>
        <v>2013</v>
      </c>
      <c r="C100" s="381">
        <f>'Crop Water Need'!C100</f>
        <v>9</v>
      </c>
      <c r="D100" s="132">
        <f>'Crop Water Need'!D100</f>
        <v>2987.314663915673</v>
      </c>
      <c r="E100" s="132">
        <f>'Crop Water Need'!E100</f>
        <v>9009.309689345966</v>
      </c>
      <c r="F100" s="132">
        <f>'Crop Water Need'!F100</f>
        <v>7101.6315163776353</v>
      </c>
      <c r="G100" s="132">
        <f>'Crop Water Need'!G100</f>
        <v>1425.9352115194174</v>
      </c>
      <c r="H100" s="132">
        <f>'Crop Water Need'!H100</f>
        <v>12102.411871064949</v>
      </c>
      <c r="I100" s="132">
        <f>'Crop Water Need'!I100</f>
        <v>20614.314961061857</v>
      </c>
      <c r="J100" s="132">
        <f>'Crop Water Need'!J100</f>
        <v>20772.777941807617</v>
      </c>
      <c r="K100" s="302">
        <f>Demand!D100</f>
        <v>6730.2999999999993</v>
      </c>
      <c r="L100" s="302">
        <f>Demand!E100</f>
        <v>54825.486144347691</v>
      </c>
      <c r="M100" s="302">
        <f>Demand!F100</f>
        <v>23137.875873957939</v>
      </c>
      <c r="N100" s="302">
        <f>Demand!G100</f>
        <v>4786.0495733119214</v>
      </c>
      <c r="O100" s="302">
        <f>Demand!H100</f>
        <v>33914.059186876599</v>
      </c>
      <c r="P100" s="302">
        <f>Demand!I100</f>
        <v>133754.00208489379</v>
      </c>
      <c r="Q100" s="302">
        <f>Demand!J100</f>
        <v>140939.3391475355</v>
      </c>
      <c r="R100" s="381">
        <v>2013</v>
      </c>
      <c r="S100" s="381">
        <v>9</v>
      </c>
      <c r="T100" s="1072">
        <f t="shared" si="182"/>
        <v>0.44386055063157265</v>
      </c>
      <c r="U100" s="1072">
        <f t="shared" si="183"/>
        <v>0.16432703698469245</v>
      </c>
      <c r="V100" s="1072">
        <f t="shared" si="184"/>
        <v>0.30692668398185324</v>
      </c>
      <c r="W100" s="1072">
        <f t="shared" si="185"/>
        <v>0.29793573795615275</v>
      </c>
      <c r="X100" s="1072">
        <f t="shared" si="186"/>
        <v>0.35685530311712449</v>
      </c>
      <c r="Y100" s="1072">
        <f t="shared" si="187"/>
        <v>0.15412110770321424</v>
      </c>
      <c r="Z100" s="1072">
        <f t="shared" si="188"/>
        <v>0.14738807537661747</v>
      </c>
      <c r="BQ100" s="439">
        <v>2013</v>
      </c>
      <c r="BR100" s="439">
        <v>9</v>
      </c>
      <c r="BS100" s="436">
        <v>0.44310798842787263</v>
      </c>
      <c r="BT100" s="436">
        <v>0.26208687276724002</v>
      </c>
      <c r="BU100" s="436">
        <v>0.5078485936907009</v>
      </c>
      <c r="BV100" s="436">
        <v>0.58074563548308344</v>
      </c>
      <c r="BW100" s="436">
        <v>0.45008976726187788</v>
      </c>
      <c r="BX100" s="436">
        <v>0.2128308056512066</v>
      </c>
      <c r="BY100" s="436">
        <v>0.24960571250161226</v>
      </c>
      <c r="BZ100" s="436">
        <f t="shared" si="189"/>
        <v>0.38661648225479911</v>
      </c>
    </row>
    <row r="101" spans="2:78" x14ac:dyDescent="0.25">
      <c r="B101" s="381">
        <f>'Crop Water Need'!B101</f>
        <v>2013</v>
      </c>
      <c r="C101" s="381">
        <f>'Crop Water Need'!C101</f>
        <v>10</v>
      </c>
      <c r="D101" s="132">
        <f>'Crop Water Need'!D101</f>
        <v>404.98714238489652</v>
      </c>
      <c r="E101" s="132">
        <f>'Crop Water Need'!E101</f>
        <v>1865.8665481941584</v>
      </c>
      <c r="F101" s="132">
        <f>'Crop Water Need'!F101</f>
        <v>1027.6370821061389</v>
      </c>
      <c r="G101" s="132">
        <f>'Crop Water Need'!G101</f>
        <v>291.94682767654513</v>
      </c>
      <c r="H101" s="132">
        <f>'Crop Water Need'!H101</f>
        <v>1648.7652500094523</v>
      </c>
      <c r="I101" s="132">
        <f>'Crop Water Need'!I101</f>
        <v>4176.4053327464135</v>
      </c>
      <c r="J101" s="132">
        <f>'Crop Water Need'!J101</f>
        <v>4410.6320627671976</v>
      </c>
      <c r="K101" s="302">
        <f>Demand!D101</f>
        <v>1201.0999999999997</v>
      </c>
      <c r="L101" s="302">
        <f>Demand!E101</f>
        <v>1256.512024990109</v>
      </c>
      <c r="M101" s="302">
        <f>Demand!F101</f>
        <v>6007.9155387539859</v>
      </c>
      <c r="N101" s="302">
        <f>Demand!G101</f>
        <v>1157.2727576312122</v>
      </c>
      <c r="O101" s="302">
        <f>Demand!H101</f>
        <v>8806.028880135249</v>
      </c>
      <c r="P101" s="302">
        <f>Demand!I101</f>
        <v>29976.609622943099</v>
      </c>
      <c r="Q101" s="302">
        <f>Demand!J101</f>
        <v>60422.51281213927</v>
      </c>
      <c r="R101" s="381">
        <v>2013</v>
      </c>
      <c r="S101" s="381">
        <v>10</v>
      </c>
      <c r="T101" s="1072">
        <f t="shared" si="182"/>
        <v>0.33718020346756861</v>
      </c>
      <c r="U101" s="1072">
        <f t="shared" si="183"/>
        <v>1.4849571759640312</v>
      </c>
      <c r="V101" s="1072">
        <f t="shared" si="184"/>
        <v>0.17104719190497578</v>
      </c>
      <c r="W101" s="1072">
        <f t="shared" si="185"/>
        <v>0.25227140771387596</v>
      </c>
      <c r="X101" s="1072">
        <f t="shared" si="186"/>
        <v>0.18723141525560491</v>
      </c>
      <c r="Y101" s="1072">
        <f t="shared" si="187"/>
        <v>0.13932213766929571</v>
      </c>
      <c r="Z101" s="1072">
        <f t="shared" si="188"/>
        <v>7.2996501758878743E-2</v>
      </c>
      <c r="BQ101" s="440">
        <v>2013</v>
      </c>
      <c r="BR101" s="440">
        <v>10</v>
      </c>
      <c r="BS101" s="437">
        <v>0.14806989500158718</v>
      </c>
      <c r="BT101" s="437">
        <v>0.49490345773103794</v>
      </c>
      <c r="BU101" s="437">
        <v>0.16601449712606783</v>
      </c>
      <c r="BV101" s="437">
        <v>0.37420629725614168</v>
      </c>
      <c r="BW101" s="437">
        <v>0.18172520058012939</v>
      </c>
      <c r="BX101" s="437">
        <v>0.13911358744498831</v>
      </c>
      <c r="BY101" s="437">
        <v>0.1172982696599315</v>
      </c>
      <c r="BZ101" s="437">
        <f t="shared" si="189"/>
        <v>0.23161874354284051</v>
      </c>
    </row>
    <row r="102" spans="2:78" x14ac:dyDescent="0.25">
      <c r="B102" s="378">
        <f>'Crop Water Need'!B102</f>
        <v>2014</v>
      </c>
      <c r="C102" s="378">
        <f>'Crop Water Need'!C102</f>
        <v>4</v>
      </c>
      <c r="D102" s="379">
        <f>'Crop Water Need'!D102</f>
        <v>2547.1967690107831</v>
      </c>
      <c r="E102" s="379">
        <f>'Crop Water Need'!E102</f>
        <v>8295.2159598169383</v>
      </c>
      <c r="F102" s="379">
        <f>'Crop Water Need'!F102</f>
        <v>9623.0711850768403</v>
      </c>
      <c r="G102" s="379">
        <f>'Crop Water Need'!G102</f>
        <v>1849.6389914729084</v>
      </c>
      <c r="H102" s="379">
        <f>'Crop Water Need'!H102</f>
        <v>11133.017881416001</v>
      </c>
      <c r="I102" s="379">
        <f>'Crop Water Need'!I102</f>
        <v>19295.843182618475</v>
      </c>
      <c r="J102" s="379">
        <f>'Crop Water Need'!J102</f>
        <v>24661.710796310919</v>
      </c>
      <c r="K102" s="304">
        <f>Demand!D102</f>
        <v>2260.2000000000003</v>
      </c>
      <c r="L102" s="304">
        <f>Demand!E102</f>
        <v>27798.093092195209</v>
      </c>
      <c r="M102" s="304">
        <f>Demand!F102</f>
        <v>17357.707978644132</v>
      </c>
      <c r="N102" s="304">
        <f>Demand!G102</f>
        <v>2896.0643908354914</v>
      </c>
      <c r="O102" s="304">
        <f>Demand!H102</f>
        <v>27380.266028452221</v>
      </c>
      <c r="P102" s="304">
        <f>Demand!I102</f>
        <v>77691.039559141907</v>
      </c>
      <c r="Q102" s="304">
        <f>Demand!J102</f>
        <v>87489.78893954563</v>
      </c>
      <c r="R102" s="378">
        <v>2014</v>
      </c>
      <c r="S102" s="378">
        <v>4</v>
      </c>
      <c r="T102" s="1071">
        <f t="shared" si="182"/>
        <v>1.1269784837672696</v>
      </c>
      <c r="U102" s="1071">
        <f t="shared" si="183"/>
        <v>0.29840953234831646</v>
      </c>
      <c r="V102" s="1071">
        <f t="shared" si="184"/>
        <v>0.55439757351123098</v>
      </c>
      <c r="W102" s="1071">
        <f t="shared" si="185"/>
        <v>0.63867329653513072</v>
      </c>
      <c r="X102" s="1071">
        <f t="shared" si="186"/>
        <v>0.40660736713979034</v>
      </c>
      <c r="Y102" s="1071">
        <f t="shared" si="187"/>
        <v>0.24836639195604548</v>
      </c>
      <c r="Z102" s="1071">
        <f t="shared" si="188"/>
        <v>0.28188101829062429</v>
      </c>
      <c r="BQ102" s="434">
        <v>2014</v>
      </c>
      <c r="BR102" s="434">
        <v>4</v>
      </c>
      <c r="BS102" s="435">
        <v>1.7892693067970442</v>
      </c>
      <c r="BT102" s="435">
        <v>0.3520607132493222</v>
      </c>
      <c r="BU102" s="435">
        <v>0.28189398023680323</v>
      </c>
      <c r="BV102" s="435">
        <v>1.0166215275684336</v>
      </c>
      <c r="BW102" s="435">
        <v>0.30421264589195995</v>
      </c>
      <c r="BX102" s="435">
        <v>0.10017033551239239</v>
      </c>
      <c r="BY102" s="435">
        <v>0.22194987358915733</v>
      </c>
      <c r="BZ102" s="435">
        <f>AVERAGE(BS102:BY102)</f>
        <v>0.58088262612073038</v>
      </c>
    </row>
    <row r="103" spans="2:78" x14ac:dyDescent="0.25">
      <c r="B103" s="381">
        <f>'Crop Water Need'!B103</f>
        <v>2014</v>
      </c>
      <c r="C103" s="381">
        <f>'Crop Water Need'!C103</f>
        <v>5</v>
      </c>
      <c r="D103" s="132">
        <f>'Crop Water Need'!D103</f>
        <v>5297.4001211989471</v>
      </c>
      <c r="E103" s="132">
        <f>'Crop Water Need'!E103</f>
        <v>20697.044081197168</v>
      </c>
      <c r="F103" s="132">
        <f>'Crop Water Need'!F103</f>
        <v>17427.071229127796</v>
      </c>
      <c r="G103" s="132">
        <f>'Crop Water Need'!G103</f>
        <v>4698.0018603403923</v>
      </c>
      <c r="H103" s="132">
        <f>'Crop Water Need'!H103</f>
        <v>24442.513697146103</v>
      </c>
      <c r="I103" s="132">
        <f>'Crop Water Need'!I103</f>
        <v>48894.696992721634</v>
      </c>
      <c r="J103" s="132">
        <f>'Crop Water Need'!J103</f>
        <v>59883.473358610056</v>
      </c>
      <c r="K103" s="302">
        <f>Demand!D103</f>
        <v>10804.000000000004</v>
      </c>
      <c r="L103" s="302">
        <f>Demand!E103</f>
        <v>83250.189729396836</v>
      </c>
      <c r="M103" s="302">
        <f>Demand!F103</f>
        <v>42789.682588008764</v>
      </c>
      <c r="N103" s="302">
        <f>Demand!G103</f>
        <v>9175.2101642138387</v>
      </c>
      <c r="O103" s="302">
        <f>Demand!H103</f>
        <v>67496.981397207885</v>
      </c>
      <c r="P103" s="302">
        <f>Demand!I103</f>
        <v>182773.82977232253</v>
      </c>
      <c r="Q103" s="302">
        <f>Demand!J103</f>
        <v>192685.02632940002</v>
      </c>
      <c r="R103" s="381">
        <v>2014</v>
      </c>
      <c r="S103" s="381">
        <v>5</v>
      </c>
      <c r="T103" s="1072">
        <f t="shared" si="182"/>
        <v>0.49031841181034297</v>
      </c>
      <c r="U103" s="1072">
        <f t="shared" si="183"/>
        <v>0.24861257552051855</v>
      </c>
      <c r="V103" s="1072">
        <f t="shared" si="184"/>
        <v>0.4072727390132943</v>
      </c>
      <c r="W103" s="1072">
        <f t="shared" si="185"/>
        <v>0.51203207079267288</v>
      </c>
      <c r="X103" s="1072">
        <f t="shared" si="186"/>
        <v>0.36212750838894858</v>
      </c>
      <c r="Y103" s="1072">
        <f t="shared" si="187"/>
        <v>0.26751475883406678</v>
      </c>
      <c r="Z103" s="1072">
        <f t="shared" si="188"/>
        <v>0.31078426019589978</v>
      </c>
      <c r="BQ103" s="434">
        <v>2014</v>
      </c>
      <c r="BR103" s="434">
        <v>5</v>
      </c>
      <c r="BS103" s="436">
        <v>0.55121463071233801</v>
      </c>
      <c r="BT103" s="436">
        <v>0.32019708849318457</v>
      </c>
      <c r="BU103" s="436">
        <v>0.25638382240807783</v>
      </c>
      <c r="BV103" s="436">
        <v>0.52746408575868708</v>
      </c>
      <c r="BW103" s="436">
        <v>0.32738280801103714</v>
      </c>
      <c r="BX103" s="436">
        <v>0.30670235273010654</v>
      </c>
      <c r="BY103" s="436">
        <v>0.3217590088506514</v>
      </c>
      <c r="BZ103" s="436">
        <f t="shared" ref="BZ103:BZ108" si="190">AVERAGE(BS103:BY103)</f>
        <v>0.37301482813772607</v>
      </c>
    </row>
    <row r="104" spans="2:78" x14ac:dyDescent="0.25">
      <c r="B104" s="381">
        <f>'Crop Water Need'!B104</f>
        <v>2014</v>
      </c>
      <c r="C104" s="381">
        <f>'Crop Water Need'!C104</f>
        <v>6</v>
      </c>
      <c r="D104" s="132">
        <f>'Crop Water Need'!D104</f>
        <v>10224.414177700235</v>
      </c>
      <c r="E104" s="132">
        <f>'Crop Water Need'!E104</f>
        <v>33691.823792137919</v>
      </c>
      <c r="F104" s="132">
        <f>'Crop Water Need'!F104</f>
        <v>30265.519933845306</v>
      </c>
      <c r="G104" s="132">
        <f>'Crop Water Need'!G104</f>
        <v>7532.8032467468038</v>
      </c>
      <c r="H104" s="132">
        <f>'Crop Water Need'!H104</f>
        <v>45762.711584460776</v>
      </c>
      <c r="I104" s="132">
        <f>'Crop Water Need'!I104</f>
        <v>81827.678316542646</v>
      </c>
      <c r="J104" s="132">
        <f>'Crop Water Need'!J104</f>
        <v>98822.558473645651</v>
      </c>
      <c r="K104" s="302">
        <f>Demand!D104</f>
        <v>15344.9</v>
      </c>
      <c r="L104" s="302">
        <f>Demand!E104</f>
        <v>91038.877568992437</v>
      </c>
      <c r="M104" s="302">
        <f>Demand!F104</f>
        <v>54766.234269071691</v>
      </c>
      <c r="N104" s="302">
        <f>Demand!G104</f>
        <v>11788.627840964962</v>
      </c>
      <c r="O104" s="302">
        <f>Demand!H104</f>
        <v>86388.944065001575</v>
      </c>
      <c r="P104" s="302">
        <f>Demand!I104</f>
        <v>206288.48251976518</v>
      </c>
      <c r="Q104" s="302">
        <f>Demand!J104</f>
        <v>207463.7976527923</v>
      </c>
      <c r="R104" s="381">
        <v>2014</v>
      </c>
      <c r="S104" s="381">
        <v>6</v>
      </c>
      <c r="T104" s="1072">
        <f t="shared" si="182"/>
        <v>0.66630699305308183</v>
      </c>
      <c r="U104" s="1072">
        <f t="shared" si="183"/>
        <v>0.37008171334938833</v>
      </c>
      <c r="V104" s="1072">
        <f t="shared" si="184"/>
        <v>0.55263102051435453</v>
      </c>
      <c r="W104" s="1072">
        <f t="shared" si="185"/>
        <v>0.6389889772048486</v>
      </c>
      <c r="X104" s="1072">
        <f t="shared" si="186"/>
        <v>0.52972879897718816</v>
      </c>
      <c r="Y104" s="1072">
        <f t="shared" si="187"/>
        <v>0.39666624775671838</v>
      </c>
      <c r="Z104" s="1072">
        <f t="shared" si="188"/>
        <v>0.47633639985243748</v>
      </c>
      <c r="BQ104" s="434">
        <v>2014</v>
      </c>
      <c r="BR104" s="434">
        <v>6</v>
      </c>
      <c r="BS104" s="436">
        <v>0.70965427261430114</v>
      </c>
      <c r="BT104" s="436">
        <v>0.42747693542895437</v>
      </c>
      <c r="BU104" s="436">
        <v>0.41088057620337637</v>
      </c>
      <c r="BV104" s="436">
        <v>0.59165521229282281</v>
      </c>
      <c r="BW104" s="436">
        <v>0.51356229373383167</v>
      </c>
      <c r="BX104" s="436">
        <v>0.48885219513568978</v>
      </c>
      <c r="BY104" s="436">
        <v>0.50972662860015572</v>
      </c>
      <c r="BZ104" s="436">
        <f t="shared" si="190"/>
        <v>0.52168687342987596</v>
      </c>
    </row>
    <row r="105" spans="2:78" x14ac:dyDescent="0.25">
      <c r="B105" s="381">
        <f>'Crop Water Need'!B105</f>
        <v>2014</v>
      </c>
      <c r="C105" s="381">
        <f>'Crop Water Need'!C105</f>
        <v>7</v>
      </c>
      <c r="D105" s="132">
        <f>'Crop Water Need'!D105</f>
        <v>11853.19924816363</v>
      </c>
      <c r="E105" s="132">
        <f>'Crop Water Need'!E105</f>
        <v>43609.169309646968</v>
      </c>
      <c r="F105" s="132">
        <f>'Crop Water Need'!F105</f>
        <v>29767.061464613584</v>
      </c>
      <c r="G105" s="132">
        <f>'Crop Water Need'!G105</f>
        <v>8619.4763936698146</v>
      </c>
      <c r="H105" s="132">
        <f>'Crop Water Need'!H105</f>
        <v>50259.747267648891</v>
      </c>
      <c r="I105" s="132">
        <f>'Crop Water Need'!I105</f>
        <v>107497.87907664347</v>
      </c>
      <c r="J105" s="132">
        <f>'Crop Water Need'!J105</f>
        <v>123496.34669432588</v>
      </c>
      <c r="K105" s="302">
        <f>Demand!D105</f>
        <v>15463.7</v>
      </c>
      <c r="L105" s="302">
        <f>Demand!E105</f>
        <v>96377.748645450803</v>
      </c>
      <c r="M105" s="302">
        <f>Demand!F105</f>
        <v>51897.911896520178</v>
      </c>
      <c r="N105" s="302">
        <f>Demand!G105</f>
        <v>12536.184184994592</v>
      </c>
      <c r="O105" s="302">
        <f>Demand!H105</f>
        <v>81864.416419275207</v>
      </c>
      <c r="P105" s="302">
        <f>Demand!I105</f>
        <v>218890.76711421317</v>
      </c>
      <c r="Q105" s="302">
        <f>Demand!J105</f>
        <v>213961.51076110694</v>
      </c>
      <c r="R105" s="381">
        <v>2014</v>
      </c>
      <c r="S105" s="381">
        <v>7</v>
      </c>
      <c r="T105" s="1072">
        <f t="shared" si="182"/>
        <v>0.7665176670630981</v>
      </c>
      <c r="U105" s="1072">
        <f t="shared" si="183"/>
        <v>0.45248171826542655</v>
      </c>
      <c r="V105" s="1072">
        <f t="shared" si="184"/>
        <v>0.57356954021515272</v>
      </c>
      <c r="W105" s="1072">
        <f t="shared" si="185"/>
        <v>0.68756778509899763</v>
      </c>
      <c r="X105" s="1072">
        <f t="shared" si="186"/>
        <v>0.61393886948682985</v>
      </c>
      <c r="Y105" s="1072">
        <f t="shared" si="187"/>
        <v>0.49110284775306695</v>
      </c>
      <c r="Z105" s="1072">
        <f t="shared" si="188"/>
        <v>0.57718954336704253</v>
      </c>
      <c r="BQ105" s="434">
        <v>2014</v>
      </c>
      <c r="BR105" s="434">
        <v>7</v>
      </c>
      <c r="BS105" s="436">
        <v>0.73762742147495308</v>
      </c>
      <c r="BT105" s="436">
        <v>0.4332264695381437</v>
      </c>
      <c r="BU105" s="436">
        <v>0.56547816439266851</v>
      </c>
      <c r="BV105" s="436">
        <v>0.66125648703716067</v>
      </c>
      <c r="BW105" s="436">
        <v>0.63831213533912246</v>
      </c>
      <c r="BX105" s="436">
        <v>0.46058172414391874</v>
      </c>
      <c r="BY105" s="436">
        <v>0.5541890778166082</v>
      </c>
      <c r="BZ105" s="436">
        <f t="shared" si="190"/>
        <v>0.57866735424893945</v>
      </c>
    </row>
    <row r="106" spans="2:78" x14ac:dyDescent="0.25">
      <c r="B106" s="381">
        <f>'Crop Water Need'!B106</f>
        <v>2014</v>
      </c>
      <c r="C106" s="381">
        <f>'Crop Water Need'!C106</f>
        <v>8</v>
      </c>
      <c r="D106" s="132">
        <f>'Crop Water Need'!D106</f>
        <v>3620.9016014810431</v>
      </c>
      <c r="E106" s="132">
        <f>'Crop Water Need'!E106</f>
        <v>8870.2989936648519</v>
      </c>
      <c r="F106" s="132">
        <f>'Crop Water Need'!F106</f>
        <v>8371.9749911308882</v>
      </c>
      <c r="G106" s="132">
        <f>'Crop Water Need'!G106</f>
        <v>1358.1999675331692</v>
      </c>
      <c r="H106" s="132">
        <f>'Crop Water Need'!H106</f>
        <v>14541.617346668732</v>
      </c>
      <c r="I106" s="132">
        <f>'Crop Water Need'!I106</f>
        <v>21302.072939044629</v>
      </c>
      <c r="J106" s="132">
        <f>'Crop Water Need'!J106</f>
        <v>19970.197471103169</v>
      </c>
      <c r="K106" s="302">
        <f>Demand!D106</f>
        <v>7606</v>
      </c>
      <c r="L106" s="302">
        <f>Demand!E106</f>
        <v>76975.32551806618</v>
      </c>
      <c r="M106" s="302">
        <f>Demand!F106</f>
        <v>29167.740193432226</v>
      </c>
      <c r="N106" s="302">
        <f>Demand!G106</f>
        <v>6200.7874577993371</v>
      </c>
      <c r="O106" s="302">
        <f>Demand!H106</f>
        <v>46009.558803934655</v>
      </c>
      <c r="P106" s="302">
        <f>Demand!I106</f>
        <v>155897.97932037577</v>
      </c>
      <c r="Q106" s="302">
        <f>Demand!J106</f>
        <v>175444.37750649641</v>
      </c>
      <c r="R106" s="381">
        <v>2014</v>
      </c>
      <c r="S106" s="381">
        <v>8</v>
      </c>
      <c r="T106" s="1072">
        <f t="shared" si="182"/>
        <v>0.47605858552209351</v>
      </c>
      <c r="U106" s="1072">
        <f t="shared" si="183"/>
        <v>0.11523561523079216</v>
      </c>
      <c r="V106" s="1072">
        <f t="shared" si="184"/>
        <v>0.28702857799782605</v>
      </c>
      <c r="W106" s="1072">
        <f t="shared" si="185"/>
        <v>0.21903669119070163</v>
      </c>
      <c r="X106" s="1072">
        <f t="shared" si="186"/>
        <v>0.31605643967672992</v>
      </c>
      <c r="Y106" s="1072">
        <f t="shared" si="187"/>
        <v>0.1366411099868596</v>
      </c>
      <c r="Z106" s="1072">
        <f t="shared" si="188"/>
        <v>0.11382637480282722</v>
      </c>
      <c r="BQ106" s="434">
        <v>2014</v>
      </c>
      <c r="BR106" s="434">
        <v>8</v>
      </c>
      <c r="BS106" s="436">
        <v>0.56006701285884197</v>
      </c>
      <c r="BT106" s="436">
        <v>0.37193295874141319</v>
      </c>
      <c r="BU106" s="436">
        <v>0.59145748032735557</v>
      </c>
      <c r="BV106" s="436">
        <v>0.64125711539782526</v>
      </c>
      <c r="BW106" s="436">
        <v>0.54338548044912083</v>
      </c>
      <c r="BX106" s="436">
        <v>0.29443331601961437</v>
      </c>
      <c r="BY106" s="436">
        <v>0.41906151985500562</v>
      </c>
      <c r="BZ106" s="436">
        <f t="shared" si="190"/>
        <v>0.48879926909273952</v>
      </c>
    </row>
    <row r="107" spans="2:78" x14ac:dyDescent="0.25">
      <c r="B107" s="381">
        <f>'Crop Water Need'!B107</f>
        <v>2014</v>
      </c>
      <c r="C107" s="381">
        <f>'Crop Water Need'!C107</f>
        <v>9</v>
      </c>
      <c r="D107" s="132">
        <f>'Crop Water Need'!D107</f>
        <v>3100.6238685893059</v>
      </c>
      <c r="E107" s="132">
        <f>'Crop Water Need'!E107</f>
        <v>14988.647155372601</v>
      </c>
      <c r="F107" s="132">
        <f>'Crop Water Need'!F107</f>
        <v>7363.098159740287</v>
      </c>
      <c r="G107" s="132">
        <f>'Crop Water Need'!G107</f>
        <v>2219.4679695890309</v>
      </c>
      <c r="H107" s="132">
        <f>'Crop Water Need'!H107</f>
        <v>12581.880526367298</v>
      </c>
      <c r="I107" s="132">
        <f>'Crop Water Need'!I107</f>
        <v>34931.462054106865</v>
      </c>
      <c r="J107" s="132">
        <f>'Crop Water Need'!J107</f>
        <v>32577.667653948178</v>
      </c>
      <c r="K107" s="302">
        <f>Demand!D107</f>
        <v>6961.4000000000005</v>
      </c>
      <c r="L107" s="302">
        <f>Demand!E107</f>
        <v>66008.619041631842</v>
      </c>
      <c r="M107" s="302">
        <f>Demand!F107</f>
        <v>27353.789148646323</v>
      </c>
      <c r="N107" s="302">
        <f>Demand!G107</f>
        <v>5455.278091710642</v>
      </c>
      <c r="O107" s="302">
        <f>Demand!H107</f>
        <v>43148.209700128216</v>
      </c>
      <c r="P107" s="302">
        <f>Demand!I107</f>
        <v>139233.2258341694</v>
      </c>
      <c r="Q107" s="302">
        <f>Demand!J107</f>
        <v>151150.94249707647</v>
      </c>
      <c r="R107" s="381">
        <v>2014</v>
      </c>
      <c r="S107" s="381">
        <v>9</v>
      </c>
      <c r="T107" s="1072">
        <f t="shared" si="182"/>
        <v>0.44540234271688245</v>
      </c>
      <c r="U107" s="1072">
        <f t="shared" si="183"/>
        <v>0.22707106091583606</v>
      </c>
      <c r="V107" s="1072">
        <f t="shared" si="184"/>
        <v>0.26918018998127247</v>
      </c>
      <c r="W107" s="1072">
        <f t="shared" si="185"/>
        <v>0.40684781458923935</v>
      </c>
      <c r="X107" s="1072">
        <f t="shared" si="186"/>
        <v>0.29159681511258417</v>
      </c>
      <c r="Y107" s="1072">
        <f t="shared" si="187"/>
        <v>0.2508845273448681</v>
      </c>
      <c r="Z107" s="1072">
        <f t="shared" si="188"/>
        <v>0.21553069478596396</v>
      </c>
      <c r="BQ107" s="434">
        <v>2014</v>
      </c>
      <c r="BR107" s="434">
        <v>9</v>
      </c>
      <c r="BS107" s="436">
        <v>0.44310798842787263</v>
      </c>
      <c r="BT107" s="436">
        <v>0.26208687276724002</v>
      </c>
      <c r="BU107" s="436">
        <v>0.5078485936907009</v>
      </c>
      <c r="BV107" s="436">
        <v>0.58074563548308344</v>
      </c>
      <c r="BW107" s="436">
        <v>0.45008976726187788</v>
      </c>
      <c r="BX107" s="436">
        <v>0.2128308056512066</v>
      </c>
      <c r="BY107" s="436">
        <v>0.24960571250161226</v>
      </c>
      <c r="BZ107" s="436">
        <f t="shared" si="190"/>
        <v>0.38661648225479911</v>
      </c>
    </row>
    <row r="108" spans="2:78" x14ac:dyDescent="0.25">
      <c r="B108" s="125">
        <f>'Crop Water Need'!B108</f>
        <v>2014</v>
      </c>
      <c r="C108" s="125">
        <f>'Crop Water Need'!C108</f>
        <v>10</v>
      </c>
      <c r="D108" s="126">
        <f>'Crop Water Need'!D108</f>
        <v>462.75422912160633</v>
      </c>
      <c r="E108" s="126">
        <f>'Crop Water Need'!E108</f>
        <v>2415.4315362857396</v>
      </c>
      <c r="F108" s="126">
        <f>'Crop Water Need'!F108</f>
        <v>1188.6905021676953</v>
      </c>
      <c r="G108" s="126">
        <f>'Crop Water Need'!G108</f>
        <v>380.23963199333764</v>
      </c>
      <c r="H108" s="126">
        <f>'Crop Water Need'!H108</f>
        <v>1823.4069373102511</v>
      </c>
      <c r="I108" s="126">
        <f>'Crop Water Need'!I108</f>
        <v>5412.3943035695593</v>
      </c>
      <c r="J108" s="126">
        <f>'Crop Water Need'!J108</f>
        <v>5717.5810651175752</v>
      </c>
      <c r="K108" s="303">
        <f>Demand!D108</f>
        <v>1951.7</v>
      </c>
      <c r="L108" s="303">
        <f>Demand!E108</f>
        <v>17568.346404266682</v>
      </c>
      <c r="M108" s="303">
        <f>Demand!F108</f>
        <v>10394.503370063299</v>
      </c>
      <c r="N108" s="303">
        <f>Demand!G108</f>
        <v>1908.847869481137</v>
      </c>
      <c r="O108" s="303">
        <f>Demand!H108</f>
        <v>16396.419841613653</v>
      </c>
      <c r="P108" s="303">
        <f>Demand!I108</f>
        <v>40829.675880012095</v>
      </c>
      <c r="Q108" s="303">
        <f>Demand!J108</f>
        <v>86213.178013582219</v>
      </c>
      <c r="R108" s="125">
        <v>2014</v>
      </c>
      <c r="S108" s="125">
        <v>10</v>
      </c>
      <c r="T108" s="1070">
        <f t="shared" si="182"/>
        <v>0.23710315577271421</v>
      </c>
      <c r="U108" s="1070">
        <f t="shared" si="183"/>
        <v>0.13748769979280026</v>
      </c>
      <c r="V108" s="1070">
        <f t="shared" si="184"/>
        <v>0.11435760419215261</v>
      </c>
      <c r="W108" s="1070">
        <f t="shared" si="185"/>
        <v>0.19919849982423921</v>
      </c>
      <c r="X108" s="1070">
        <f t="shared" si="186"/>
        <v>0.11120762672120017</v>
      </c>
      <c r="Y108" s="1070">
        <f t="shared" si="187"/>
        <v>0.13256030538854124</v>
      </c>
      <c r="Z108" s="1070">
        <f t="shared" si="188"/>
        <v>6.6319108016373252E-2</v>
      </c>
      <c r="BQ108" s="440">
        <v>2014</v>
      </c>
      <c r="BR108" s="440">
        <v>10</v>
      </c>
      <c r="BS108" s="437">
        <v>0.14806989500158718</v>
      </c>
      <c r="BT108" s="437">
        <v>0.49490345773103794</v>
      </c>
      <c r="BU108" s="437">
        <v>0.16601449712606783</v>
      </c>
      <c r="BV108" s="437">
        <v>0.37420629725614168</v>
      </c>
      <c r="BW108" s="437">
        <v>0.18172520058012939</v>
      </c>
      <c r="BX108" s="437">
        <v>0.13911358744498831</v>
      </c>
      <c r="BY108" s="437">
        <v>0.1172982696599315</v>
      </c>
      <c r="BZ108" s="437">
        <f t="shared" si="190"/>
        <v>0.23161874354284051</v>
      </c>
    </row>
    <row r="109" spans="2:78" x14ac:dyDescent="0.25">
      <c r="B109" s="378">
        <f>'Crop Water Need'!B109</f>
        <v>2015</v>
      </c>
      <c r="C109" s="378">
        <f>'Crop Water Need'!C109</f>
        <v>4</v>
      </c>
      <c r="D109" s="379">
        <f>'Crop Water Need'!D109</f>
        <v>3346.1014285506603</v>
      </c>
      <c r="E109" s="379">
        <f>'Crop Water Need'!E109</f>
        <v>13412.145192929207</v>
      </c>
      <c r="F109" s="379">
        <f>'Crop Water Need'!F109</f>
        <v>10224.960138279839</v>
      </c>
      <c r="G109" s="379">
        <f>'Crop Water Need'!G109</f>
        <v>2431.7245114376965</v>
      </c>
      <c r="H109" s="379">
        <f>'Crop Water Need'!H109</f>
        <v>20144.409080951369</v>
      </c>
      <c r="I109" s="379">
        <f>'Crop Water Need'!I109</f>
        <v>27904.488605398572</v>
      </c>
      <c r="J109" s="379">
        <f>'Crop Water Need'!J109</f>
        <v>39277.577144717994</v>
      </c>
      <c r="K109" s="304">
        <f>Demand!D109</f>
        <v>7857.5999999999995</v>
      </c>
      <c r="L109" s="304">
        <f>Demand!E109</f>
        <v>40654.237452384157</v>
      </c>
      <c r="M109" s="304">
        <f>Demand!F109</f>
        <v>35076.87800860939</v>
      </c>
      <c r="N109" s="304">
        <f>Demand!G109</f>
        <v>7863.4292332924579</v>
      </c>
      <c r="O109" s="304">
        <f>Demand!H109</f>
        <v>51106.511715061075</v>
      </c>
      <c r="P109" s="304">
        <f>Demand!I109</f>
        <v>110823.10116359779</v>
      </c>
      <c r="Q109" s="304">
        <f>Demand!J109</f>
        <v>129604.50748324908</v>
      </c>
      <c r="R109" s="378">
        <v>2015</v>
      </c>
      <c r="S109" s="378">
        <v>4</v>
      </c>
      <c r="T109" s="1071">
        <f>IF(OR(D109=0,K109=0),0,D109/K109)</f>
        <v>0.42584267824153182</v>
      </c>
      <c r="U109" s="1071">
        <f t="shared" ref="U109" si="191">IF(OR(E109=0,L109=0),0,E109/L109)</f>
        <v>0.32990768080788724</v>
      </c>
      <c r="V109" s="1071">
        <f t="shared" ref="V109" si="192">IF(OR(F109=0,M109=0),0,F109/M109)</f>
        <v>0.29150143110712962</v>
      </c>
      <c r="W109" s="1071">
        <f t="shared" ref="W109" si="193">IF(OR(G109=0,N109=0),0,G109/N109)</f>
        <v>0.30924478866576144</v>
      </c>
      <c r="X109" s="1071">
        <f t="shared" ref="X109" si="194">IF(OR(H109=0,O109=0),0,H109/O109)</f>
        <v>0.39416521309973923</v>
      </c>
      <c r="Y109" s="1071">
        <f t="shared" ref="Y109" si="195">IF(OR(I109=0,P109=0),0,I109/P109)</f>
        <v>0.25179306762229819</v>
      </c>
      <c r="Z109" s="1071">
        <f t="shared" ref="Z109" si="196">IF(OR(J109=0,Q109=0),0,J109/Q109)</f>
        <v>0.30305718456431374</v>
      </c>
      <c r="BQ109" s="388">
        <v>2015</v>
      </c>
      <c r="BR109" s="283">
        <v>4</v>
      </c>
      <c r="BS109" s="11">
        <f t="array" ref="BS109">AVERAGE(IF(AL4:AS4&lt;$BI4,IF(AL4:AS4&gt;$BJ4,AL4:AS4,FALSE)))</f>
        <v>1.0906519544518438</v>
      </c>
      <c r="BT109" s="11">
        <f t="array" ref="BT109">AVERAGE(IF(AL11:AS11&lt;$BI11,IF(AL11:AS11&gt;$BJ11,AL11:AS11,FALSE)))</f>
        <v>0.32068383794973804</v>
      </c>
      <c r="BU109" s="11">
        <f t="array" ref="BU109">AVERAGE(IF(AL18:AS18&lt;$BI18,IF(AL18:AS18&gt;$BJ18,AL18:AS18,FALSE)))</f>
        <v>0.47643339520271016</v>
      </c>
      <c r="BV109" s="11">
        <f t="array" ref="BV109">AVERAGE(IF(AL25:AS25&lt;$BI25,IF(AL25:AS25&gt;$BJ25,AL25:AS25,FALSE)))</f>
        <v>0.85636835546710843</v>
      </c>
      <c r="BW109" s="11">
        <f t="array" ref="BW109">AVERAGE(IF(AL32:AS32&lt;$BI32,IF(AL32:AS32&gt;$BJ32,AL32:AS32,FALSE)))</f>
        <v>0.34816674926827468</v>
      </c>
      <c r="BX109" s="11">
        <f t="array" ref="BX109">AVERAGE(IF(AL39:AS39&lt;$BI39,IF(AL39:AS39&gt;$BJ39,AL39:AS39,FALSE)))</f>
        <v>0.2394547606443414</v>
      </c>
      <c r="BY109" s="11">
        <f t="array" ref="BY109">AVERAGE(IF(AL46:AS46&lt;$BI46,IF(AL46:AS46&gt;$BJ46,AL46:AS46,FALSE)))</f>
        <v>0.29713110094795092</v>
      </c>
      <c r="BZ109" s="380">
        <f>AVERAGE(BS109:BY109)</f>
        <v>0.51841287913313827</v>
      </c>
    </row>
    <row r="110" spans="2:78" x14ac:dyDescent="0.25">
      <c r="B110" s="381">
        <f>'Crop Water Need'!B110</f>
        <v>2015</v>
      </c>
      <c r="C110" s="381">
        <f>'Crop Water Need'!C110</f>
        <v>5</v>
      </c>
      <c r="D110" s="132">
        <f>'Crop Water Need'!D110</f>
        <v>2672.0745218805132</v>
      </c>
      <c r="E110" s="132">
        <f>'Crop Water Need'!E110</f>
        <v>8807.6361398221507</v>
      </c>
      <c r="F110" s="132">
        <f>'Crop Water Need'!F110</f>
        <v>6443.4874188401727</v>
      </c>
      <c r="G110" s="132">
        <f>'Crop Water Need'!G110</f>
        <v>1906.4788930350294</v>
      </c>
      <c r="H110" s="132">
        <f>'Crop Water Need'!H110</f>
        <v>13195.832096401755</v>
      </c>
      <c r="I110" s="132">
        <f>'Crop Water Need'!I110</f>
        <v>18632.32703771922</v>
      </c>
      <c r="J110" s="132">
        <f>'Crop Water Need'!J110</f>
        <v>27249.299207944681</v>
      </c>
      <c r="K110" s="474">
        <f>Demand!D110</f>
        <v>7531.5000000000018</v>
      </c>
      <c r="L110" s="474">
        <f>Demand!E110</f>
        <v>63433.21532375885</v>
      </c>
      <c r="M110" s="474">
        <f>Demand!F110</f>
        <v>34170.366375114252</v>
      </c>
      <c r="N110" s="474">
        <f>Demand!G110</f>
        <v>5939.7339426305198</v>
      </c>
      <c r="O110" s="474">
        <f>Demand!H110</f>
        <v>49785.737175043905</v>
      </c>
      <c r="P110" s="474">
        <f>Demand!I110</f>
        <v>149180.4989763927</v>
      </c>
      <c r="Q110" s="474">
        <f>Demand!J110</f>
        <v>162103.53837537396</v>
      </c>
      <c r="R110" s="381">
        <v>2015</v>
      </c>
      <c r="S110" s="381">
        <v>5</v>
      </c>
      <c r="T110" s="1072">
        <f t="shared" ref="T110:T115" si="197">IF(OR(D110=0,K110=0),0,D110/K110)</f>
        <v>0.35478649961900188</v>
      </c>
      <c r="U110" s="1072">
        <f t="shared" ref="U110:U115" si="198">IF(OR(E110=0,L110=0),0,E110/L110)</f>
        <v>0.13884896256430596</v>
      </c>
      <c r="V110" s="1072">
        <f t="shared" ref="V110:V115" si="199">IF(OR(F110=0,M110=0),0,F110/M110)</f>
        <v>0.1885694565901074</v>
      </c>
      <c r="W110" s="1072">
        <f t="shared" ref="W110:W115" si="200">IF(OR(G110=0,N110=0),0,G110/N110)</f>
        <v>0.3209704191212831</v>
      </c>
      <c r="X110" s="1072">
        <f t="shared" ref="X110:X115" si="201">IF(OR(H110=0,O110=0),0,H110/O110)</f>
        <v>0.26505245970358815</v>
      </c>
      <c r="Y110" s="1072">
        <f t="shared" ref="Y110:Y115" si="202">IF(OR(I110=0,P110=0),0,I110/P110)</f>
        <v>0.1248978731507509</v>
      </c>
      <c r="Z110" s="1072">
        <f t="shared" ref="Z110:Z115" si="203">IF(OR(J110=0,Q110=0),0,J110/Q110)</f>
        <v>0.16809811482859199</v>
      </c>
      <c r="BQ110" s="388">
        <v>2015</v>
      </c>
      <c r="BR110" s="283">
        <v>5</v>
      </c>
      <c r="BS110" s="386">
        <f t="array" ref="BS110">AVERAGE(IF(AL5:AS5&lt;$BI5,IF(AL5:AS5&gt;$BJ5,AL5:AS5,FALSE)))</f>
        <v>0.4858210028600552</v>
      </c>
      <c r="BT110" s="386">
        <f t="array" ref="BT110">AVERAGE(IF(AL12:AS12&lt;$BI12,IF(AL12:AS12&gt;$BJ12,AL12:AS12,FALSE)))</f>
        <v>0.25000240693738091</v>
      </c>
      <c r="BU110" s="386">
        <f t="array" ref="BU110">AVERAGE(IF(AL19:AS19&lt;$BI19,IF(AL19:AS19&gt;$BJ19,AL19:AS19,FALSE)))</f>
        <v>0.35935608437490302</v>
      </c>
      <c r="BV110" s="386">
        <f t="array" ref="BV110">AVERAGE(IF(AL26:AS26&lt;$BI26,IF(AL26:AS26&gt;$BJ26,AL26:AS26,FALSE)))</f>
        <v>0.4613711659806019</v>
      </c>
      <c r="BW110" s="386">
        <f t="array" ref="BW110">AVERAGE(IF(AL33:AS33&lt;$BI33,IF(AL33:AS33&gt;$BJ33,AL33:AS33,FALSE)))</f>
        <v>0.32296112733461313</v>
      </c>
      <c r="BX110" s="386">
        <f t="array" ref="BX110">AVERAGE(IF(AL40:AS40&lt;$BI40,IF(AL40:AS40&gt;$BJ40,AL40:AS40,FALSE)))</f>
        <v>0.26537411518926196</v>
      </c>
      <c r="BY110" s="386">
        <f t="array" ref="BY110">AVERAGE(IF(AL47:AS47&lt;$BI47,IF(AL47:AS47&gt;$BJ47,AL47:AS47,FALSE)))</f>
        <v>0.31167191928142168</v>
      </c>
      <c r="BZ110" s="19">
        <f t="shared" ref="BZ110:BZ115" si="204">AVERAGE(BS110:BY110)</f>
        <v>0.35093683170831974</v>
      </c>
    </row>
    <row r="111" spans="2:78" x14ac:dyDescent="0.25">
      <c r="B111" s="381">
        <f>'Crop Water Need'!B111</f>
        <v>2015</v>
      </c>
      <c r="C111" s="381">
        <f>'Crop Water Need'!C111</f>
        <v>6</v>
      </c>
      <c r="D111" s="132">
        <f>'Crop Water Need'!D111</f>
        <v>10102.320795422767</v>
      </c>
      <c r="E111" s="132">
        <f>'Crop Water Need'!E111</f>
        <v>31804.017773022471</v>
      </c>
      <c r="F111" s="132">
        <f>'Crop Water Need'!F111</f>
        <v>27525.003658250364</v>
      </c>
      <c r="G111" s="132">
        <f>'Crop Water Need'!G111</f>
        <v>7157.9240321199113</v>
      </c>
      <c r="H111" s="132">
        <f>'Crop Water Need'!H111</f>
        <v>46853.90983215598</v>
      </c>
      <c r="I111" s="132">
        <f>'Crop Water Need'!I111</f>
        <v>76040.074030183197</v>
      </c>
      <c r="J111" s="132">
        <f>'Crop Water Need'!J111</f>
        <v>100504.08583184765</v>
      </c>
      <c r="K111" s="474">
        <f>Demand!D111</f>
        <v>13531.800000000003</v>
      </c>
      <c r="L111" s="474">
        <f>Demand!E111</f>
        <v>83527.113939577859</v>
      </c>
      <c r="M111" s="474">
        <f>Demand!F111</f>
        <v>51483.269414537077</v>
      </c>
      <c r="N111" s="474">
        <f>Demand!G111</f>
        <v>12050.92675708316</v>
      </c>
      <c r="O111" s="474">
        <f>Demand!H111</f>
        <v>75010.390343687133</v>
      </c>
      <c r="P111" s="474">
        <f>Demand!I111</f>
        <v>195606.68889551796</v>
      </c>
      <c r="Q111" s="474">
        <f>Demand!J111</f>
        <v>190736.50645934287</v>
      </c>
      <c r="R111" s="381">
        <v>2015</v>
      </c>
      <c r="S111" s="381">
        <v>6</v>
      </c>
      <c r="T111" s="1072">
        <f t="shared" si="197"/>
        <v>0.74656149185051246</v>
      </c>
      <c r="U111" s="1072">
        <f t="shared" si="198"/>
        <v>0.38076279992181911</v>
      </c>
      <c r="V111" s="1072">
        <f t="shared" si="199"/>
        <v>0.53463977659659401</v>
      </c>
      <c r="W111" s="1072">
        <f t="shared" si="200"/>
        <v>0.5939729098355615</v>
      </c>
      <c r="X111" s="1072">
        <f t="shared" si="201"/>
        <v>0.62463226251027237</v>
      </c>
      <c r="Y111" s="1072">
        <f t="shared" si="202"/>
        <v>0.38873964106002279</v>
      </c>
      <c r="Z111" s="1072">
        <f t="shared" si="203"/>
        <v>0.52692632206342194</v>
      </c>
      <c r="BQ111" s="388">
        <v>2015</v>
      </c>
      <c r="BR111" s="283">
        <v>6</v>
      </c>
      <c r="BS111" s="386">
        <f t="array" ref="BS111">AVERAGE(IF(AL6:AS6&lt;$BI6,IF(AL6:AS6&gt;$BJ6,AL6:AS6,FALSE)))</f>
        <v>0.67206726404623629</v>
      </c>
      <c r="BT111" s="386">
        <f t="array" ref="BT111">AVERAGE(IF(AL13:AS13&lt;$BI13,IF(AL13:AS13&gt;$BJ13,AL13:AS13,FALSE)))</f>
        <v>0.40607068938457419</v>
      </c>
      <c r="BU111" s="386">
        <f t="array" ref="BU111">AVERAGE(IF(AL20:AS20&lt;$BI20,IF(AL20:AS20&gt;$BJ20,AL20:AS20,FALSE)))</f>
        <v>0.51392029439262221</v>
      </c>
      <c r="BV111" s="386">
        <f t="array" ref="BV111">AVERAGE(IF(AL27:AS27&lt;$BI27,IF(AL27:AS27&gt;$BJ27,AL27:AS27,FALSE)))</f>
        <v>0.66461848938049073</v>
      </c>
      <c r="BW111" s="386">
        <f t="array" ref="BW111">AVERAGE(IF(AL34:AS34&lt;$BI34,IF(AL34:AS34&gt;$BJ34,AL34:AS34,FALSE)))</f>
        <v>0.54354977255603154</v>
      </c>
      <c r="BX111" s="386">
        <f t="array" ref="BX111">AVERAGE(IF(AL41:AS41&lt;$BI41,IF(AL41:AS41&gt;$BJ41,AL41:AS41,FALSE)))</f>
        <v>0.42689813254207415</v>
      </c>
      <c r="BY111" s="386">
        <f t="array" ref="BY111">AVERAGE(IF(AL48:AS48&lt;$BI48,IF(AL48:AS48&gt;$BJ48,AL48:AS48,FALSE)))</f>
        <v>0.50520267992625634</v>
      </c>
      <c r="BZ111" s="19">
        <f t="shared" si="204"/>
        <v>0.53318961746118365</v>
      </c>
    </row>
    <row r="112" spans="2:78" x14ac:dyDescent="0.25">
      <c r="B112" s="381">
        <f>'Crop Water Need'!B112</f>
        <v>2015</v>
      </c>
      <c r="C112" s="381">
        <f>'Crop Water Need'!C112</f>
        <v>7</v>
      </c>
      <c r="D112" s="132">
        <f>'Crop Water Need'!D112</f>
        <v>8338.2499089672874</v>
      </c>
      <c r="E112" s="132">
        <f>'Crop Water Need'!E112</f>
        <v>34741.354810406585</v>
      </c>
      <c r="F112" s="132">
        <f>'Crop Water Need'!F112</f>
        <v>23424.11212905444</v>
      </c>
      <c r="G112" s="132">
        <f>'Crop Water Need'!G112</f>
        <v>7289.7531183858991</v>
      </c>
      <c r="H112" s="132">
        <f>'Crop Water Need'!H112</f>
        <v>39089.974122372783</v>
      </c>
      <c r="I112" s="132">
        <f>'Crop Water Need'!I112</f>
        <v>86450.56019721218</v>
      </c>
      <c r="J112" s="132">
        <f>'Crop Water Need'!J112</f>
        <v>105906.50659720777</v>
      </c>
      <c r="K112" s="474">
        <f>Demand!D112</f>
        <v>12634.699999999999</v>
      </c>
      <c r="L112" s="474">
        <f>Demand!E112</f>
        <v>89255.853286494661</v>
      </c>
      <c r="M112" s="474">
        <f>Demand!F112</f>
        <v>46152.043923534307</v>
      </c>
      <c r="N112" s="474">
        <f>Demand!G112</f>
        <v>10884.359092664032</v>
      </c>
      <c r="O112" s="474">
        <f>Demand!H112</f>
        <v>67242.870727354893</v>
      </c>
      <c r="P112" s="474">
        <f>Demand!I112</f>
        <v>198055.52097322635</v>
      </c>
      <c r="Q112" s="474">
        <f>Demand!J112</f>
        <v>197246.11267043435</v>
      </c>
      <c r="R112" s="381">
        <v>2015</v>
      </c>
      <c r="S112" s="381">
        <v>7</v>
      </c>
      <c r="T112" s="1072">
        <f t="shared" si="197"/>
        <v>0.65994838887882479</v>
      </c>
      <c r="U112" s="1072">
        <f t="shared" si="198"/>
        <v>0.38923335032037965</v>
      </c>
      <c r="V112" s="1072">
        <f t="shared" si="199"/>
        <v>0.50754224813670246</v>
      </c>
      <c r="W112" s="1072">
        <f t="shared" si="200"/>
        <v>0.66974573847890895</v>
      </c>
      <c r="X112" s="1072">
        <f t="shared" si="201"/>
        <v>0.58132518287132995</v>
      </c>
      <c r="Y112" s="1072">
        <f t="shared" si="202"/>
        <v>0.43649659334111057</v>
      </c>
      <c r="Z112" s="1072">
        <f t="shared" si="203"/>
        <v>0.53692569736043438</v>
      </c>
      <c r="BQ112" s="388">
        <v>2015</v>
      </c>
      <c r="BR112" s="283">
        <v>7</v>
      </c>
      <c r="BS112" s="386">
        <f t="array" ref="BS112">AVERAGE(IF(AL7:AS7&lt;$BI7,IF(AL7:AS7&gt;$BJ7,AL7:AS7,FALSE)))</f>
        <v>0.74499951105537732</v>
      </c>
      <c r="BT112" s="386">
        <f t="array" ref="BT112">AVERAGE(IF(AL14:AS14&lt;$BI14,IF(AL14:AS14&gt;$BJ14,AL14:AS14,FALSE)))</f>
        <v>0.45877590860660666</v>
      </c>
      <c r="BU112" s="386">
        <f t="array" ref="BU112">AVERAGE(IF(AL21:AS21&lt;$BI21,IF(AL21:AS21&gt;$BJ21,AL21:AS21,FALSE)))</f>
        <v>0.51845954977863051</v>
      </c>
      <c r="BV112" s="386">
        <f t="array" ref="BV112">AVERAGE(IF(AL28:AS28&lt;$BI28,IF(AL28:AS28&gt;$BJ28,AL28:AS28,FALSE)))</f>
        <v>0.69780916969391926</v>
      </c>
      <c r="BW112" s="386">
        <f t="array" ref="BW112">AVERAGE(IF(AL35:AS35&lt;$BI35,IF(AL35:AS35&gt;$BJ35,AL35:AS35,FALSE)))</f>
        <v>0.59862283446342501</v>
      </c>
      <c r="BX112" s="386">
        <f t="array" ref="BX112">AVERAGE(IF(AL42:AS42&lt;$BI42,IF(AL42:AS42&gt;$BJ42,AL42:AS42,FALSE)))</f>
        <v>0.49489133760550807</v>
      </c>
      <c r="BY112" s="386">
        <f t="array" ref="BY112">AVERAGE(IF(AL49:AS49&lt;$BI49,IF(AL49:AS49&gt;$BJ49,AL49:AS49,FALSE)))</f>
        <v>0.57997840068310624</v>
      </c>
      <c r="BZ112" s="19">
        <f t="shared" si="204"/>
        <v>0.58479095884093901</v>
      </c>
    </row>
    <row r="113" spans="2:78" x14ac:dyDescent="0.25">
      <c r="B113" s="381">
        <f>'Crop Water Need'!B113</f>
        <v>2015</v>
      </c>
      <c r="C113" s="381">
        <f>'Crop Water Need'!C113</f>
        <v>8</v>
      </c>
      <c r="D113" s="132">
        <f>'Crop Water Need'!D113</f>
        <v>5955.8480834522106</v>
      </c>
      <c r="E113" s="132">
        <f>'Crop Water Need'!E113</f>
        <v>31257.903819618368</v>
      </c>
      <c r="F113" s="132">
        <f>'Crop Water Need'!F113</f>
        <v>20425.443145868783</v>
      </c>
      <c r="G113" s="132">
        <f>'Crop Water Need'!G113</f>
        <v>5492.7427217256472</v>
      </c>
      <c r="H113" s="132">
        <f>'Crop Water Need'!H113</f>
        <v>34222.632551853967</v>
      </c>
      <c r="I113" s="132">
        <f>'Crop Water Need'!I113</f>
        <v>77933.111419490902</v>
      </c>
      <c r="J113" s="132">
        <f>'Crop Water Need'!J113</f>
        <v>85857.538822590621</v>
      </c>
      <c r="K113" s="474">
        <f>Demand!D113</f>
        <v>11998.500000000004</v>
      </c>
      <c r="L113" s="474">
        <f>Demand!E113</f>
        <v>84850.824878006446</v>
      </c>
      <c r="M113" s="474">
        <f>Demand!F113</f>
        <v>44538.270563547012</v>
      </c>
      <c r="N113" s="474">
        <f>Demand!G113</f>
        <v>9816.6805242138507</v>
      </c>
      <c r="O113" s="474">
        <f>Demand!H113</f>
        <v>64891.625924228385</v>
      </c>
      <c r="P113" s="474">
        <f>Demand!I113</f>
        <v>186084.3386112476</v>
      </c>
      <c r="Q113" s="474">
        <f>Demand!J113</f>
        <v>194104.95951132878</v>
      </c>
      <c r="R113" s="381">
        <v>2015</v>
      </c>
      <c r="S113" s="381">
        <v>8</v>
      </c>
      <c r="T113" s="1072">
        <f t="shared" si="197"/>
        <v>0.49638272146120005</v>
      </c>
      <c r="U113" s="1072">
        <f t="shared" si="198"/>
        <v>0.36838656388502</v>
      </c>
      <c r="V113" s="1072">
        <f t="shared" si="199"/>
        <v>0.4586043168588203</v>
      </c>
      <c r="W113" s="1072">
        <f t="shared" si="200"/>
        <v>0.55953157568663192</v>
      </c>
      <c r="X113" s="1072">
        <f t="shared" si="201"/>
        <v>0.52738133872334314</v>
      </c>
      <c r="Y113" s="1072">
        <f t="shared" si="202"/>
        <v>0.41880532236677087</v>
      </c>
      <c r="Z113" s="1072">
        <f t="shared" si="203"/>
        <v>0.44232532254066192</v>
      </c>
      <c r="BQ113" s="388">
        <v>2015</v>
      </c>
      <c r="BR113" s="283">
        <v>8</v>
      </c>
      <c r="BS113" s="386">
        <f t="array" ref="BS113">AVERAGE(IF(AL8:AS8&lt;$BI8,IF(AL8:AS8&gt;$BJ8,AL8:AS8,FALSE)))</f>
        <v>0.60560866969866856</v>
      </c>
      <c r="BT113" s="386">
        <f t="array" ref="BT113">AVERAGE(IF(AL15:AS15&lt;$BI15,IF(AL15:AS15&gt;$BJ15,AL15:AS15,FALSE)))</f>
        <v>0.40766818777631586</v>
      </c>
      <c r="BU113" s="386">
        <f t="array" ref="BU113">AVERAGE(IF(AL22:AS22&lt;$BI22,IF(AL22:AS22&gt;$BJ22,AL22:AS22,FALSE)))</f>
        <v>0.36437317543011333</v>
      </c>
      <c r="BV113" s="386">
        <f t="array" ref="BV113">AVERAGE(IF(AL29:AS29&lt;$BI29,IF(AL29:AS29&gt;$BJ29,AL29:AS29,FALSE)))</f>
        <v>0.56765025375009626</v>
      </c>
      <c r="BW113" s="386">
        <f t="array" ref="BW113">AVERAGE(IF(AL36:AS36&lt;$BI36,IF(AL36:AS36&gt;$BJ36,AL36:AS36,FALSE)))</f>
        <v>0.4474505015353008</v>
      </c>
      <c r="BX113" s="386">
        <f t="array" ref="BX113">AVERAGE(IF(AL43:AS43&lt;$BI43,IF(AL43:AS43&gt;$BJ43,AL43:AS43,FALSE)))</f>
        <v>0.41965003720945765</v>
      </c>
      <c r="BY113" s="386">
        <f t="array" ref="BY113">AVERAGE(IF(AL50:AS50&lt;$BI50,IF(AL50:AS50&gt;$BJ50,AL50:AS50,FALSE)))</f>
        <v>0.43703898486359444</v>
      </c>
      <c r="BZ113" s="19">
        <f t="shared" si="204"/>
        <v>0.46420568718050675</v>
      </c>
    </row>
    <row r="114" spans="2:78" x14ac:dyDescent="0.25">
      <c r="B114" s="381">
        <f>'Crop Water Need'!B114</f>
        <v>2015</v>
      </c>
      <c r="C114" s="381">
        <f>'Crop Water Need'!C114</f>
        <v>9</v>
      </c>
      <c r="D114" s="132">
        <f>'Crop Water Need'!D114</f>
        <v>3300.8489891091335</v>
      </c>
      <c r="E114" s="132">
        <f>'Crop Water Need'!E114</f>
        <v>18614.152731431615</v>
      </c>
      <c r="F114" s="132">
        <f>'Crop Water Need'!F114</f>
        <v>10841.671156819863</v>
      </c>
      <c r="G114" s="132">
        <f>'Crop Water Need'!G114</f>
        <v>2736.8869467520353</v>
      </c>
      <c r="H114" s="132">
        <f>'Crop Water Need'!H114</f>
        <v>20365.408481977414</v>
      </c>
      <c r="I114" s="132">
        <f>'Crop Water Need'!I114</f>
        <v>43489.293613056754</v>
      </c>
      <c r="J114" s="132">
        <f>'Crop Water Need'!J114</f>
        <v>45739.068027312009</v>
      </c>
      <c r="K114" s="474">
        <f>Demand!D114</f>
        <v>7248.2000000000007</v>
      </c>
      <c r="L114" s="474">
        <f>Demand!E114</f>
        <v>66217.010005458942</v>
      </c>
      <c r="M114" s="474">
        <f>Demand!F114</f>
        <v>29196.504208748171</v>
      </c>
      <c r="N114" s="474">
        <f>Demand!G114</f>
        <v>6021.5878799484817</v>
      </c>
      <c r="O114" s="474">
        <f>Demand!H114</f>
        <v>42538.890833357065</v>
      </c>
      <c r="P114" s="474">
        <f>Demand!I114</f>
        <v>139367.23780250034</v>
      </c>
      <c r="Q114" s="474">
        <f>Demand!J114</f>
        <v>147039.87888684991</v>
      </c>
      <c r="R114" s="381">
        <v>2015</v>
      </c>
      <c r="S114" s="381">
        <v>9</v>
      </c>
      <c r="T114" s="1072">
        <f t="shared" si="197"/>
        <v>0.45540258120762855</v>
      </c>
      <c r="U114" s="1072">
        <f t="shared" si="198"/>
        <v>0.28110832443049094</v>
      </c>
      <c r="V114" s="1072">
        <f t="shared" si="199"/>
        <v>0.37133456386779912</v>
      </c>
      <c r="W114" s="1072">
        <f t="shared" si="200"/>
        <v>0.45451249758650886</v>
      </c>
      <c r="X114" s="1072">
        <f t="shared" si="201"/>
        <v>0.47874798996892948</v>
      </c>
      <c r="Y114" s="1072">
        <f t="shared" si="202"/>
        <v>0.31204818505972087</v>
      </c>
      <c r="Z114" s="1072">
        <f t="shared" si="203"/>
        <v>0.31106573518405251</v>
      </c>
      <c r="BQ114" s="388">
        <v>2015</v>
      </c>
      <c r="BR114" s="283">
        <v>9</v>
      </c>
      <c r="BS114" s="386">
        <f t="array" ref="BS114">AVERAGE(IF(AL9:AS9&lt;$BI9,IF(AL9:AS9&gt;$BJ9,AL9:AS9,FALSE)))</f>
        <v>0.48677741050915913</v>
      </c>
      <c r="BT114" s="386">
        <f t="array" ref="BT114">AVERAGE(IF(AL16:AS16&lt;$BI16,IF(AL16:AS16&gt;$BJ16,AL16:AS16,FALSE)))</f>
        <v>0.25422626240865043</v>
      </c>
      <c r="BU114" s="386">
        <f t="array" ref="BU114">AVERAGE(IF(AL23:AS23&lt;$BI23,IF(AL23:AS23&gt;$BJ23,AL23:AS23,FALSE)))</f>
        <v>0.2853756264983045</v>
      </c>
      <c r="BV114" s="386">
        <f t="array" ref="BV114">AVERAGE(IF(AL30:AS30&lt;$BI30,IF(AL30:AS30&gt;$BJ30,AL30:AS30,FALSE)))</f>
        <v>0.47176840688822308</v>
      </c>
      <c r="BW114" s="386">
        <f t="array" ref="BW114">AVERAGE(IF(AL37:AS37&lt;$BI37,IF(AL37:AS37&gt;$BJ37,AL37:AS37,FALSE)))</f>
        <v>0.32815204427173655</v>
      </c>
      <c r="BX114" s="386">
        <f t="array" ref="BX114">AVERAGE(IF(AL44:AS44&lt;$BI44,IF(AL44:AS44&gt;$BJ44,AL44:AS44,FALSE)))</f>
        <v>0.27365557947711217</v>
      </c>
      <c r="BY114" s="386">
        <f t="array" ref="BY114">AVERAGE(IF(AL51:AS51&lt;$BI51,IF(AL51:AS51&gt;$BJ51,AL51:AS51,FALSE)))</f>
        <v>0.2421866485797724</v>
      </c>
      <c r="BZ114" s="19">
        <f t="shared" si="204"/>
        <v>0.33459171123327974</v>
      </c>
    </row>
    <row r="115" spans="2:78" x14ac:dyDescent="0.25">
      <c r="B115" s="125">
        <f>'Crop Water Need'!B115</f>
        <v>2015</v>
      </c>
      <c r="C115" s="125">
        <f>'Crop Water Need'!C115</f>
        <v>10</v>
      </c>
      <c r="D115" s="126">
        <f>'Crop Water Need'!D115</f>
        <v>432.00986241598457</v>
      </c>
      <c r="E115" s="126">
        <f>'Crop Water Need'!E115</f>
        <v>1867.9565193030005</v>
      </c>
      <c r="F115" s="126">
        <f>'Crop Water Need'!F115</f>
        <v>1311.1863833391703</v>
      </c>
      <c r="G115" s="126">
        <f>'Crop Water Need'!G115</f>
        <v>302.78073212500885</v>
      </c>
      <c r="H115" s="126">
        <f>'Crop Water Need'!H115</f>
        <v>2986.882109391805</v>
      </c>
      <c r="I115" s="126">
        <f>'Crop Water Need'!I115</f>
        <v>3774.785755544935</v>
      </c>
      <c r="J115" s="126">
        <f>'Crop Water Need'!J115</f>
        <v>4938.0226341834586</v>
      </c>
      <c r="K115" s="475">
        <f>Demand!D115</f>
        <v>2172.8000000000002</v>
      </c>
      <c r="L115" s="475">
        <f>Demand!E115</f>
        <v>14957.845114319083</v>
      </c>
      <c r="M115" s="475">
        <f>Demand!F115</f>
        <v>12489.609953837065</v>
      </c>
      <c r="N115" s="475">
        <f>Demand!G115</f>
        <v>2576.4825701674999</v>
      </c>
      <c r="O115" s="475">
        <f>Demand!H115</f>
        <v>18197.183833340321</v>
      </c>
      <c r="P115" s="475">
        <f>Demand!I115</f>
        <v>42840.613577517295</v>
      </c>
      <c r="Q115" s="475">
        <f>Demand!J115</f>
        <v>81576.720033421007</v>
      </c>
      <c r="R115" s="125">
        <v>2015</v>
      </c>
      <c r="S115" s="125">
        <v>10</v>
      </c>
      <c r="T115" s="1070">
        <f t="shared" si="197"/>
        <v>0.19882633579528006</v>
      </c>
      <c r="U115" s="1070">
        <f t="shared" si="198"/>
        <v>0.12488139200711562</v>
      </c>
      <c r="V115" s="1070">
        <f t="shared" si="199"/>
        <v>0.10498217223639933</v>
      </c>
      <c r="W115" s="1070">
        <f t="shared" si="200"/>
        <v>0.11751708924051628</v>
      </c>
      <c r="X115" s="1070">
        <f t="shared" si="201"/>
        <v>0.16413979969358397</v>
      </c>
      <c r="Y115" s="1070">
        <f t="shared" si="202"/>
        <v>8.8112317735942469E-2</v>
      </c>
      <c r="Z115" s="1070">
        <f t="shared" si="203"/>
        <v>6.0532252732892547E-2</v>
      </c>
      <c r="BQ115" s="133">
        <v>2015</v>
      </c>
      <c r="BR115" s="524">
        <v>10</v>
      </c>
      <c r="BS115" s="12">
        <f t="array" ref="BS115">AVERAGE(IF(AL10:AS10&lt;$BI10,IF(AL10:AS10&gt;$BJ10,AL10:AS10,FALSE)))</f>
        <v>0.15345103484563952</v>
      </c>
      <c r="BT115" s="12">
        <f t="array" ref="BT115">AVERAGE(IF(AL17:AS17&lt;$BI17,IF(AL17:AS17&gt;$BJ17,AL17:AS17,FALSE)))</f>
        <v>0.23614951650160956</v>
      </c>
      <c r="BU115" s="12">
        <f t="array" ref="BU115">AVERAGE(IF(AL24:AS24&lt;$BI24,IF(AL24:AS24&gt;$BJ24,AL24:AS24,FALSE)))</f>
        <v>7.5555290257005192E-2</v>
      </c>
      <c r="BV115" s="12">
        <f t="array" ref="BV115">AVERAGE(IF(AL31:AS31&lt;$BI31,IF(AL31:AS31&gt;$BJ31,AL31:AS31,FALSE)))</f>
        <v>0.14205476143318105</v>
      </c>
      <c r="BW115" s="12">
        <f t="array" ref="BW115">AVERAGE(IF(AL38:AS38&lt;$BI38,IF(AL38:AS38&gt;$BJ38,AL38:AS38,FALSE)))</f>
        <v>7.381085852161165E-2</v>
      </c>
      <c r="BX115" s="12">
        <f t="array" ref="BX115">AVERAGE(IF(AL45:AS45&lt;$BI45,IF(AL45:AS45&gt;$BJ45,AL45:AS45,FALSE)))</f>
        <v>6.9018016795588777E-2</v>
      </c>
      <c r="BY115" s="12">
        <f t="array" ref="BY115">AVERAGE(IF(AL52:AS52&lt;$BI52,IF(AL52:AS52&gt;$BJ52,AL52:AS52,FALSE)))</f>
        <v>3.9159049546909783E-2</v>
      </c>
      <c r="BZ115" s="12">
        <f t="shared" si="204"/>
        <v>0.11274264684307793</v>
      </c>
    </row>
    <row r="116" spans="2:78" x14ac:dyDescent="0.25">
      <c r="B116" s="378">
        <f>'Crop Water Need'!B116</f>
        <v>2016</v>
      </c>
      <c r="C116" s="378">
        <f>'Crop Water Need'!C116</f>
        <v>4</v>
      </c>
      <c r="D116" s="379">
        <f>'Crop Water Need'!D116</f>
        <v>2428.6232921229653</v>
      </c>
      <c r="E116" s="379">
        <f>'Crop Water Need'!E116</f>
        <v>9511.1519301421922</v>
      </c>
      <c r="F116" s="379">
        <f>'Crop Water Need'!F116</f>
        <v>8726.8491825482088</v>
      </c>
      <c r="G116" s="379">
        <f>'Crop Water Need'!G116</f>
        <v>1923.9145807145924</v>
      </c>
      <c r="H116" s="379">
        <f>'Crop Water Need'!H116</f>
        <v>16584.322357580408</v>
      </c>
      <c r="I116" s="379">
        <f>'Crop Water Need'!I116</f>
        <v>19753.378817809142</v>
      </c>
      <c r="J116" s="379">
        <f>'Crop Water Need'!J116</f>
        <v>28809.219000100733</v>
      </c>
      <c r="K116" s="304">
        <f>Demand!D116</f>
        <v>1687.2000000000003</v>
      </c>
      <c r="L116" s="304">
        <f>Demand!E116</f>
        <v>25059.702790401294</v>
      </c>
      <c r="M116" s="304">
        <f>Demand!F116</f>
        <v>15762.503368658408</v>
      </c>
      <c r="N116" s="304">
        <f>Demand!G116</f>
        <v>2904.4929871262361</v>
      </c>
      <c r="O116" s="304">
        <f>Demand!H116</f>
        <v>21991.776669044644</v>
      </c>
      <c r="P116" s="304">
        <f>Demand!I116</f>
        <v>77551.703805304074</v>
      </c>
      <c r="Q116" s="304">
        <f>Demand!J116</f>
        <v>82441.384711901206</v>
      </c>
      <c r="R116" s="378">
        <v>2016</v>
      </c>
      <c r="S116" s="378">
        <v>4</v>
      </c>
      <c r="T116" s="1071">
        <f t="shared" ref="T116:T122" si="205">IF(OR(D116=0,K116=0),0,D116/K116)</f>
        <v>1.4394400735674282</v>
      </c>
      <c r="U116" s="1071">
        <f t="shared" ref="U116:U122" si="206">IF(OR(E116=0,L116=0),0,E116/L116)</f>
        <v>0.37953969405356563</v>
      </c>
      <c r="V116" s="1071">
        <f t="shared" ref="V116:V122" si="207">IF(OR(F116=0,M116=0),0,F116/M116)</f>
        <v>0.55364614226826181</v>
      </c>
      <c r="W116" s="1071">
        <f t="shared" ref="W116:W122" si="208">IF(OR(G116=0,N116=0),0,G116/N116)</f>
        <v>0.66239257221211345</v>
      </c>
      <c r="X116" s="1071">
        <f t="shared" ref="X116:X122" si="209">IF(OR(H116=0,O116=0),0,H116/O116)</f>
        <v>0.75411471329300539</v>
      </c>
      <c r="Y116" s="1071">
        <f t="shared" ref="Y116:Y122" si="210">IF(OR(I116=0,P116=0),0,I116/P116)</f>
        <v>0.2547123770149603</v>
      </c>
      <c r="Z116" s="1071">
        <f t="shared" ref="Z116:Z122" si="211">IF(OR(J116=0,Q116=0),0,J116/Q116)</f>
        <v>0.34945093536185895</v>
      </c>
      <c r="BQ116" s="511">
        <v>2016</v>
      </c>
      <c r="BR116" s="522">
        <v>4</v>
      </c>
      <c r="BS116" s="19">
        <f t="array" ref="BS116">AVERAGE(IF(AM4:AT4&lt;$BI4,IF(AM4:AT4&gt;$BJ4,AM4:AT4,FALSE)))</f>
        <v>1.0408211164335488</v>
      </c>
      <c r="BT116" s="19">
        <f t="array" ref="BT116">AVERAGE(IF(AM11:AT11&lt;$BI11,IF(AM11:AT11&gt;$BJ11,AM11:AT11,FALSE)))</f>
        <v>0.33105064537875473</v>
      </c>
      <c r="BU116" s="19">
        <f t="array" ref="BU116">AVERAGE(IF(AM18:AT18&lt;$BI18,IF(AM18:AT18&gt;$BJ18,AM18:AT18,FALSE)))</f>
        <v>0.45299749039485171</v>
      </c>
      <c r="BV116" s="19">
        <f t="array" ref="BV116">AVERAGE(IF(AM25:AT25&lt;$BI25,IF(AM25:AT25&gt;$BJ25,AM25:AT25,FALSE)))</f>
        <v>0.78450601977649603</v>
      </c>
      <c r="BW116" s="19">
        <f t="array" ref="BW116">AVERAGE(IF(AM32:AT32&lt;$BI32,IF(AM32:AT32&gt;$BJ32,AM32:AT32,FALSE)))</f>
        <v>0.35734195285907316</v>
      </c>
      <c r="BX116" s="19">
        <f t="array" ref="BX116">AVERAGE(IF(AM39:AT39&lt;$BI39,IF(AM39:AT39&gt;$BJ39,AM39:AT39,FALSE)))</f>
        <v>0.24513808010160401</v>
      </c>
      <c r="BY116" s="19">
        <f t="array" ref="BY116">AVERAGE(IF(AM46:AT46&lt;$BI46,IF(AM46:AT46&gt;$BJ46,AM46:AT46,FALSE)))</f>
        <v>0.30153303881641735</v>
      </c>
      <c r="BZ116" s="19">
        <f t="shared" ref="BZ116" si="212">AVERAGE(BS116:BY116)</f>
        <v>0.50191262053724939</v>
      </c>
    </row>
    <row r="117" spans="2:78" x14ac:dyDescent="0.25">
      <c r="B117" s="381">
        <f>'Crop Water Need'!B117</f>
        <v>2016</v>
      </c>
      <c r="C117" s="381">
        <f>'Crop Water Need'!C117</f>
        <v>5</v>
      </c>
      <c r="D117" s="132">
        <f>'Crop Water Need'!D117</f>
        <v>5066.4399828631376</v>
      </c>
      <c r="E117" s="132">
        <f>'Crop Water Need'!E117</f>
        <v>13780.049788401368</v>
      </c>
      <c r="F117" s="132">
        <f>'Crop Water Need'!F117</f>
        <v>13135.178608550381</v>
      </c>
      <c r="G117" s="132">
        <f>'Crop Water Need'!G117</f>
        <v>3146.1327676313394</v>
      </c>
      <c r="H117" s="132">
        <f>'Crop Water Need'!H117</f>
        <v>26009.004733029255</v>
      </c>
      <c r="I117" s="132">
        <f>'Crop Water Need'!I117</f>
        <v>30018.060012726099</v>
      </c>
      <c r="J117" s="132">
        <f>'Crop Water Need'!J117</f>
        <v>44594.339166260957</v>
      </c>
      <c r="K117" s="782">
        <f>Demand!D117</f>
        <v>7250.0999999999995</v>
      </c>
      <c r="L117" s="782">
        <f>Demand!E117</f>
        <v>74625.833369136613</v>
      </c>
      <c r="M117" s="782">
        <f>Demand!F117</f>
        <v>39027.915931206699</v>
      </c>
      <c r="N117" s="782">
        <f>Demand!G117</f>
        <v>7889.0988441915079</v>
      </c>
      <c r="O117" s="782">
        <f>Demand!H117</f>
        <v>54451.579862875515</v>
      </c>
      <c r="P117" s="782">
        <f>Demand!I117</f>
        <v>145356.28474599315</v>
      </c>
      <c r="Q117" s="782">
        <f>Demand!J117</f>
        <v>155129.32397514547</v>
      </c>
      <c r="R117" s="381">
        <v>2016</v>
      </c>
      <c r="S117" s="381">
        <v>5</v>
      </c>
      <c r="T117" s="1072">
        <f t="shared" si="205"/>
        <v>0.69880966922706422</v>
      </c>
      <c r="U117" s="1072">
        <f t="shared" si="206"/>
        <v>0.18465522147321778</v>
      </c>
      <c r="V117" s="1072">
        <f t="shared" si="207"/>
        <v>0.33655854521423473</v>
      </c>
      <c r="W117" s="1072">
        <f t="shared" si="208"/>
        <v>0.3987949485444382</v>
      </c>
      <c r="X117" s="1072">
        <f t="shared" si="209"/>
        <v>0.47765381277324348</v>
      </c>
      <c r="Y117" s="1072">
        <f t="shared" si="210"/>
        <v>0.20651367132272255</v>
      </c>
      <c r="Z117" s="1072">
        <f t="shared" si="211"/>
        <v>0.2874655675893088</v>
      </c>
      <c r="BQ117" s="511">
        <v>2016</v>
      </c>
      <c r="BR117" s="522">
        <v>5</v>
      </c>
      <c r="BS117" s="19">
        <f t="array" ref="BS117">AVERAGE(IF(AM5:AT5&lt;$BI5,IF(AM5:AT5&gt;$BJ5,AM5:AT5,FALSE)))</f>
        <v>0.45635144631921881</v>
      </c>
      <c r="BT117" s="19">
        <f t="array" ref="BT117">AVERAGE(IF(AM12:AT12&lt;$BI12,IF(AM12:AT12&gt;$BJ12,AM12:AT12,FALSE)))</f>
        <v>0.23066423561047661</v>
      </c>
      <c r="BU117" s="19">
        <f t="array" ref="BU117">AVERAGE(IF(AM19:AT19&lt;$BI19,IF(AM19:AT19&gt;$BJ19,AM19:AT19,FALSE)))</f>
        <v>0.33522163790857606</v>
      </c>
      <c r="BV117" s="19">
        <f t="array" ref="BV117">AVERAGE(IF(AM26:AT26&lt;$BI26,IF(AM26:AT26&gt;$BJ26,AM26:AT26,FALSE)))</f>
        <v>0.43742700120945216</v>
      </c>
      <c r="BW117" s="19">
        <f t="array" ref="BW117">AVERAGE(IF(AM33:AT33&lt;$BI33,IF(AM33:AT33&gt;$BJ33,AM33:AT33,FALSE)))</f>
        <v>0.31069351371331899</v>
      </c>
      <c r="BX117" s="19">
        <f t="array" ref="BX117">AVERAGE(IF(AM40:AT40&lt;$BI40,IF(AM40:AT40&gt;$BJ40,AM40:AT40,FALSE)))</f>
        <v>0.24193232897374345</v>
      </c>
      <c r="BY117" s="19">
        <f t="array" ref="BY117">AVERAGE(IF(AM47:AT47&lt;$BI47,IF(AM47:AT47&gt;$BJ47,AM47:AT47,FALSE)))</f>
        <v>0.29990768139363377</v>
      </c>
      <c r="BZ117" s="19">
        <f t="shared" ref="BZ117:BZ150" si="213">AVERAGE(BS117:BY117)</f>
        <v>0.33031397787548855</v>
      </c>
    </row>
    <row r="118" spans="2:78" x14ac:dyDescent="0.25">
      <c r="B118" s="381">
        <f>'Crop Water Need'!B118</f>
        <v>2016</v>
      </c>
      <c r="C118" s="381">
        <f>'Crop Water Need'!C118</f>
        <v>6</v>
      </c>
      <c r="D118" s="132">
        <f>'Crop Water Need'!D118</f>
        <v>10423.582829679943</v>
      </c>
      <c r="E118" s="132">
        <f>'Crop Water Need'!E118</f>
        <v>33447.313128672358</v>
      </c>
      <c r="F118" s="132">
        <f>'Crop Water Need'!F118</f>
        <v>27640.361226528752</v>
      </c>
      <c r="G118" s="132">
        <f>'Crop Water Need'!G118</f>
        <v>7503.3188335615177</v>
      </c>
      <c r="H118" s="132">
        <f>'Crop Water Need'!H118</f>
        <v>48697.854907662571</v>
      </c>
      <c r="I118" s="132">
        <f>'Crop Water Need'!I118</f>
        <v>80568.456896444739</v>
      </c>
      <c r="J118" s="132">
        <f>'Crop Water Need'!J118</f>
        <v>106050.41963569159</v>
      </c>
      <c r="K118" s="782">
        <f>Demand!D118</f>
        <v>16242.1</v>
      </c>
      <c r="L118" s="782">
        <f>Demand!E118</f>
        <v>88953.925723269931</v>
      </c>
      <c r="M118" s="782">
        <f>Demand!F118</f>
        <v>62549.090953340608</v>
      </c>
      <c r="N118" s="782">
        <f>Demand!G118</f>
        <v>13408.180550137302</v>
      </c>
      <c r="O118" s="782">
        <f>Demand!H118</f>
        <v>87268.221736450389</v>
      </c>
      <c r="P118" s="782">
        <f>Demand!I118</f>
        <v>195894.9257173934</v>
      </c>
      <c r="Q118" s="782">
        <f>Demand!J118</f>
        <v>197710.14148817101</v>
      </c>
      <c r="R118" s="381">
        <v>2016</v>
      </c>
      <c r="S118" s="381">
        <v>6</v>
      </c>
      <c r="T118" s="1072">
        <f t="shared" si="205"/>
        <v>0.64176324672794416</v>
      </c>
      <c r="U118" s="1072">
        <f t="shared" si="206"/>
        <v>0.3760071616482093</v>
      </c>
      <c r="V118" s="1072">
        <f t="shared" si="207"/>
        <v>0.4418986879784948</v>
      </c>
      <c r="W118" s="1072">
        <f t="shared" si="208"/>
        <v>0.55960753254360696</v>
      </c>
      <c r="X118" s="1072">
        <f t="shared" si="209"/>
        <v>0.55802506271675689</v>
      </c>
      <c r="Y118" s="1072">
        <f t="shared" si="210"/>
        <v>0.41128404220472931</v>
      </c>
      <c r="Z118" s="1072">
        <f t="shared" si="211"/>
        <v>0.53639342340987894</v>
      </c>
      <c r="BQ118" s="511">
        <v>2016</v>
      </c>
      <c r="BR118" s="522">
        <v>6</v>
      </c>
      <c r="BS118" s="19">
        <f t="array" ref="BS118">AVERAGE(IF(AM6:AT6&lt;$BI6,IF(AM6:AT6&gt;$BJ6,AM6:AT6,FALSE)))</f>
        <v>0.69566389264644724</v>
      </c>
      <c r="BT118" s="19">
        <f t="array" ref="BT118">AVERAGE(IF(AM13:AT13&lt;$BI13,IF(AM13:AT13&gt;$BJ13,AM13:AT13,FALSE)))</f>
        <v>0.40293488941748989</v>
      </c>
      <c r="BU118" s="19">
        <f t="array" ref="BU118">AVERAGE(IF(AM20:AT20&lt;$BI20,IF(AM20:AT20&gt;$BJ20,AM20:AT20,FALSE)))</f>
        <v>0.52336869310104184</v>
      </c>
      <c r="BV118" s="19">
        <f t="array" ref="BV118">AVERAGE(IF(AM27:AT27&lt;$BI27,IF(AM27:AT27&gt;$BJ27,AM27:AT27,FALSE)))</f>
        <v>0.65771582567809628</v>
      </c>
      <c r="BW118" s="19">
        <f t="array" ref="BW118">AVERAGE(IF(AM34:AT34&lt;$BI34,IF(AM34:AT34&gt;$BJ34,AM34:AT34,FALSE)))</f>
        <v>0.56441809487557626</v>
      </c>
      <c r="BX118" s="19">
        <f t="array" ref="BX118">AVERAGE(IF(AM41:AT41&lt;$BI41,IF(AM41:AT41&gt;$BJ41,AM41:AT41,FALSE)))</f>
        <v>0.4212246881942745</v>
      </c>
      <c r="BY118" s="19">
        <f t="array" ref="BY118">AVERAGE(IF(AM48:AT48&lt;$BI48,IF(AM48:AT48&gt;$BJ48,AM48:AT48,FALSE)))</f>
        <v>0.50417417737575032</v>
      </c>
      <c r="BZ118" s="19">
        <f t="shared" si="213"/>
        <v>0.53850003732695373</v>
      </c>
    </row>
    <row r="119" spans="2:78" x14ac:dyDescent="0.25">
      <c r="B119" s="381">
        <f>'Crop Water Need'!B119</f>
        <v>2016</v>
      </c>
      <c r="C119" s="381">
        <f>'Crop Water Need'!C119</f>
        <v>7</v>
      </c>
      <c r="D119" s="132">
        <f>'Crop Water Need'!D119</f>
        <v>11909.296466834336</v>
      </c>
      <c r="E119" s="132">
        <f>'Crop Water Need'!E119</f>
        <v>40452.965403908194</v>
      </c>
      <c r="F119" s="132">
        <f>'Crop Water Need'!F119</f>
        <v>30966.927512467799</v>
      </c>
      <c r="G119" s="132">
        <f>'Crop Water Need'!G119</f>
        <v>8533.3752015883892</v>
      </c>
      <c r="H119" s="132">
        <f>'Crop Water Need'!H119</f>
        <v>54294.942411755866</v>
      </c>
      <c r="I119" s="132">
        <f>'Crop Water Need'!I119</f>
        <v>100283.37575518331</v>
      </c>
      <c r="J119" s="132">
        <f>'Crop Water Need'!J119</f>
        <v>122343.22040156739</v>
      </c>
      <c r="K119" s="782">
        <f>Demand!D119</f>
        <v>15157.800000000001</v>
      </c>
      <c r="L119" s="782">
        <f>Demand!E119</f>
        <v>93554.700916145564</v>
      </c>
      <c r="M119" s="782">
        <f>Demand!F119</f>
        <v>54642.882855544209</v>
      </c>
      <c r="N119" s="782">
        <f>Demand!G119</f>
        <v>13835.380573085193</v>
      </c>
      <c r="O119" s="782">
        <f>Demand!H119</f>
        <v>76237.514321570357</v>
      </c>
      <c r="P119" s="782">
        <f>Demand!I119</f>
        <v>204621.96665760261</v>
      </c>
      <c r="Q119" s="782">
        <f>Demand!J119</f>
        <v>201595.47564456548</v>
      </c>
      <c r="R119" s="381">
        <v>2016</v>
      </c>
      <c r="S119" s="381">
        <v>7</v>
      </c>
      <c r="T119" s="1072">
        <f t="shared" si="205"/>
        <v>0.78568766356821795</v>
      </c>
      <c r="U119" s="1072">
        <f t="shared" si="206"/>
        <v>0.43239906715288173</v>
      </c>
      <c r="V119" s="1072">
        <f t="shared" si="207"/>
        <v>0.56671474662735177</v>
      </c>
      <c r="W119" s="1072">
        <f t="shared" si="208"/>
        <v>0.61677921734866359</v>
      </c>
      <c r="X119" s="1072">
        <f t="shared" si="209"/>
        <v>0.7121814358052051</v>
      </c>
      <c r="Y119" s="1072">
        <f t="shared" si="210"/>
        <v>0.49009095843062234</v>
      </c>
      <c r="Z119" s="1072">
        <f t="shared" si="211"/>
        <v>0.60687483193954039</v>
      </c>
      <c r="BQ119" s="511">
        <v>2016</v>
      </c>
      <c r="BR119" s="522">
        <v>7</v>
      </c>
      <c r="BS119" s="19">
        <f t="array" ref="BS119">AVERAGE(IF(AM7:AT7&lt;$BI7,IF(AM7:AT7&gt;$BJ7,AM7:AT7,FALSE)))</f>
        <v>0.73121067380646287</v>
      </c>
      <c r="BT119" s="19">
        <f t="array" ref="BT119">AVERAGE(IF(AM14:AT14&lt;$BI14,IF(AM14:AT14&gt;$BJ14,AM14:AT14,FALSE)))</f>
        <v>0.44391445183630523</v>
      </c>
      <c r="BU119" s="19">
        <f t="array" ref="BU119">AVERAGE(IF(AM21:AT21&lt;$BI21,IF(AM21:AT21&gt;$BJ21,AM21:AT21,FALSE)))</f>
        <v>0.51831661851451283</v>
      </c>
      <c r="BV119" s="19">
        <f t="array" ref="BV119">AVERAGE(IF(AM28:AT28&lt;$BI28,IF(AM28:AT28&gt;$BJ28,AM28:AT28,FALSE)))</f>
        <v>0.6884159164400051</v>
      </c>
      <c r="BW119" s="19">
        <f t="array" ref="BW119">AVERAGE(IF(AM35:AT35&lt;$BI35,IF(AM35:AT35&gt;$BJ35,AM35:AT35,FALSE)))</f>
        <v>0.59506818069051504</v>
      </c>
      <c r="BX119" s="19">
        <f t="array" ref="BX119">AVERAGE(IF(AM42:AT42&lt;$BI42,IF(AM42:AT42&gt;$BJ42,AM42:AT42,FALSE)))</f>
        <v>0.48369544371847384</v>
      </c>
      <c r="BY119" s="19">
        <f t="array" ref="BY119">AVERAGE(IF(AM49:AT49&lt;$BI49,IF(AM49:AT49&gt;$BJ49,AM49:AT49,FALSE)))</f>
        <v>0.57178553065060156</v>
      </c>
      <c r="BZ119" s="19">
        <f t="shared" si="213"/>
        <v>0.57605811652241101</v>
      </c>
    </row>
    <row r="120" spans="2:78" x14ac:dyDescent="0.25">
      <c r="B120" s="381">
        <f>'Crop Water Need'!B120</f>
        <v>2016</v>
      </c>
      <c r="C120" s="381">
        <f>'Crop Water Need'!C120</f>
        <v>8</v>
      </c>
      <c r="D120" s="132">
        <f>'Crop Water Need'!D120</f>
        <v>7314.3825168868489</v>
      </c>
      <c r="E120" s="132">
        <f>'Crop Water Need'!E120</f>
        <v>34993.104529986493</v>
      </c>
      <c r="F120" s="132">
        <f>'Crop Water Need'!F120</f>
        <v>24493.428367937413</v>
      </c>
      <c r="G120" s="132">
        <f>'Crop Water Need'!G120</f>
        <v>6131.3960559887064</v>
      </c>
      <c r="H120" s="132">
        <f>'Crop Water Need'!H120</f>
        <v>40929.224894146202</v>
      </c>
      <c r="I120" s="132">
        <f>'Crop Water Need'!I120</f>
        <v>85990.46205436124</v>
      </c>
      <c r="J120" s="132">
        <f>'Crop Water Need'!J120</f>
        <v>95195.476903797811</v>
      </c>
      <c r="K120" s="782">
        <f>Demand!D120</f>
        <v>13776.800000000001</v>
      </c>
      <c r="L120" s="782">
        <f>Demand!E120</f>
        <v>86578.012006556892</v>
      </c>
      <c r="M120" s="782">
        <f>Demand!F120</f>
        <v>48781.877308458432</v>
      </c>
      <c r="N120" s="782">
        <f>Demand!G120</f>
        <v>12868.686961011543</v>
      </c>
      <c r="O120" s="782">
        <f>Demand!H120</f>
        <v>68060.264678355059</v>
      </c>
      <c r="P120" s="782">
        <f>Demand!I120</f>
        <v>191795.97980981477</v>
      </c>
      <c r="Q120" s="782">
        <f>Demand!J120</f>
        <v>196972.60917958291</v>
      </c>
      <c r="R120" s="381">
        <v>2016</v>
      </c>
      <c r="S120" s="381">
        <v>8</v>
      </c>
      <c r="T120" s="1072">
        <f t="shared" si="205"/>
        <v>0.53092028024554672</v>
      </c>
      <c r="U120" s="1072">
        <f t="shared" si="206"/>
        <v>0.4041800420103932</v>
      </c>
      <c r="V120" s="1072">
        <f t="shared" si="207"/>
        <v>0.5021009792849942</v>
      </c>
      <c r="W120" s="1072">
        <f t="shared" si="208"/>
        <v>0.47645855980218421</v>
      </c>
      <c r="X120" s="1072">
        <f t="shared" si="209"/>
        <v>0.60136740707038072</v>
      </c>
      <c r="Y120" s="1072">
        <f t="shared" si="210"/>
        <v>0.44834340187750304</v>
      </c>
      <c r="Z120" s="1072">
        <f t="shared" si="211"/>
        <v>0.4832929679933653</v>
      </c>
      <c r="BQ120" s="511">
        <v>2016</v>
      </c>
      <c r="BR120" s="522">
        <v>8</v>
      </c>
      <c r="BS120" s="19">
        <f t="array" ref="BS120">AVERAGE(IF(AM8:AT8&lt;$BI8,IF(AM8:AT8&gt;$BJ8,AM8:AT8,FALSE)))</f>
        <v>0.588197958321103</v>
      </c>
      <c r="BT120" s="19">
        <f t="array" ref="BT120">AVERAGE(IF(AM15:AT15&lt;$BI15,IF(AM15:AT15&gt;$BJ15,AM15:AT15,FALSE)))</f>
        <v>0.39918991910197904</v>
      </c>
      <c r="BU120" s="19">
        <f t="array" ref="BU120">AVERAGE(IF(AM22:AT22&lt;$BI22,IF(AM22:AT22&gt;$BJ22,AM22:AT22,FALSE)))</f>
        <v>0.37348948434771656</v>
      </c>
      <c r="BV120" s="19">
        <f t="array" ref="BV120">AVERAGE(IF(AM29:AT29&lt;$BI29,IF(AM29:AT29&gt;$BJ29,AM29:AT29,FALSE)))</f>
        <v>0.56443788818264518</v>
      </c>
      <c r="BW120" s="19">
        <f t="array" ref="BW120">AVERAGE(IF(AM36:AT36&lt;$BI36,IF(AM36:AT36&gt;$BJ36,AM36:AT36,FALSE)))</f>
        <v>0.45687732111868778</v>
      </c>
      <c r="BX120" s="19">
        <f t="array" ref="BX120">AVERAGE(IF(AM43:AT43&lt;$BI43,IF(AM43:AT43&gt;$BJ43,AM43:AT43,FALSE)))</f>
        <v>0.41593825804028939</v>
      </c>
      <c r="BY120" s="19">
        <f t="array" ref="BY120">AVERAGE(IF(AM50:AT50&lt;$BI50,IF(AM50:AT50&gt;$BJ50,AM50:AT50,FALSE)))</f>
        <v>0.43574233253317329</v>
      </c>
      <c r="BZ120" s="19">
        <f t="shared" si="213"/>
        <v>0.46198188023508485</v>
      </c>
    </row>
    <row r="121" spans="2:78" x14ac:dyDescent="0.25">
      <c r="B121" s="381">
        <f>'Crop Water Need'!B121</f>
        <v>2016</v>
      </c>
      <c r="C121" s="381">
        <f>'Crop Water Need'!C121</f>
        <v>9</v>
      </c>
      <c r="D121" s="132">
        <f>'Crop Water Need'!D121</f>
        <v>1268.1258908037828</v>
      </c>
      <c r="E121" s="132">
        <f>'Crop Water Need'!E121</f>
        <v>7617.6181782609492</v>
      </c>
      <c r="F121" s="132">
        <f>'Crop Water Need'!F121</f>
        <v>4146.9598773749176</v>
      </c>
      <c r="G121" s="132">
        <f>'Crop Water Need'!G121</f>
        <v>1244.8245446623937</v>
      </c>
      <c r="H121" s="132">
        <f>'Crop Water Need'!H121</f>
        <v>8211.7354072858834</v>
      </c>
      <c r="I121" s="132">
        <f>'Crop Water Need'!I121</f>
        <v>16423.923022891177</v>
      </c>
      <c r="J121" s="132">
        <f>'Crop Water Need'!J121</f>
        <v>18935.381766084902</v>
      </c>
      <c r="K121" s="782">
        <f>Demand!D121</f>
        <v>5438.9000000000015</v>
      </c>
      <c r="L121" s="782">
        <f>Demand!E121</f>
        <v>59234.543198311156</v>
      </c>
      <c r="M121" s="782">
        <f>Demand!F121</f>
        <v>22911.863371762691</v>
      </c>
      <c r="N121" s="782">
        <f>Demand!G121</f>
        <v>4105.7226992832602</v>
      </c>
      <c r="O121" s="782">
        <f>Demand!H121</f>
        <v>31966.53288876381</v>
      </c>
      <c r="P121" s="782">
        <f>Demand!I121</f>
        <v>128391.17585335423</v>
      </c>
      <c r="Q121" s="782">
        <f>Demand!J121</f>
        <v>138276.4574490955</v>
      </c>
      <c r="R121" s="381">
        <v>2016</v>
      </c>
      <c r="S121" s="381">
        <v>9</v>
      </c>
      <c r="T121" s="1072">
        <f t="shared" si="205"/>
        <v>0.23315852301086296</v>
      </c>
      <c r="U121" s="1072">
        <f t="shared" si="206"/>
        <v>0.12860094409368444</v>
      </c>
      <c r="V121" s="1072">
        <f t="shared" si="207"/>
        <v>0.18099618569154716</v>
      </c>
      <c r="W121" s="1072">
        <f t="shared" si="208"/>
        <v>0.30319255240489179</v>
      </c>
      <c r="X121" s="1072">
        <f t="shared" si="209"/>
        <v>0.2568853943548034</v>
      </c>
      <c r="Y121" s="1072">
        <f t="shared" si="210"/>
        <v>0.12792096430092864</v>
      </c>
      <c r="Z121" s="1072">
        <f t="shared" si="211"/>
        <v>0.13693858025727693</v>
      </c>
      <c r="BQ121" s="511">
        <v>2016</v>
      </c>
      <c r="BR121" s="522">
        <v>9</v>
      </c>
      <c r="BS121" s="19">
        <f t="array" ref="BS121">AVERAGE(IF(AM9:AT9&lt;$BI9,IF(AM9:AT9&gt;$BJ9,AM9:AT9,FALSE)))</f>
        <v>0.47837114194361224</v>
      </c>
      <c r="BT121" s="19">
        <f t="array" ref="BT121">AVERAGE(IF(AM16:AT16&lt;$BI16,IF(AM16:AT16&gt;$BJ16,AM16:AT16,FALSE)))</f>
        <v>0.25623639588551134</v>
      </c>
      <c r="BU121" s="19">
        <f t="array" ref="BU121">AVERAGE(IF(AM23:AT23&lt;$BI23,IF(AM23:AT23&gt;$BJ23,AM23:AT23,FALSE)))</f>
        <v>0.29905360501791062</v>
      </c>
      <c r="BV121" s="19">
        <f t="array" ref="BV121">AVERAGE(IF(AM30:AT30&lt;$BI30,IF(AM30:AT30&gt;$BJ30,AM30:AT30,FALSE)))</f>
        <v>0.46150527314744333</v>
      </c>
      <c r="BW121" s="19">
        <f t="array" ref="BW121">AVERAGE(IF(AM37:AT37&lt;$BI37,IF(AM37:AT37&gt;$BJ37,AM37:AT37,FALSE)))</f>
        <v>0.34981296989217869</v>
      </c>
      <c r="BX121" s="19">
        <f t="array" ref="BX121">AVERAGE(IF(AM44:AT44&lt;$BI44,IF(AM44:AT44&gt;$BJ44,AM44:AT44,FALSE)))</f>
        <v>0.27542814900635854</v>
      </c>
      <c r="BY121" s="19">
        <f t="array" ref="BY121">AVERAGE(IF(AM51:AT51&lt;$BI51,IF(AM51:AT51&gt;$BJ51,AM51:AT51,FALSE)))</f>
        <v>0.24861720457599695</v>
      </c>
      <c r="BZ121" s="19">
        <f t="shared" si="213"/>
        <v>0.33843210563843024</v>
      </c>
    </row>
    <row r="122" spans="2:78" x14ac:dyDescent="0.25">
      <c r="B122" s="125">
        <f>'Crop Water Need'!B122</f>
        <v>2016</v>
      </c>
      <c r="C122" s="125">
        <f>'Crop Water Need'!C122</f>
        <v>10</v>
      </c>
      <c r="D122" s="126">
        <f>'Crop Water Need'!D122</f>
        <v>26.126779170306555</v>
      </c>
      <c r="E122" s="126">
        <f>'Crop Water Need'!E122</f>
        <v>0</v>
      </c>
      <c r="F122" s="126">
        <f>'Crop Water Need'!F122</f>
        <v>75.824742180086645</v>
      </c>
      <c r="G122" s="126">
        <f>'Crop Water Need'!G122</f>
        <v>0</v>
      </c>
      <c r="H122" s="126">
        <f>'Crop Water Need'!H122</f>
        <v>228.88856790526333</v>
      </c>
      <c r="I122" s="126">
        <f>'Crop Water Need'!I122</f>
        <v>0</v>
      </c>
      <c r="J122" s="126">
        <f>'Crop Water Need'!J122</f>
        <v>0</v>
      </c>
      <c r="K122" s="784">
        <f>Demand!D122</f>
        <v>855.69999999999993</v>
      </c>
      <c r="L122" s="784">
        <f>Demand!E122</f>
        <v>10217.481996178527</v>
      </c>
      <c r="M122" s="784">
        <f>Demand!F122</f>
        <v>7026.127516996542</v>
      </c>
      <c r="N122" s="784">
        <f>Demand!G122</f>
        <v>1537.9373851649568</v>
      </c>
      <c r="O122" s="784">
        <f>Demand!H122</f>
        <v>9802.8227869726106</v>
      </c>
      <c r="P122" s="784">
        <f>Demand!I122</f>
        <v>35045.963410537763</v>
      </c>
      <c r="Q122" s="784">
        <f>Demand!J122</f>
        <v>73441.496946538464</v>
      </c>
      <c r="R122" s="125">
        <v>2016</v>
      </c>
      <c r="S122" s="125">
        <v>10</v>
      </c>
      <c r="T122" s="1070">
        <f t="shared" si="205"/>
        <v>3.053263897429772E-2</v>
      </c>
      <c r="U122" s="1070">
        <f t="shared" si="206"/>
        <v>0</v>
      </c>
      <c r="V122" s="1070">
        <f t="shared" si="207"/>
        <v>1.0791825510804199E-2</v>
      </c>
      <c r="W122" s="1070">
        <f t="shared" si="208"/>
        <v>0</v>
      </c>
      <c r="X122" s="1070">
        <f t="shared" si="209"/>
        <v>2.3349250810638249E-2</v>
      </c>
      <c r="Y122" s="1070">
        <f t="shared" si="210"/>
        <v>0</v>
      </c>
      <c r="Z122" s="1070">
        <f t="shared" si="211"/>
        <v>0</v>
      </c>
      <c r="BQ122" s="133">
        <v>2016</v>
      </c>
      <c r="BR122" s="524">
        <v>10</v>
      </c>
      <c r="BS122" s="12">
        <f t="array" ref="BS122">AVERAGE(IF(AM10:AT10&lt;$BI10,IF(AM10:AT10&gt;$BJ10,AM10:AT10,FALSE)))</f>
        <v>0.1764573977041162</v>
      </c>
      <c r="BT122" s="12">
        <f t="array" ref="BT122">AVERAGE(IF(AM17:AT17&lt;$BI17,IF(AM17:AT17&gt;$BJ17,AM17:AT17,FALSE)))</f>
        <v>0.25175969050249902</v>
      </c>
      <c r="BU122" s="12">
        <f t="array" ref="BU122">AVERAGE(IF(AM24:AT24&lt;$BI24,IF(AM24:AT24&gt;$BJ24,AM24:AT24,FALSE)))</f>
        <v>8.7742726126631143E-2</v>
      </c>
      <c r="BV122" s="12">
        <f t="array" ref="BV122">AVERAGE(IF(AM31:AT31&lt;$BI31,IF(AM31:AT31&gt;$BJ31,AM31:AT31,FALSE)))</f>
        <v>0.15884291703896911</v>
      </c>
      <c r="BW122" s="12">
        <f t="array" ref="BW122">AVERAGE(IF(AM38:AT38&lt;$BI38,IF(AM38:AT38&gt;$BJ38,AM38:AT38,FALSE)))</f>
        <v>9.3594937831390682E-2</v>
      </c>
      <c r="BX122" s="12">
        <f t="array" ref="BX122">AVERAGE(IF(AM45:AT45&lt;$BI45,IF(AM45:AT45&gt;$BJ45,AM45:AT45,FALSE)))</f>
        <v>8.0032056512581579E-2</v>
      </c>
      <c r="BY122" s="12">
        <f t="array" ref="BY122">AVERAGE(IF(AM52:AT52&lt;$BI52,IF(AM52:AT52&gt;$BJ52,AM52:AT52,FALSE)))</f>
        <v>4.6725581138521349E-2</v>
      </c>
      <c r="BZ122" s="12">
        <f t="shared" si="213"/>
        <v>0.12787932955067274</v>
      </c>
    </row>
    <row r="123" spans="2:78" x14ac:dyDescent="0.25">
      <c r="B123" s="378">
        <f>'Crop Water Need'!B123</f>
        <v>2017</v>
      </c>
      <c r="C123" s="378">
        <f>'Crop Water Need'!C123</f>
        <v>4</v>
      </c>
      <c r="D123" s="379">
        <f>'Crop Water Need'!D123</f>
        <v>830.81622145440008</v>
      </c>
      <c r="E123" s="379">
        <f>'Crop Water Need'!E123</f>
        <v>5623.8061958417675</v>
      </c>
      <c r="F123" s="379">
        <f>'Crop Water Need'!F123</f>
        <v>4811.4952658341444</v>
      </c>
      <c r="G123" s="379">
        <f>'Crop Water Need'!G123</f>
        <v>1034.4926637266444</v>
      </c>
      <c r="H123" s="379">
        <f>'Crop Water Need'!H123</f>
        <v>8193.976273756085</v>
      </c>
      <c r="I123" s="379">
        <f>'Crop Water Need'!I123</f>
        <v>11570.417863389508</v>
      </c>
      <c r="J123" s="379">
        <f>'Crop Water Need'!J123</f>
        <v>16944.913919234885</v>
      </c>
      <c r="K123" s="304">
        <f>Demand!D123</f>
        <v>1253.5720000000003</v>
      </c>
      <c r="L123" s="304">
        <f>Demand!E123</f>
        <v>3930.2275409531758</v>
      </c>
      <c r="M123" s="304">
        <f>Demand!F123</f>
        <v>9994.4238455442901</v>
      </c>
      <c r="N123" s="304">
        <f>Demand!G123</f>
        <v>448.21469751908398</v>
      </c>
      <c r="O123" s="304">
        <f>Demand!H123</f>
        <v>14007.34996385329</v>
      </c>
      <c r="P123" s="304">
        <f>Demand!I123</f>
        <v>56691.464220833477</v>
      </c>
      <c r="Q123" s="304">
        <f>Demand!J123</f>
        <v>65584.958972607303</v>
      </c>
      <c r="R123" s="381">
        <v>2017</v>
      </c>
      <c r="S123" s="378">
        <v>4</v>
      </c>
      <c r="T123" s="1071">
        <f t="shared" ref="T123:T129" si="214">IF(OR(D123=0,K123=0),0,D123/K123)</f>
        <v>0.6627590768255831</v>
      </c>
      <c r="U123" s="1071">
        <f t="shared" ref="U123:U129" si="215">IF(OR(E123=0,L123=0),0,E123/L123)</f>
        <v>1.4309110954115032</v>
      </c>
      <c r="V123" s="1071">
        <f t="shared" ref="V123:V129" si="216">IF(OR(F123=0,M123=0),0,F123/M123)</f>
        <v>0.4814179726807567</v>
      </c>
      <c r="W123" s="1071">
        <f t="shared" ref="W123:W129" si="217">IF(OR(G123=0,N123=0),0,G123/N123)</f>
        <v>2.3080293204410105</v>
      </c>
      <c r="X123" s="1071">
        <f t="shared" ref="X123:X129" si="218">IF(OR(H123=0,O123=0),0,H123/O123)</f>
        <v>0.58497690818756409</v>
      </c>
      <c r="Y123" s="1071">
        <f t="shared" ref="Y123:Y129" si="219">IF(OR(I123=0,P123=0),0,I123/P123)</f>
        <v>0.20409453208544065</v>
      </c>
      <c r="Z123" s="1071">
        <f t="shared" ref="Z123:Z129" si="220">IF(OR(J123=0,Q123=0),0,J123/Q123)</f>
        <v>0.25836585376705384</v>
      </c>
      <c r="BQ123" s="511">
        <v>2017</v>
      </c>
      <c r="BR123" s="792">
        <v>4</v>
      </c>
      <c r="BS123" s="1020">
        <f t="array" ref="BS123">AVERAGE(IF(AN4:AU4&lt;$BI4,IF(AN4:AU4&gt;$BJ4,AN4:AU4,FALSE)))</f>
        <v>0.96175359500487556</v>
      </c>
      <c r="BT123" s="383">
        <f t="array" ref="BT123">AVERAGE(IF(AN11:AU11&lt;$BI11,IF(AN11:AU11&gt;$BJ11,AN11:AU11,FALSE)))</f>
        <v>0.30662716229620324</v>
      </c>
      <c r="BU123" s="383">
        <f t="array" ref="BU123">AVERAGE(IF(AN18:AU18&lt;$BI18,IF(AN18:AU18&gt;$BJ18,AN18:AU18,FALSE)))</f>
        <v>0.42646143570504969</v>
      </c>
      <c r="BV123" s="1020">
        <f t="array" ref="BV123">AVERAGE(IF(AN25:AU25&lt;$BI25,IF(AN25:AU25&gt;$BJ25,AN25:AU25,FALSE)))</f>
        <v>0.64712235072554958</v>
      </c>
      <c r="BW123" s="383">
        <f t="array" ref="BW123">AVERAGE(IF(AN32:AU32&lt;$BI32,IF(AN32:AU32&gt;$BJ32,AN32:AU32,FALSE)))</f>
        <v>0.38504365643625432</v>
      </c>
      <c r="BX123" s="383">
        <f t="array" ref="BX123">AVERAGE(IF(AN39:AU39&lt;$BI39,IF(AN39:AU39&gt;$BJ39,AN39:AU39,FALSE)))</f>
        <v>0.24633486721577352</v>
      </c>
      <c r="BY123" s="383">
        <f t="array" ref="BY123">AVERAGE(IF(AN46:AU46&lt;$BI46,IF(AN46:AU46&gt;$BJ46,AN46:AU46,FALSE)))</f>
        <v>0.29342874173451022</v>
      </c>
      <c r="BZ123" s="383">
        <f t="shared" si="213"/>
        <v>0.466681687016888</v>
      </c>
    </row>
    <row r="124" spans="2:78" x14ac:dyDescent="0.25">
      <c r="B124" s="381">
        <f>'Crop Water Need'!B124</f>
        <v>2017</v>
      </c>
      <c r="C124" s="381">
        <f>'Crop Water Need'!C124</f>
        <v>5</v>
      </c>
      <c r="D124" s="132">
        <f>'Crop Water Need'!D124</f>
        <v>4684.6647525837743</v>
      </c>
      <c r="E124" s="132">
        <f>'Crop Water Need'!E124</f>
        <v>16133.600036934668</v>
      </c>
      <c r="F124" s="132">
        <f>'Crop Water Need'!F124</f>
        <v>12880.088563714902</v>
      </c>
      <c r="G124" s="132">
        <f>'Crop Water Need'!G124</f>
        <v>3419.6860348232335</v>
      </c>
      <c r="H124" s="132">
        <f>'Crop Water Need'!H124</f>
        <v>26094.939037511031</v>
      </c>
      <c r="I124" s="132">
        <f>'Crop Water Need'!I124</f>
        <v>34399.403465859381</v>
      </c>
      <c r="J124" s="132">
        <f>'Crop Water Need'!J124</f>
        <v>51477.784679155644</v>
      </c>
      <c r="K124" s="782">
        <f>Demand!D124</f>
        <v>8445.7430000000004</v>
      </c>
      <c r="L124" s="782">
        <f>Demand!E124</f>
        <v>54841.335787880373</v>
      </c>
      <c r="M124" s="782">
        <f>Demand!F124</f>
        <v>38948.145851999194</v>
      </c>
      <c r="N124" s="782">
        <f>Demand!G124</f>
        <v>10251.283870229006</v>
      </c>
      <c r="O124" s="782">
        <f>Demand!H124</f>
        <v>54586.469197559134</v>
      </c>
      <c r="P124" s="782">
        <f>Demand!I124</f>
        <v>144398.80544006854</v>
      </c>
      <c r="Q124" s="782">
        <f>Demand!J124</f>
        <v>156892.15031434808</v>
      </c>
      <c r="R124" s="381">
        <v>2017</v>
      </c>
      <c r="S124" s="381">
        <v>5</v>
      </c>
      <c r="T124" s="1072">
        <f t="shared" si="214"/>
        <v>0.55467763494387334</v>
      </c>
      <c r="U124" s="1072">
        <f t="shared" si="215"/>
        <v>0.294186853860334</v>
      </c>
      <c r="V124" s="1072">
        <f t="shared" si="216"/>
        <v>0.33069837554420506</v>
      </c>
      <c r="W124" s="1072">
        <f t="shared" si="217"/>
        <v>0.3335861222958057</v>
      </c>
      <c r="X124" s="1072">
        <f t="shared" si="218"/>
        <v>0.47804775471130639</v>
      </c>
      <c r="Y124" s="1072">
        <f t="shared" si="219"/>
        <v>0.23822498642578144</v>
      </c>
      <c r="Z124" s="1072">
        <f t="shared" si="220"/>
        <v>0.32810937051990868</v>
      </c>
      <c r="BQ124" s="511">
        <v>2017</v>
      </c>
      <c r="BR124" s="792">
        <v>5</v>
      </c>
      <c r="BS124" s="1020">
        <f t="array" ref="BS124">AVERAGE(IF(AN5:AU5&lt;$BI5,IF(AN5:AU5&gt;$BJ5,AN5:AU5,FALSE)))</f>
        <v>0.45283661411198722</v>
      </c>
      <c r="BT124" s="383">
        <f t="array" ref="BT124">AVERAGE(IF(AN12:AU12&lt;$BI12,IF(AN12:AU12&gt;$BJ12,AN12:AU12,FALSE)))</f>
        <v>0.22079638426929402</v>
      </c>
      <c r="BU124" s="383">
        <f t="array" ref="BU124">AVERAGE(IF(AN19:AU19&lt;$BI19,IF(AN19:AU19&gt;$BJ19,AN19:AU19,FALSE)))</f>
        <v>0.33130078187967593</v>
      </c>
      <c r="BV124" s="1020">
        <f t="array" ref="BV124">AVERAGE(IF(AN26:AU26&lt;$BI26,IF(AN26:AU26&gt;$BJ26,AN26:AU26,FALSE)))</f>
        <v>0.43459830343623435</v>
      </c>
      <c r="BW124" s="383">
        <f t="array" ref="BW124">AVERAGE(IF(AN33:AU33&lt;$BI33,IF(AN33:AU33&gt;$BJ33,AN33:AU33,FALSE)))</f>
        <v>0.32844590349195607</v>
      </c>
      <c r="BX124" s="383">
        <f t="array" ref="BX124">AVERAGE(IF(AN40:AU40&lt;$BI40,IF(AN40:AU40&gt;$BJ40,AN40:AU40,FALSE)))</f>
        <v>0.23379116221684357</v>
      </c>
      <c r="BY124" s="383">
        <f t="array" ref="BY124">AVERAGE(IF(AN47:AU47&lt;$BI47,IF(AN47:AU47&gt;$BJ47,AN47:AU47,FALSE)))</f>
        <v>0.29743204302168252</v>
      </c>
      <c r="BZ124" s="383">
        <f t="shared" si="213"/>
        <v>0.32845731320395333</v>
      </c>
    </row>
    <row r="125" spans="2:78" x14ac:dyDescent="0.25">
      <c r="B125" s="381">
        <f>'Crop Water Need'!B125</f>
        <v>2017</v>
      </c>
      <c r="C125" s="381">
        <f>'Crop Water Need'!C125</f>
        <v>6</v>
      </c>
      <c r="D125" s="132">
        <f>'Crop Water Need'!D125</f>
        <v>9219.9416384864799</v>
      </c>
      <c r="E125" s="132">
        <f>'Crop Water Need'!E125</f>
        <v>30110.830926084498</v>
      </c>
      <c r="F125" s="132">
        <f>'Crop Water Need'!F125</f>
        <v>24962.978411538297</v>
      </c>
      <c r="G125" s="132">
        <f>'Crop Water Need'!G125</f>
        <v>6612.4509018506606</v>
      </c>
      <c r="H125" s="132">
        <f>'Crop Water Need'!H125</f>
        <v>44570.044465558603</v>
      </c>
      <c r="I125" s="132">
        <f>'Crop Water Need'!I125</f>
        <v>71183.868804047204</v>
      </c>
      <c r="J125" s="132">
        <f>'Crop Water Need'!J125</f>
        <v>95273.416549419679</v>
      </c>
      <c r="K125" s="782">
        <f>Demand!D125</f>
        <v>14737.405000000002</v>
      </c>
      <c r="L125" s="782">
        <f>Demand!E125</f>
        <v>71655.413897590799</v>
      </c>
      <c r="M125" s="782">
        <f>Demand!F125</f>
        <v>55578.44710759091</v>
      </c>
      <c r="N125" s="782">
        <f>Demand!G125</f>
        <v>14022.982652671761</v>
      </c>
      <c r="O125" s="782">
        <f>Demand!H125</f>
        <v>77894.11086769242</v>
      </c>
      <c r="P125" s="782">
        <f>Demand!I125</f>
        <v>188339.57871704485</v>
      </c>
      <c r="Q125" s="782">
        <f>Demand!J125</f>
        <v>185975.22564085905</v>
      </c>
      <c r="R125" s="381">
        <v>2017</v>
      </c>
      <c r="S125" s="381">
        <v>6</v>
      </c>
      <c r="T125" s="1072">
        <f t="shared" si="214"/>
        <v>0.62561500063861164</v>
      </c>
      <c r="U125" s="1072">
        <f t="shared" si="215"/>
        <v>0.42021710975138038</v>
      </c>
      <c r="V125" s="1072">
        <f t="shared" si="216"/>
        <v>0.44914854067825966</v>
      </c>
      <c r="W125" s="1072">
        <f t="shared" si="217"/>
        <v>0.47154382670442857</v>
      </c>
      <c r="X125" s="1072">
        <f t="shared" si="218"/>
        <v>0.57218760146403569</v>
      </c>
      <c r="Y125" s="1072">
        <f t="shared" si="219"/>
        <v>0.37795491148990779</v>
      </c>
      <c r="Z125" s="1072">
        <f t="shared" si="220"/>
        <v>0.51229090445307124</v>
      </c>
      <c r="BQ125" s="511">
        <v>2017</v>
      </c>
      <c r="BR125" s="792">
        <v>6</v>
      </c>
      <c r="BS125" s="1020">
        <f t="array" ref="BS125">AVERAGE(IF(AN6:AU6&lt;$BI6,IF(AN6:AU6&gt;$BJ6,AN6:AU6,FALSE)))</f>
        <v>0.68385884036503797</v>
      </c>
      <c r="BT125" s="383">
        <f t="array" ref="BT125">AVERAGE(IF(AN13:AU13&lt;$BI13,IF(AN13:AU13&gt;$BJ13,AN13:AU13,FALSE)))</f>
        <v>0.39988902705062668</v>
      </c>
      <c r="BU125" s="383">
        <f t="array" ref="BU125">AVERAGE(IF(AN20:AU20&lt;$BI20,IF(AN20:AU20&gt;$BJ20,AN20:AU20,FALSE)))</f>
        <v>0.50858962391958962</v>
      </c>
      <c r="BV125" s="1020">
        <f t="array" ref="BV125">AVERAGE(IF(AN27:AU27&lt;$BI27,IF(AN27:AU27&gt;$BJ27,AN27:AU27,FALSE)))</f>
        <v>0.63546166965175421</v>
      </c>
      <c r="BW125" s="383">
        <f t="array" ref="BW125">AVERAGE(IF(AN34:AU34&lt;$BI34,IF(AN34:AU34&gt;$BJ34,AN34:AU34,FALSE)))</f>
        <v>0.56312954695149187</v>
      </c>
      <c r="BX125" s="383">
        <f t="array" ref="BX125">AVERAGE(IF(AN41:AU41&lt;$BI41,IF(AN41:AU41&gt;$BJ41,AN41:AU41,FALSE)))</f>
        <v>0.42184070559428838</v>
      </c>
      <c r="BY125" s="383">
        <f t="array" ref="BY125">AVERAGE(IF(AN48:AU48&lt;$BI48,IF(AN48:AU48&gt;$BJ48,AN48:AU48,FALSE)))</f>
        <v>0.51440879109949456</v>
      </c>
      <c r="BZ125" s="383">
        <f t="shared" si="213"/>
        <v>0.53245402923318341</v>
      </c>
    </row>
    <row r="126" spans="2:78" x14ac:dyDescent="0.25">
      <c r="B126" s="381">
        <f>'Crop Water Need'!B126</f>
        <v>2017</v>
      </c>
      <c r="C126" s="381">
        <f>'Crop Water Need'!C126</f>
        <v>7</v>
      </c>
      <c r="D126" s="132">
        <f>'Crop Water Need'!D126</f>
        <v>12262.647911050375</v>
      </c>
      <c r="E126" s="132">
        <f>'Crop Water Need'!E126</f>
        <v>41033.504876977888</v>
      </c>
      <c r="F126" s="132">
        <f>'Crop Water Need'!F126</f>
        <v>31323.504475898459</v>
      </c>
      <c r="G126" s="132">
        <f>'Crop Water Need'!G126</f>
        <v>8900.5243037666496</v>
      </c>
      <c r="H126" s="132">
        <f>'Crop Water Need'!H126</f>
        <v>54855.281480254787</v>
      </c>
      <c r="I126" s="132">
        <f>'Crop Water Need'!I126</f>
        <v>100827.87036471716</v>
      </c>
      <c r="J126" s="132">
        <f>'Crop Water Need'!J126</f>
        <v>126054.24979673061</v>
      </c>
      <c r="K126" s="782">
        <f>Demand!D126</f>
        <v>15572.458499999999</v>
      </c>
      <c r="L126" s="782">
        <f>Demand!E126</f>
        <v>90260.062632682006</v>
      </c>
      <c r="M126" s="782">
        <f>Demand!F126</f>
        <v>54904.933032470508</v>
      </c>
      <c r="N126" s="782">
        <f>Demand!G126</f>
        <v>15456.897722328245</v>
      </c>
      <c r="O126" s="782">
        <f>Demand!H126</f>
        <v>76950.169775980743</v>
      </c>
      <c r="P126" s="782">
        <f>Demand!I126</f>
        <v>220491.30072879134</v>
      </c>
      <c r="Q126" s="782">
        <f>Demand!J126</f>
        <v>207437.48558729418</v>
      </c>
      <c r="R126" s="381">
        <v>2017</v>
      </c>
      <c r="S126" s="381">
        <v>7</v>
      </c>
      <c r="T126" s="1072">
        <f t="shared" si="214"/>
        <v>0.78745741470753483</v>
      </c>
      <c r="U126" s="1072">
        <f t="shared" si="215"/>
        <v>0.45461418572204915</v>
      </c>
      <c r="V126" s="1072">
        <f t="shared" si="216"/>
        <v>0.57050437448623958</v>
      </c>
      <c r="W126" s="1072">
        <f t="shared" si="217"/>
        <v>0.57582863415790131</v>
      </c>
      <c r="X126" s="1072">
        <f t="shared" si="218"/>
        <v>0.71286758222822444</v>
      </c>
      <c r="Y126" s="1072">
        <f t="shared" si="219"/>
        <v>0.45728729447125643</v>
      </c>
      <c r="Z126" s="1072">
        <f t="shared" si="220"/>
        <v>0.60767343684217701</v>
      </c>
      <c r="BQ126" s="511">
        <v>2017</v>
      </c>
      <c r="BR126" s="792">
        <v>7</v>
      </c>
      <c r="BS126" s="1020">
        <f t="array" ref="BS126">AVERAGE(IF(AN7:AU7&lt;$BI7,IF(AN7:AU7&gt;$BJ7,AN7:AU7,FALSE)))</f>
        <v>0.73466265801716557</v>
      </c>
      <c r="BT126" s="383">
        <f t="array" ref="BT126">AVERAGE(IF(AN14:AU14&lt;$BI14,IF(AN14:AU14&gt;$BJ14,AN14:AU14,FALSE)))</f>
        <v>0.44457326716817702</v>
      </c>
      <c r="BU126" s="383">
        <f t="array" ref="BU126">AVERAGE(IF(AN21:AU21&lt;$BI21,IF(AN21:AU21&gt;$BJ21,AN21:AU21,FALSE)))</f>
        <v>0.52657329643435502</v>
      </c>
      <c r="BV126" s="1020">
        <f t="array" ref="BV126">AVERAGE(IF(AN28:AU28&lt;$BI28,IF(AN28:AU28&gt;$BJ28,AN28:AU28,FALSE)))</f>
        <v>0.6877592075238077</v>
      </c>
      <c r="BW126" s="383">
        <f t="array" ref="BW126">AVERAGE(IF(AN35:AU35&lt;$BI35,IF(AN35:AU35&gt;$BJ35,AN35:AU35,FALSE)))</f>
        <v>0.61265671314790837</v>
      </c>
      <c r="BX126" s="383">
        <f t="array" ref="BX126">AVERAGE(IF(AN42:AU42&lt;$BI42,IF(AN42:AU42&gt;$BJ42,AN42:AU42,FALSE)))</f>
        <v>0.48769619058444069</v>
      </c>
      <c r="BY126" s="383">
        <f t="array" ref="BY126">AVERAGE(IF(AN49:AU49&lt;$BI49,IF(AN49:AU49&gt;$BJ49,AN49:AU49,FALSE)))</f>
        <v>0.58374057620347253</v>
      </c>
      <c r="BZ126" s="383">
        <f t="shared" si="213"/>
        <v>0.58252312986847532</v>
      </c>
    </row>
    <row r="127" spans="2:78" x14ac:dyDescent="0.25">
      <c r="B127" s="381">
        <f>'Crop Water Need'!B127</f>
        <v>2017</v>
      </c>
      <c r="C127" s="381">
        <f>'Crop Water Need'!C127</f>
        <v>8</v>
      </c>
      <c r="D127" s="132">
        <f>'Crop Water Need'!D127</f>
        <v>7579.3647756888013</v>
      </c>
      <c r="E127" s="132">
        <f>'Crop Water Need'!E127</f>
        <v>35376.003568563377</v>
      </c>
      <c r="F127" s="132">
        <f>'Crop Water Need'!F127</f>
        <v>24201.528933947993</v>
      </c>
      <c r="G127" s="132">
        <f>'Crop Water Need'!G127</f>
        <v>6755.6869844965031</v>
      </c>
      <c r="H127" s="132">
        <f>'Crop Water Need'!H127</f>
        <v>40442.486858083845</v>
      </c>
      <c r="I127" s="132">
        <f>'Crop Water Need'!I127</f>
        <v>87070.723431914652</v>
      </c>
      <c r="J127" s="132">
        <f>'Crop Water Need'!J127</f>
        <v>98878.50176364767</v>
      </c>
      <c r="K127" s="782">
        <f>Demand!D127</f>
        <v>12456.380000000001</v>
      </c>
      <c r="L127" s="782">
        <f>Demand!E127</f>
        <v>79879.934447578562</v>
      </c>
      <c r="M127" s="782">
        <f>Demand!F127</f>
        <v>46430.632915547532</v>
      </c>
      <c r="N127" s="782">
        <f>Demand!G127</f>
        <v>13543.15115076336</v>
      </c>
      <c r="O127" s="782">
        <f>Demand!H127</f>
        <v>65073.298305357355</v>
      </c>
      <c r="P127" s="782">
        <f>Demand!I127</f>
        <v>198315.34450565625</v>
      </c>
      <c r="Q127" s="782">
        <f>Demand!J127</f>
        <v>200194.93833029381</v>
      </c>
      <c r="R127" s="381">
        <v>2017</v>
      </c>
      <c r="S127" s="381">
        <v>8</v>
      </c>
      <c r="T127" s="1072">
        <f t="shared" si="214"/>
        <v>0.60847250771803696</v>
      </c>
      <c r="U127" s="1072">
        <f t="shared" si="215"/>
        <v>0.44286470454953841</v>
      </c>
      <c r="V127" s="1072">
        <f t="shared" si="216"/>
        <v>0.52124055637940681</v>
      </c>
      <c r="W127" s="1072">
        <f t="shared" si="217"/>
        <v>0.49882681728142114</v>
      </c>
      <c r="X127" s="1072">
        <f t="shared" si="218"/>
        <v>0.62149127078678135</v>
      </c>
      <c r="Y127" s="1072">
        <f t="shared" si="219"/>
        <v>0.43905187290956837</v>
      </c>
      <c r="Z127" s="1072">
        <f t="shared" si="220"/>
        <v>0.49391109779464998</v>
      </c>
      <c r="BQ127" s="511">
        <v>2017</v>
      </c>
      <c r="BR127" s="792">
        <v>8</v>
      </c>
      <c r="BS127" s="1020">
        <f t="array" ref="BS127">AVERAGE(IF(AN8:AU8&lt;$BI8,IF(AN8:AU8&gt;$BJ8,AN8:AU8,FALSE)))</f>
        <v>0.5761646960274085</v>
      </c>
      <c r="BT127" s="383">
        <f t="array" ref="BT127">AVERAGE(IF(AN15:AU15&lt;$BI15,IF(AN15:AU15&gt;$BJ15,AN15:AU15,FALSE)))</f>
        <v>0.39561742242836762</v>
      </c>
      <c r="BU127" s="383">
        <f t="array" ref="BU127">AVERAGE(IF(AN22:AU22&lt;$BI22,IF(AN22:AU22&gt;$BJ22,AN22:AU22,FALSE)))</f>
        <v>0.39010151208434163</v>
      </c>
      <c r="BV127" s="1020">
        <f t="array" ref="BV127">AVERAGE(IF(AN29:AU29&lt;$BI29,IF(AN29:AU29&gt;$BJ29,AN29:AU29,FALSE)))</f>
        <v>0.54436778657028373</v>
      </c>
      <c r="BW127" s="383">
        <f t="array" ref="BW127">AVERAGE(IF(AN36:AU36&lt;$BI36,IF(AN36:AU36&gt;$BJ36,AN36:AU36,FALSE)))</f>
        <v>0.48052973078863809</v>
      </c>
      <c r="BX127" s="383">
        <f t="array" ref="BX127">AVERAGE(IF(AN43:AU43&lt;$BI43,IF(AN43:AU43&gt;$BJ43,AN43:AU43,FALSE)))</f>
        <v>0.41633387495878349</v>
      </c>
      <c r="BY127" s="383">
        <f t="array" ref="BY127">AVERAGE(IF(AN50:AU50&lt;$BI50,IF(AN50:AU50&gt;$BJ50,AN50:AU50,FALSE)))</f>
        <v>0.44036662753965239</v>
      </c>
      <c r="BZ127" s="383">
        <f t="shared" si="213"/>
        <v>0.46335452148535367</v>
      </c>
    </row>
    <row r="128" spans="2:78" x14ac:dyDescent="0.25">
      <c r="B128" s="381">
        <f>'Crop Water Need'!B128</f>
        <v>2017</v>
      </c>
      <c r="C128" s="381">
        <f>'Crop Water Need'!C128</f>
        <v>9</v>
      </c>
      <c r="D128" s="132">
        <f>'Crop Water Need'!D128</f>
        <v>2805.3990857137628</v>
      </c>
      <c r="E128" s="132">
        <f>'Crop Water Need'!E128</f>
        <v>17316.80360076185</v>
      </c>
      <c r="F128" s="132">
        <f>'Crop Water Need'!F128</f>
        <v>9304.2318558491443</v>
      </c>
      <c r="G128" s="132">
        <f>'Crop Water Need'!G128</f>
        <v>2842.5665874311271</v>
      </c>
      <c r="H128" s="132">
        <f>'Crop Water Need'!H128</f>
        <v>17661.093578105534</v>
      </c>
      <c r="I128" s="132">
        <f>'Crop Water Need'!I128</f>
        <v>39653.397627526305</v>
      </c>
      <c r="J128" s="132">
        <f>'Crop Water Need'!J128</f>
        <v>42136.742167767261</v>
      </c>
      <c r="K128" s="782">
        <f>Demand!D128</f>
        <v>7227.8739999999989</v>
      </c>
      <c r="L128" s="782">
        <f>Demand!E128</f>
        <v>74268.301647091779</v>
      </c>
      <c r="M128" s="782">
        <f>Demand!F128</f>
        <v>27452.466516235247</v>
      </c>
      <c r="N128" s="782">
        <f>Demand!G128</f>
        <v>7409.4910992366413</v>
      </c>
      <c r="O128" s="782">
        <f>Demand!H128</f>
        <v>38475.084887990357</v>
      </c>
      <c r="P128" s="782">
        <f>Demand!I128</f>
        <v>137862.51133241216</v>
      </c>
      <c r="Q128" s="782">
        <f>Demand!J128</f>
        <v>153295.63245306484</v>
      </c>
      <c r="R128" s="381">
        <v>2017</v>
      </c>
      <c r="S128" s="381">
        <v>9</v>
      </c>
      <c r="T128" s="1072">
        <f t="shared" si="214"/>
        <v>0.38813613598047825</v>
      </c>
      <c r="U128" s="1072">
        <f t="shared" si="215"/>
        <v>0.23316547190008277</v>
      </c>
      <c r="V128" s="1072">
        <f t="shared" si="216"/>
        <v>0.33892152642629286</v>
      </c>
      <c r="W128" s="1072">
        <f t="shared" si="217"/>
        <v>0.38363857238778259</v>
      </c>
      <c r="X128" s="1072">
        <f t="shared" si="218"/>
        <v>0.45902676055221081</v>
      </c>
      <c r="Y128" s="1072">
        <f t="shared" si="219"/>
        <v>0.28763002533672544</v>
      </c>
      <c r="Z128" s="1072">
        <f t="shared" si="220"/>
        <v>0.2748724245660974</v>
      </c>
      <c r="BQ128" s="511">
        <v>2017</v>
      </c>
      <c r="BR128" s="792">
        <v>9</v>
      </c>
      <c r="BS128" s="1020">
        <f t="array" ref="BS128">AVERAGE(IF(AN9:AU9&lt;$BI9,IF(AN9:AU9&gt;$BJ9,AN9:AU9,FALSE)))</f>
        <v>0.44345228979279822</v>
      </c>
      <c r="BT128" s="383">
        <f t="array" ref="BT128">AVERAGE(IF(AN16:AU16&lt;$BI16,IF(AN16:AU16&gt;$BJ16,AN16:AU16,FALSE)))</f>
        <v>0.25400536120873796</v>
      </c>
      <c r="BU128" s="383">
        <f t="array" ref="BU128">AVERAGE(IF(AN23:AU23&lt;$BI23,IF(AN23:AU23&gt;$BJ23,AN23:AU23,FALSE)))</f>
        <v>0.30177178280293526</v>
      </c>
      <c r="BV128" s="1020">
        <f t="array" ref="BV128">AVERAGE(IF(AN30:AU30&lt;$BI30,IF(AN30:AU30&gt;$BJ30,AN30:AU30,FALSE)))</f>
        <v>0.43769277604719364</v>
      </c>
      <c r="BW128" s="383">
        <f t="array" ref="BW128">AVERAGE(IF(AN37:AU37&lt;$BI37,IF(AN37:AU37&gt;$BJ37,AN37:AU37,FALSE)))</f>
        <v>0.34175087801750098</v>
      </c>
      <c r="BX128" s="383">
        <f t="array" ref="BX128">AVERAGE(IF(AN44:AU44&lt;$BI44,IF(AN44:AU44&gt;$BJ44,AN44:AU44,FALSE)))</f>
        <v>0.27212086748349468</v>
      </c>
      <c r="BY128" s="383">
        <f t="array" ref="BY128">AVERAGE(IF(AN51:AU51&lt;$BI51,IF(AN51:AU51&gt;$BJ51,AN51:AU51,FALSE)))</f>
        <v>0.23223858914499498</v>
      </c>
      <c r="BZ128" s="383">
        <f t="shared" si="213"/>
        <v>0.32614750635680795</v>
      </c>
    </row>
    <row r="129" spans="2:78" x14ac:dyDescent="0.25">
      <c r="B129" s="125">
        <f>'Crop Water Need'!B129</f>
        <v>2017</v>
      </c>
      <c r="C129" s="125">
        <f>'Crop Water Need'!C129</f>
        <v>10</v>
      </c>
      <c r="D129" s="126">
        <f>'Crop Water Need'!D129</f>
        <v>357.04429696206114</v>
      </c>
      <c r="E129" s="126">
        <f>'Crop Water Need'!E129</f>
        <v>1693.3207409568686</v>
      </c>
      <c r="F129" s="126">
        <f>'Crop Water Need'!F129</f>
        <v>1105.8271449643564</v>
      </c>
      <c r="G129" s="126">
        <f>'Crop Water Need'!G129</f>
        <v>311.41030184308488</v>
      </c>
      <c r="H129" s="126">
        <f>'Crop Water Need'!H129</f>
        <v>2560.4666198918321</v>
      </c>
      <c r="I129" s="126">
        <f>'Crop Water Need'!I129</f>
        <v>3260.751762492494</v>
      </c>
      <c r="J129" s="126">
        <f>'Crop Water Need'!J129</f>
        <v>4541.0373354945496</v>
      </c>
      <c r="K129" s="784">
        <f>Demand!D129</f>
        <v>1019.519</v>
      </c>
      <c r="L129" s="784">
        <f>Demand!E129</f>
        <v>16823.200046223345</v>
      </c>
      <c r="M129" s="784">
        <f>Demand!F129</f>
        <v>6375.8238633809578</v>
      </c>
      <c r="N129" s="784">
        <f>Demand!G129</f>
        <v>1238.6348072519083</v>
      </c>
      <c r="O129" s="784">
        <f>Demand!H129</f>
        <v>8935.8223687981445</v>
      </c>
      <c r="P129" s="784">
        <f>Demand!I129</f>
        <v>41003.095055193422</v>
      </c>
      <c r="Q129" s="784">
        <f>Demand!J129</f>
        <v>84361.15020153283</v>
      </c>
      <c r="R129" s="125">
        <v>2017</v>
      </c>
      <c r="S129" s="125">
        <v>10</v>
      </c>
      <c r="T129" s="1070">
        <f t="shared" si="214"/>
        <v>0.35020857577157577</v>
      </c>
      <c r="U129" s="1070">
        <f t="shared" si="215"/>
        <v>0.10065390272387587</v>
      </c>
      <c r="V129" s="1070">
        <f t="shared" si="216"/>
        <v>0.17344066722350779</v>
      </c>
      <c r="W129" s="1070">
        <f t="shared" si="217"/>
        <v>0.25141413758103082</v>
      </c>
      <c r="X129" s="1070">
        <f t="shared" si="218"/>
        <v>0.28653956113008672</v>
      </c>
      <c r="Y129" s="1070">
        <f t="shared" si="219"/>
        <v>7.9524527553426469E-2</v>
      </c>
      <c r="Z129" s="1070">
        <f t="shared" si="220"/>
        <v>5.3828537480182903E-2</v>
      </c>
      <c r="BQ129" s="133">
        <v>2017</v>
      </c>
      <c r="BR129" s="524">
        <v>10</v>
      </c>
      <c r="BS129" s="1021">
        <f t="array" ref="BS129">AVERAGE(IF(AN10:AU10&lt;$BI10,IF(AN10:AU10&gt;$BJ10,AN10:AU10,FALSE)))</f>
        <v>0.15217780579687049</v>
      </c>
      <c r="BT129" s="385">
        <f t="array" ref="BT129">AVERAGE(IF(AN17:AU17&lt;$BI17,IF(AN17:AU17&gt;$BJ17,AN17:AU17,FALSE)))</f>
        <v>0.2438960296953189</v>
      </c>
      <c r="BU129" s="385">
        <f t="array" ref="BU129">AVERAGE(IF(AN24:AU24&lt;$BI24,IF(AN24:AU24&gt;$BJ24,AN24:AU24,FALSE)))</f>
        <v>7.6527512631865705E-2</v>
      </c>
      <c r="BV129" s="1021">
        <f t="array" ref="BV129">AVERAGE(IF(AN31:AU31&lt;$BI31,IF(AN31:AU31&gt;$BJ31,AN31:AU31,FALSE)))</f>
        <v>0.14479370006403625</v>
      </c>
      <c r="BW129" s="385">
        <f t="array" ref="BW129">AVERAGE(IF(AN38:AU38&lt;$BI38,IF(AN38:AU38&gt;$BJ38,AN38:AU38,FALSE)))</f>
        <v>8.4619825137426885E-2</v>
      </c>
      <c r="BX129" s="385">
        <f t="array" ref="BX129">AVERAGE(IF(AN45:AU45&lt;$BI45,IF(AN45:AU45&gt;$BJ45,AN45:AU45,FALSE)))</f>
        <v>7.2666734977200165E-2</v>
      </c>
      <c r="BY129" s="385">
        <f t="array" ref="BY129">AVERAGE(IF(AN52:AU52&lt;$BI52,IF(AN52:AU52&gt;$BJ52,AN52:AU52,FALSE)))</f>
        <v>4.2519939426391616E-2</v>
      </c>
      <c r="BZ129" s="385">
        <f t="shared" si="213"/>
        <v>0.11674307824701571</v>
      </c>
    </row>
    <row r="130" spans="2:78" x14ac:dyDescent="0.25">
      <c r="B130" s="378">
        <f>'Crop Water Need'!B130</f>
        <v>2018</v>
      </c>
      <c r="C130" s="378">
        <f>'Crop Water Need'!C130</f>
        <v>4</v>
      </c>
      <c r="D130" s="379">
        <f>'Crop Water Need'!D130</f>
        <v>2184.1724241767047</v>
      </c>
      <c r="E130" s="379">
        <f>'Crop Water Need'!E130</f>
        <v>11370.515151638836</v>
      </c>
      <c r="F130" s="379">
        <f>'Crop Water Need'!F130</f>
        <v>8775.1405947047133</v>
      </c>
      <c r="G130" s="379">
        <f>'Crop Water Need'!G130</f>
        <v>2102.631159474618</v>
      </c>
      <c r="H130" s="379">
        <f>'Crop Water Need'!H130</f>
        <v>16772.321196759105</v>
      </c>
      <c r="I130" s="379">
        <f>'Crop Water Need'!I130</f>
        <v>22562.503765246438</v>
      </c>
      <c r="J130" s="379">
        <f>'Crop Water Need'!J130</f>
        <v>35206.733927222194</v>
      </c>
      <c r="K130" s="304">
        <f>Demand!D130</f>
        <v>1800.0262500000001</v>
      </c>
      <c r="L130" s="304">
        <f>Demand!E130</f>
        <v>29316.371148595506</v>
      </c>
      <c r="M130" s="304">
        <f>Demand!F130</f>
        <v>15423.992858130079</v>
      </c>
      <c r="N130" s="304">
        <f>Demand!G130</f>
        <v>2866.731093919313</v>
      </c>
      <c r="O130" s="304">
        <f>Demand!H130</f>
        <v>21209.891216587705</v>
      </c>
      <c r="P130" s="304">
        <f>Demand!I130</f>
        <v>83692.260517443909</v>
      </c>
      <c r="Q130" s="304">
        <f>Demand!J130</f>
        <v>86771.234471237563</v>
      </c>
      <c r="R130" s="381">
        <v>2018</v>
      </c>
      <c r="S130" s="378">
        <v>4</v>
      </c>
      <c r="T130" s="1071">
        <f t="shared" ref="T130:T136" si="221">IF(OR(D130=0,K130=0),0,D130/K130)</f>
        <v>1.2134114289592746</v>
      </c>
      <c r="U130" s="1071">
        <f t="shared" ref="U130:U136" si="222">IF(OR(E130=0,L130=0),0,E130/L130)</f>
        <v>0.38785547822427457</v>
      </c>
      <c r="V130" s="1071">
        <f t="shared" ref="V130:V136" si="223">IF(OR(F130=0,M130=0),0,F130/M130)</f>
        <v>0.56892794721953488</v>
      </c>
      <c r="W130" s="1071">
        <f t="shared" ref="W130:W136" si="224">IF(OR(G130=0,N130=0),0,G130/N130)</f>
        <v>0.73345950163744189</v>
      </c>
      <c r="X130" s="1071">
        <f t="shared" ref="X130:X136" si="225">IF(OR(H130=0,O130=0),0,H130/O130)</f>
        <v>0.79077827535682543</v>
      </c>
      <c r="Y130" s="1071">
        <f t="shared" ref="Y130:Y136" si="226">IF(OR(I130=0,P130=0),0,I130/P130)</f>
        <v>0.26958889180133633</v>
      </c>
      <c r="Z130" s="1071">
        <f t="shared" ref="Z130:Z136" si="227">IF(OR(J130=0,Q130=0),0,J130/Q130)</f>
        <v>0.40574199666241145</v>
      </c>
      <c r="BQ130" s="511">
        <v>2018</v>
      </c>
      <c r="BR130" s="792">
        <v>4</v>
      </c>
      <c r="BS130" s="1074">
        <f t="array" ref="BS130">AVERAGE(IF(AO4:AV4&lt;$BI4,IF(AO4:AV4&gt;$BJ4,AO4:AV4,FALSE)))</f>
        <v>0.85789945623548314</v>
      </c>
      <c r="BT130" s="1074">
        <f t="array" ref="BT130">AVERAGE(IF(AO11:AV11&lt;$BI11,IF(AO11:AV11&gt;$BJ11,AO11:AV11,FALSE)))</f>
        <v>0.33229324129762439</v>
      </c>
      <c r="BU130" s="1074">
        <f t="array" ref="BU130">AVERAGE(IF(AO18:AV18&lt;$BI18,IF(AO18:AV18&gt;$BJ18,AO18:AV18,FALSE)))</f>
        <v>0.42192726235085393</v>
      </c>
      <c r="BV130" s="1074">
        <f t="array" ref="BV130">AVERAGE(IF(AO25:AV25&lt;$BI25,IF(AO25:AV25&gt;$BJ25,AO25:AV25,FALSE)))</f>
        <v>0.80168216646183676</v>
      </c>
      <c r="BW130" s="1074">
        <f t="array" ref="BW130">AVERAGE(IF(AO32:AV32&lt;$BI32,IF(AO32:AV32&gt;$BJ32,AO32:AV32,FALSE)))</f>
        <v>0.42014831162176908</v>
      </c>
      <c r="BX130" s="1074">
        <f t="array" ref="BX130">AVERAGE(IF(AO39:AV39&lt;$BI39,IF(AO39:AV39&gt;$BJ39,AO39:AV39,FALSE)))</f>
        <v>0.25695340902868924</v>
      </c>
      <c r="BY130" s="1074">
        <f t="array" ref="BY130">AVERAGE(IF(AO46:AV46&lt;$BI46,IF(AO46:AV46&gt;$BJ46,AO46:AV46,FALSE)))</f>
        <v>0.30152061357472104</v>
      </c>
      <c r="BZ130" s="384">
        <f t="shared" si="213"/>
        <v>0.48463206579585399</v>
      </c>
    </row>
    <row r="131" spans="2:78" x14ac:dyDescent="0.25">
      <c r="B131" s="381">
        <f>'Crop Water Need'!B131</f>
        <v>2018</v>
      </c>
      <c r="C131" s="381">
        <f>'Crop Water Need'!C131</f>
        <v>5</v>
      </c>
      <c r="D131" s="132">
        <f>'Crop Water Need'!D131</f>
        <v>3954.1704366228319</v>
      </c>
      <c r="E131" s="132">
        <f>'Crop Water Need'!E131</f>
        <v>11358.299671349485</v>
      </c>
      <c r="F131" s="132">
        <f>'Crop Water Need'!F131</f>
        <v>10821.613417324515</v>
      </c>
      <c r="G131" s="132">
        <f>'Crop Water Need'!G131</f>
        <v>2374.5811222219604</v>
      </c>
      <c r="H131" s="132">
        <f>'Crop Water Need'!H131</f>
        <v>22382.073156682553</v>
      </c>
      <c r="I131" s="132">
        <f>'Crop Water Need'!I131</f>
        <v>23144.374715390117</v>
      </c>
      <c r="J131" s="132">
        <f>'Crop Water Need'!J131</f>
        <v>36735.876668345307</v>
      </c>
      <c r="K131" s="782">
        <f>Demand!D131</f>
        <v>10006.757500000002</v>
      </c>
      <c r="L131" s="782">
        <f>Demand!E131</f>
        <v>74266.182281000772</v>
      </c>
      <c r="M131" s="782">
        <f>Demand!F131</f>
        <v>44875.955227655031</v>
      </c>
      <c r="N131" s="782">
        <f>Demand!G131</f>
        <v>9814.612971239032</v>
      </c>
      <c r="O131" s="782">
        <f>Demand!H131</f>
        <v>61709.969485451125</v>
      </c>
      <c r="P131" s="782">
        <f>Demand!I131</f>
        <v>156614.93917312118</v>
      </c>
      <c r="Q131" s="782">
        <f>Demand!J131</f>
        <v>184360.64932781865</v>
      </c>
      <c r="R131" s="381">
        <v>2018</v>
      </c>
      <c r="S131" s="381">
        <v>5</v>
      </c>
      <c r="T131" s="1072">
        <f t="shared" si="221"/>
        <v>0.39515002103556834</v>
      </c>
      <c r="U131" s="1072">
        <f t="shared" si="222"/>
        <v>0.15294040063043923</v>
      </c>
      <c r="V131" s="1072">
        <f t="shared" si="223"/>
        <v>0.24114502660559842</v>
      </c>
      <c r="W131" s="1072">
        <f t="shared" si="224"/>
        <v>0.24194342957592802</v>
      </c>
      <c r="X131" s="1072">
        <f t="shared" si="225"/>
        <v>0.36269784839156982</v>
      </c>
      <c r="Y131" s="1072">
        <f t="shared" si="226"/>
        <v>0.14777884432727373</v>
      </c>
      <c r="Z131" s="1072">
        <f t="shared" si="227"/>
        <v>0.19926094208435907</v>
      </c>
      <c r="BQ131" s="511">
        <v>2018</v>
      </c>
      <c r="BR131" s="792">
        <v>5</v>
      </c>
      <c r="BS131" s="1074">
        <f t="array" ref="BS131">AVERAGE(IF(AO5:AV5&lt;$BI5,IF(AO5:AV5&gt;$BJ5,AO5:AV5,FALSE)))</f>
        <v>0.46257269360486275</v>
      </c>
      <c r="BT131" s="1074">
        <f t="array" ref="BT131">AVERAGE(IF(AO12:AV12&lt;$BI12,IF(AO12:AV12&gt;$BJ12,AO12:AV12,FALSE)))</f>
        <v>0.22719415208266053</v>
      </c>
      <c r="BU131" s="1074">
        <f t="array" ref="BU131">AVERAGE(IF(AO19:AV19&lt;$BI19,IF(AO19:AV19&gt;$BJ19,AO19:AV19,FALSE)))</f>
        <v>0.32548083555894319</v>
      </c>
      <c r="BV131" s="1074">
        <f t="array" ref="BV131">AVERAGE(IF(AO26:AV26&lt;$BI26,IF(AO26:AV26&gt;$BJ26,AO26:AV26,FALSE)))</f>
        <v>0.42928003507201529</v>
      </c>
      <c r="BW131" s="1074">
        <f t="array" ref="BW131">AVERAGE(IF(AO33:AV33&lt;$BI33,IF(AO33:AV33&gt;$BJ33,AO33:AV33,FALSE)))</f>
        <v>0.34686934771023431</v>
      </c>
      <c r="BX131" s="1074">
        <f t="array" ref="BX131">AVERAGE(IF(AO40:AV40&lt;$BI40,IF(AO40:AV40&gt;$BJ40,AO40:AV40,FALSE)))</f>
        <v>0.22859316088429479</v>
      </c>
      <c r="BY131" s="1074">
        <f t="array" ref="BY131">AVERAGE(IF(AO47:AV47&lt;$BI47,IF(AO47:AV47&gt;$BJ47,AO47:AV47,FALSE)))</f>
        <v>0.29875969015583914</v>
      </c>
      <c r="BZ131" s="383">
        <f t="shared" si="213"/>
        <v>0.33124998786697857</v>
      </c>
    </row>
    <row r="132" spans="2:78" x14ac:dyDescent="0.25">
      <c r="B132" s="381">
        <f>'Crop Water Need'!B132</f>
        <v>2018</v>
      </c>
      <c r="C132" s="381">
        <f>'Crop Water Need'!C132</f>
        <v>6</v>
      </c>
      <c r="D132" s="132">
        <f>'Crop Water Need'!D132</f>
        <v>8251.5735135316318</v>
      </c>
      <c r="E132" s="132">
        <f>'Crop Water Need'!E132</f>
        <v>27200.784741788812</v>
      </c>
      <c r="F132" s="132">
        <f>'Crop Water Need'!F132</f>
        <v>22443.985342686559</v>
      </c>
      <c r="G132" s="132">
        <f>'Crop Water Need'!G132</f>
        <v>6014.9387153189837</v>
      </c>
      <c r="H132" s="132">
        <f>'Crop Water Need'!H132</f>
        <v>40109.589399307632</v>
      </c>
      <c r="I132" s="132">
        <f>'Crop Water Need'!I132</f>
        <v>63828.64009031406</v>
      </c>
      <c r="J132" s="132">
        <f>'Crop Water Need'!J132</f>
        <v>86531.707505231258</v>
      </c>
      <c r="K132" s="782">
        <f>Demand!D132</f>
        <v>13856.731</v>
      </c>
      <c r="L132" s="782">
        <f>Demand!E132</f>
        <v>82789.989254836997</v>
      </c>
      <c r="M132" s="782">
        <f>Demand!F132</f>
        <v>58108.439246206108</v>
      </c>
      <c r="N132" s="782">
        <f>Demand!G132</f>
        <v>13070.581145120233</v>
      </c>
      <c r="O132" s="782">
        <f>Demand!H132</f>
        <v>79906.265939956167</v>
      </c>
      <c r="P132" s="782">
        <f>Demand!I132</f>
        <v>200727.20199222592</v>
      </c>
      <c r="Q132" s="782">
        <f>Demand!J132</f>
        <v>199399.54417694232</v>
      </c>
      <c r="R132" s="381">
        <v>2018</v>
      </c>
      <c r="S132" s="381">
        <v>6</v>
      </c>
      <c r="T132" s="1072">
        <f t="shared" si="221"/>
        <v>0.59549207627193113</v>
      </c>
      <c r="U132" s="1072">
        <f t="shared" si="222"/>
        <v>0.32855161580057346</v>
      </c>
      <c r="V132" s="1072">
        <f t="shared" si="223"/>
        <v>0.38624312808663025</v>
      </c>
      <c r="W132" s="1072">
        <f t="shared" si="224"/>
        <v>0.4601890802357016</v>
      </c>
      <c r="X132" s="1072">
        <f t="shared" si="225"/>
        <v>0.50195799950716147</v>
      </c>
      <c r="Y132" s="1072">
        <f t="shared" si="226"/>
        <v>0.31798699656455193</v>
      </c>
      <c r="Z132" s="1072">
        <f t="shared" si="227"/>
        <v>0.43396141080666223</v>
      </c>
      <c r="BQ132" s="511">
        <v>2018</v>
      </c>
      <c r="BR132" s="792">
        <v>6</v>
      </c>
      <c r="BS132" s="1074">
        <f t="array" ref="BS132">AVERAGE(IF(AO6:AV6&lt;$BI6,IF(AO6:AV6&gt;$BJ6,AO6:AV6,FALSE)))</f>
        <v>0.67657836039923469</v>
      </c>
      <c r="BT132" s="1074">
        <f t="array" ref="BT132">AVERAGE(IF(AO13:AV13&lt;$BI13,IF(AO13:AV13&gt;$BJ13,AO13:AV13,FALSE)))</f>
        <v>0.40243003738822092</v>
      </c>
      <c r="BU132" s="1074">
        <f t="array" ref="BU132">AVERAGE(IF(AO20:AV20&lt;$BI20,IF(AO20:AV20&gt;$BJ20,AO20:AV20,FALSE)))</f>
        <v>0.51860177065719604</v>
      </c>
      <c r="BV132" s="1074">
        <f t="array" ref="BV132">AVERAGE(IF(AO27:AV27&lt;$BI27,IF(AO27:AV27&gt;$BJ27,AO27:AV27,FALSE)))</f>
        <v>0.64493850017359577</v>
      </c>
      <c r="BW132" s="1074">
        <f t="array" ref="BW132">AVERAGE(IF(AO34:AV34&lt;$BI34,IF(AO34:AV34&gt;$BJ34,AO34:AV34,FALSE)))</f>
        <v>0.56426180376555979</v>
      </c>
      <c r="BX132" s="1074">
        <f t="array" ref="BX132">AVERAGE(IF(AO41:AV41&lt;$BI41,IF(AO41:AV41&gt;$BJ41,AO41:AV41,FALSE)))</f>
        <v>0.41635498133124083</v>
      </c>
      <c r="BY132" s="1074">
        <f t="array" ref="BY132">AVERAGE(IF(AO48:AV48&lt;$BI48,IF(AO48:AV48&gt;$BJ48,AO48:AV48,FALSE)))</f>
        <v>0.51414405526869156</v>
      </c>
      <c r="BZ132" s="383">
        <f t="shared" si="213"/>
        <v>0.53390135842624853</v>
      </c>
    </row>
    <row r="133" spans="2:78" x14ac:dyDescent="0.25">
      <c r="B133" s="381">
        <f>'Crop Water Need'!B133</f>
        <v>2018</v>
      </c>
      <c r="C133" s="381">
        <f>'Crop Water Need'!C133</f>
        <v>7</v>
      </c>
      <c r="D133" s="132">
        <f>'Crop Water Need'!D133</f>
        <v>12275.020573233027</v>
      </c>
      <c r="E133" s="132">
        <f>'Crop Water Need'!E133</f>
        <v>45444.999310167354</v>
      </c>
      <c r="F133" s="132">
        <f>'Crop Water Need'!F133</f>
        <v>31979.548524901966</v>
      </c>
      <c r="G133" s="132">
        <f>'Crop Water Need'!G133</f>
        <v>9855.8317374402668</v>
      </c>
      <c r="H133" s="132">
        <f>'Crop Water Need'!H133</f>
        <v>55422.649159171669</v>
      </c>
      <c r="I133" s="132">
        <f>'Crop Water Need'!I133</f>
        <v>111875.23040270001</v>
      </c>
      <c r="J133" s="132">
        <f>'Crop Water Need'!J133</f>
        <v>140372.82484485276</v>
      </c>
      <c r="K133" s="782">
        <f>Demand!D133</f>
        <v>15816.428999999998</v>
      </c>
      <c r="L133" s="782">
        <f>Demand!E133</f>
        <v>91272.449204095436</v>
      </c>
      <c r="M133" s="782">
        <f>Demand!F133</f>
        <v>57324.518443808636</v>
      </c>
      <c r="N133" s="782">
        <f>Demand!G133</f>
        <v>16394.665807994763</v>
      </c>
      <c r="O133" s="782">
        <f>Demand!H133</f>
        <v>78828.27821691944</v>
      </c>
      <c r="P133" s="782">
        <f>Demand!I133</f>
        <v>219389.58676115255</v>
      </c>
      <c r="Q133" s="782">
        <f>Demand!J133</f>
        <v>220903.20299123644</v>
      </c>
      <c r="R133" s="381">
        <v>2018</v>
      </c>
      <c r="S133" s="381">
        <v>7</v>
      </c>
      <c r="T133" s="1072">
        <f t="shared" si="221"/>
        <v>0.77609304687126457</v>
      </c>
      <c r="U133" s="1072">
        <f t="shared" si="222"/>
        <v>0.4979048957977148</v>
      </c>
      <c r="V133" s="1072">
        <f t="shared" si="223"/>
        <v>0.55786859433017932</v>
      </c>
      <c r="W133" s="1072">
        <f t="shared" si="224"/>
        <v>0.60116088079295449</v>
      </c>
      <c r="X133" s="1072">
        <f t="shared" si="225"/>
        <v>0.70308080314350863</v>
      </c>
      <c r="Y133" s="1072">
        <f t="shared" si="226"/>
        <v>0.50993865321646992</v>
      </c>
      <c r="Z133" s="1072">
        <f t="shared" si="227"/>
        <v>0.63544947716498956</v>
      </c>
      <c r="BQ133" s="511">
        <v>2018</v>
      </c>
      <c r="BR133" s="792">
        <v>7</v>
      </c>
      <c r="BS133" s="1020">
        <f t="array" ref="BS133">AVERAGE(IF(AO7:AV7&lt;$BI7,IF(AO7:AV7&gt;$BJ7,AO7:AV7,FALSE)))</f>
        <v>0.74084173198103465</v>
      </c>
      <c r="BT133" s="1020">
        <f t="array" ref="BT133">AVERAGE(IF(AO14:AV14&lt;$BI14,IF(AO14:AV14&gt;$BJ14,AO14:AV14,FALSE)))</f>
        <v>0.44585962229458642</v>
      </c>
      <c r="BU133" s="1020">
        <f t="array" ref="BU133">AVERAGE(IF(AO21:AV21&lt;$BI21,IF(AO21:AV21&gt;$BJ21,AO21:AV21,FALSE)))</f>
        <v>0.53707162768425454</v>
      </c>
      <c r="BV133" s="1020">
        <f t="array" ref="BV133">AVERAGE(IF(AO28:AV28&lt;$BI28,IF(AO28:AV28&gt;$BJ28,AO28:AV28,FALSE)))</f>
        <v>0.69005573889662153</v>
      </c>
      <c r="BW133" s="1020">
        <f t="array" ref="BW133">AVERAGE(IF(AO35:AV35&lt;$BI35,IF(AO35:AV35&gt;$BJ35,AO35:AV35,FALSE)))</f>
        <v>0.63101340842586162</v>
      </c>
      <c r="BX133" s="1020">
        <f t="array" ref="BX133">AVERAGE(IF(AO42:AV42&lt;$BI42,IF(AO42:AV42&gt;$BJ42,AO42:AV42,FALSE)))</f>
        <v>0.48480226423274436</v>
      </c>
      <c r="BY133" s="1020">
        <f t="array" ref="BY133">AVERAGE(IF(AO49:AV49&lt;$BI49,IF(AO49:AV49&gt;$BJ49,AO49:AV49,FALSE)))</f>
        <v>0.58838872387671626</v>
      </c>
      <c r="BZ133" s="383">
        <f t="shared" si="213"/>
        <v>0.58829044534168839</v>
      </c>
    </row>
    <row r="134" spans="2:78" x14ac:dyDescent="0.25">
      <c r="B134" s="381">
        <f>'Crop Water Need'!B134</f>
        <v>2018</v>
      </c>
      <c r="C134" s="381">
        <f>'Crop Water Need'!C134</f>
        <v>8</v>
      </c>
      <c r="D134" s="132">
        <f>'Crop Water Need'!D134</f>
        <v>7251.6795667611641</v>
      </c>
      <c r="E134" s="132">
        <f>'Crop Water Need'!E134</f>
        <v>36067.495524188955</v>
      </c>
      <c r="F134" s="132">
        <f>'Crop Water Need'!F134</f>
        <v>23524.338839332351</v>
      </c>
      <c r="G134" s="132">
        <f>'Crop Water Need'!G134</f>
        <v>6721.38859220823</v>
      </c>
      <c r="H134" s="132">
        <f>'Crop Water Need'!H134</f>
        <v>38714.163343925386</v>
      </c>
      <c r="I134" s="132">
        <f>'Crop Water Need'!I134</f>
        <v>88657.539106050142</v>
      </c>
      <c r="J134" s="132">
        <f>'Crop Water Need'!J134</f>
        <v>100978.03320674488</v>
      </c>
      <c r="K134" s="782">
        <f>Demand!D134</f>
        <v>12991.924999999999</v>
      </c>
      <c r="L134" s="782">
        <f>Demand!E134</f>
        <v>89119.933692714752</v>
      </c>
      <c r="M134" s="782">
        <f>Demand!F134</f>
        <v>48556.004937539852</v>
      </c>
      <c r="N134" s="782">
        <f>Demand!G134</f>
        <v>15007.035617930635</v>
      </c>
      <c r="O134" s="782">
        <f>Demand!H134</f>
        <v>66770.491409717317</v>
      </c>
      <c r="P134" s="782">
        <f>Demand!I134</f>
        <v>197750.30082038449</v>
      </c>
      <c r="Q134" s="782">
        <f>Demand!J134</f>
        <v>208151.93142022923</v>
      </c>
      <c r="R134" s="381">
        <v>2018</v>
      </c>
      <c r="S134" s="381">
        <v>8</v>
      </c>
      <c r="T134" s="1072">
        <f t="shared" si="221"/>
        <v>0.55816821346807066</v>
      </c>
      <c r="U134" s="1072">
        <f t="shared" si="222"/>
        <v>0.40470738733434841</v>
      </c>
      <c r="V134" s="1072">
        <f t="shared" si="223"/>
        <v>0.4844784670730829</v>
      </c>
      <c r="W134" s="1072">
        <f t="shared" si="224"/>
        <v>0.44788249747187997</v>
      </c>
      <c r="X134" s="1072">
        <f t="shared" si="225"/>
        <v>0.5798094716177451</v>
      </c>
      <c r="Y134" s="1072">
        <f t="shared" si="226"/>
        <v>0.44833074204310464</v>
      </c>
      <c r="Z134" s="1072">
        <f t="shared" si="227"/>
        <v>0.48511696489082556</v>
      </c>
      <c r="BQ134" s="511">
        <v>2018</v>
      </c>
      <c r="BR134" s="792">
        <v>8</v>
      </c>
      <c r="BS134" s="1020">
        <f t="array" ref="BS134">AVERAGE(IF(AO8:AV8&lt;$BI8,IF(AO8:AV8&gt;$BJ8,AO8:AV8,FALSE)))</f>
        <v>0.58665106588474425</v>
      </c>
      <c r="BT134" s="1020">
        <f t="array" ref="BT134">AVERAGE(IF(AO15:AV15&lt;$BI15,IF(AO15:AV15&gt;$BJ15,AO15:AV15,FALSE)))</f>
        <v>0.40988666990513528</v>
      </c>
      <c r="BU134" s="1020">
        <f t="array" ref="BU134">AVERAGE(IF(AO22:AV22&lt;$BI22,IF(AO22:AV22&gt;$BJ22,AO22:AV22,FALSE)))</f>
        <v>0.41695611436340024</v>
      </c>
      <c r="BV134" s="1020">
        <f t="array" ref="BV134">AVERAGE(IF(AO29:AV29&lt;$BI29,IF(AO29:AV29&gt;$BJ29,AO29:AV29,FALSE)))</f>
        <v>0.55477685617235095</v>
      </c>
      <c r="BW134" s="1020">
        <f t="array" ref="BW134">AVERAGE(IF(AO36:AV36&lt;$BI36,IF(AO36:AV36&gt;$BJ36,AO36:AV36,FALSE)))</f>
        <v>0.51583565076197757</v>
      </c>
      <c r="BX134" s="1020">
        <f t="array" ref="BX134">AVERAGE(IF(AO43:AV43&lt;$BI43,IF(AO43:AV43&gt;$BJ43,AO43:AV43,FALSE)))</f>
        <v>0.42656551935199744</v>
      </c>
      <c r="BY134" s="1020">
        <f t="array" ref="BY134">AVERAGE(IF(AO50:AV50&lt;$BI50,IF(AO50:AV50&gt;$BJ50,AO50:AV50,FALSE)))</f>
        <v>0.45478060279780552</v>
      </c>
      <c r="BZ134" s="383">
        <f t="shared" si="213"/>
        <v>0.48077892560534441</v>
      </c>
    </row>
    <row r="135" spans="2:78" x14ac:dyDescent="0.25">
      <c r="B135" s="381">
        <f>'Crop Water Need'!B135</f>
        <v>2018</v>
      </c>
      <c r="C135" s="381">
        <f>'Crop Water Need'!C135</f>
        <v>9</v>
      </c>
      <c r="D135" s="132">
        <f>'Crop Water Need'!D135</f>
        <v>4125.5884531267548</v>
      </c>
      <c r="E135" s="132">
        <f>'Crop Water Need'!E135</f>
        <v>24585.751383031024</v>
      </c>
      <c r="F135" s="132">
        <f>'Crop Water Need'!F135</f>
        <v>13718.835092898591</v>
      </c>
      <c r="G135" s="132">
        <f>'Crop Water Need'!G135</f>
        <v>3984.2871750640847</v>
      </c>
      <c r="H135" s="132">
        <f>'Crop Water Need'!H135</f>
        <v>25944.086024943397</v>
      </c>
      <c r="I135" s="132">
        <f>'Crop Water Need'!I135</f>
        <v>56183.488101834839</v>
      </c>
      <c r="J135" s="132">
        <f>'Crop Water Need'!J135</f>
        <v>61395.318565934322</v>
      </c>
      <c r="K135" s="782">
        <f>Demand!D135</f>
        <v>8247.393</v>
      </c>
      <c r="L135" s="782">
        <f>Demand!E135</f>
        <v>67241.50937343124</v>
      </c>
      <c r="M135" s="782">
        <f>Demand!F135</f>
        <v>32383.611397668887</v>
      </c>
      <c r="N135" s="782">
        <f>Demand!G135</f>
        <v>9983.9311010224574</v>
      </c>
      <c r="O135" s="782">
        <f>Demand!H135</f>
        <v>44531.457013918582</v>
      </c>
      <c r="P135" s="782">
        <f>Demand!I135</f>
        <v>136240.56362038833</v>
      </c>
      <c r="Q135" s="782">
        <f>Demand!J135</f>
        <v>155500.94475168528</v>
      </c>
      <c r="R135" s="381">
        <v>2018</v>
      </c>
      <c r="S135" s="381">
        <v>9</v>
      </c>
      <c r="T135" s="1072">
        <f t="shared" si="221"/>
        <v>0.50022940014217276</v>
      </c>
      <c r="U135" s="1072">
        <f t="shared" si="222"/>
        <v>0.36563354410282545</v>
      </c>
      <c r="V135" s="1072">
        <f t="shared" si="223"/>
        <v>0.42363511976573842</v>
      </c>
      <c r="W135" s="1072">
        <f t="shared" si="224"/>
        <v>0.39906997902419944</v>
      </c>
      <c r="X135" s="1072">
        <f t="shared" si="225"/>
        <v>0.58260132869298242</v>
      </c>
      <c r="Y135" s="1072">
        <f t="shared" si="226"/>
        <v>0.41238443682881981</v>
      </c>
      <c r="Z135" s="1072">
        <f t="shared" si="227"/>
        <v>0.39482280100596578</v>
      </c>
      <c r="BQ135" s="511">
        <v>2018</v>
      </c>
      <c r="BR135" s="792">
        <v>9</v>
      </c>
      <c r="BS135" s="1020">
        <f t="array" ref="BS135">AVERAGE(IF(AO9:AV9&lt;$BI9,IF(AO9:AV9&gt;$BJ9,AO9:AV9,FALSE)))</f>
        <v>0.43575472400470527</v>
      </c>
      <c r="BT135" s="1020">
        <f t="array" ref="BT135">AVERAGE(IF(AO16:AV16&lt;$BI16,IF(AO16:AV16&gt;$BJ16,AO16:AV16,FALSE)))</f>
        <v>0.25154794509150552</v>
      </c>
      <c r="BU135" s="1020">
        <f t="array" ref="BU135">AVERAGE(IF(AO23:AV23&lt;$BI23,IF(AO23:AV23&gt;$BJ23,AO23:AV23,FALSE)))</f>
        <v>0.31256813850869258</v>
      </c>
      <c r="BV135" s="1020">
        <f t="array" ref="BV135">AVERAGE(IF(AO30:AV30&lt;$BI30,IF(AO30:AV30&gt;$BJ30,AO30:AV30,FALSE)))</f>
        <v>0.43609964060067391</v>
      </c>
      <c r="BW135" s="1020">
        <f t="array" ref="BW135">AVERAGE(IF(AO37:AV37&lt;$BI37,IF(AO37:AV37&gt;$BJ37,AO37:AV37,FALSE)))</f>
        <v>0.35985307948163181</v>
      </c>
      <c r="BX135" s="1020">
        <f t="array" ref="BX135">AVERAGE(IF(AO44:AV44&lt;$BI44,IF(AO44:AV44&gt;$BJ44,AO44:AV44,FALSE)))</f>
        <v>0.2742747105788429</v>
      </c>
      <c r="BY135" s="1020">
        <f t="array" ref="BY135">AVERAGE(IF(AO51:AV51&lt;$BI51,IF(AO51:AV51&gt;$BJ51,AO51:AV51,FALSE)))</f>
        <v>0.23654099000010687</v>
      </c>
      <c r="BZ135" s="383">
        <f t="shared" si="213"/>
        <v>0.32951988975230845</v>
      </c>
    </row>
    <row r="136" spans="2:78" x14ac:dyDescent="0.25">
      <c r="B136" s="125">
        <f>'Crop Water Need'!B136</f>
        <v>2018</v>
      </c>
      <c r="C136" s="125">
        <f>'Crop Water Need'!C136</f>
        <v>10</v>
      </c>
      <c r="D136" s="126">
        <f>'Crop Water Need'!D136</f>
        <v>177.95412437084974</v>
      </c>
      <c r="E136" s="126">
        <f>'Crop Water Need'!E136</f>
        <v>605.31368375123066</v>
      </c>
      <c r="F136" s="126">
        <f>'Crop Water Need'!F136</f>
        <v>558.00653773679869</v>
      </c>
      <c r="G136" s="126">
        <f>'Crop Water Need'!G136</f>
        <v>102.57795695132708</v>
      </c>
      <c r="H136" s="126">
        <f>'Crop Water Need'!H136</f>
        <v>1343.672562777236</v>
      </c>
      <c r="I136" s="126">
        <f>'Crop Water Need'!I136</f>
        <v>1090.5529730540807</v>
      </c>
      <c r="J136" s="126">
        <f>'Crop Water Need'!J136</f>
        <v>1668.1533031701954</v>
      </c>
      <c r="K136" s="784">
        <f>Demand!D136</f>
        <v>1472.5503999999999</v>
      </c>
      <c r="L136" s="784">
        <f>Demand!E136</f>
        <v>22312.802045325301</v>
      </c>
      <c r="M136" s="784">
        <f>Demand!F136</f>
        <v>7281.9551543251882</v>
      </c>
      <c r="N136" s="784">
        <f>Demand!G136</f>
        <v>1291.2940127735669</v>
      </c>
      <c r="O136" s="784">
        <f>Demand!H136</f>
        <v>10013.585852115853</v>
      </c>
      <c r="P136" s="784">
        <f>Demand!I136</f>
        <v>43555.147115283602</v>
      </c>
      <c r="Q136" s="784">
        <f>Demand!J136</f>
        <v>72217.564860850529</v>
      </c>
      <c r="R136" s="125">
        <v>2018</v>
      </c>
      <c r="S136" s="125">
        <v>10</v>
      </c>
      <c r="T136" s="1070">
        <f t="shared" si="221"/>
        <v>0.12084756105519361</v>
      </c>
      <c r="U136" s="1070">
        <f t="shared" si="222"/>
        <v>2.7128537353651123E-2</v>
      </c>
      <c r="V136" s="1070">
        <f t="shared" si="223"/>
        <v>7.6628669898545762E-2</v>
      </c>
      <c r="W136" s="1070">
        <f t="shared" si="224"/>
        <v>7.9438110869111955E-2</v>
      </c>
      <c r="X136" s="1070">
        <f t="shared" si="225"/>
        <v>0.13418495458281013</v>
      </c>
      <c r="Y136" s="1070">
        <f t="shared" si="226"/>
        <v>2.503844081085432E-2</v>
      </c>
      <c r="Z136" s="1070">
        <f t="shared" si="227"/>
        <v>2.3098996849096318E-2</v>
      </c>
      <c r="BQ136" s="133">
        <v>2018</v>
      </c>
      <c r="BR136" s="524">
        <v>10</v>
      </c>
      <c r="BS136" s="1021">
        <f t="array" ref="BS136">AVERAGE(IF(AO10:AV10&lt;$BI10,IF(AO10:AV10&gt;$BJ10,AO10:AV10,FALSE)))</f>
        <v>0.18298316334925999</v>
      </c>
      <c r="BT136" s="1021">
        <f t="array" ref="BT136">AVERAGE(IF(AO17:AV17&lt;$BI17,IF(AO17:AV17&gt;$BJ17,AO17:AV17,FALSE)))</f>
        <v>0.25268183108971509</v>
      </c>
      <c r="BU136" s="1021">
        <f t="array" ref="BU136">AVERAGE(IF(AO24:AV24&lt;$BI24,IF(AO24:AV24&gt;$BJ24,AO24:AV24,FALSE)))</f>
        <v>9.2287292071138005E-2</v>
      </c>
      <c r="BV136" s="1021">
        <f t="array" ref="BV136">AVERAGE(IF(AO31:AV31&lt;$BI31,IF(AO31:AV31&gt;$BJ31,AO31:AV31,FALSE)))</f>
        <v>0.15812125475366057</v>
      </c>
      <c r="BW136" s="1021">
        <f t="array" ref="BW136">AVERAGE(IF(AO38:AV38&lt;$BI38,IF(AO38:AV38&gt;$BJ38,AO38:AV38,FALSE)))</f>
        <v>0.11571199252014273</v>
      </c>
      <c r="BX136" s="1021">
        <f t="array" ref="BX136">AVERAGE(IF(AO45:AV45&lt;$BI45,IF(AO45:AV45&gt;$BJ45,AO45:AV45,FALSE)))</f>
        <v>7.8938966355682066E-2</v>
      </c>
      <c r="BY136" s="1021">
        <f t="array" ref="BY136">AVERAGE(IF(AO52:AV52&lt;$BI52,IF(AO52:AV52&gt;$BJ52,AO52:AV52,FALSE)))</f>
        <v>4.674386824178766E-2</v>
      </c>
      <c r="BZ136" s="385">
        <f t="shared" si="213"/>
        <v>0.13249548119734089</v>
      </c>
    </row>
    <row r="137" spans="2:78" x14ac:dyDescent="0.25">
      <c r="B137" s="378">
        <f>'Crop Water Need'!B137</f>
        <v>2019</v>
      </c>
      <c r="C137" s="378">
        <f>'Crop Water Need'!C137</f>
        <v>4</v>
      </c>
      <c r="D137" s="379">
        <f>'Crop Water Need'!D137</f>
        <v>1060.8772839728811</v>
      </c>
      <c r="E137" s="379">
        <f>'Crop Water Need'!E137</f>
        <v>5399.0384001999146</v>
      </c>
      <c r="F137" s="379">
        <f>'Crop Water Need'!F137</f>
        <v>4789.1690798127192</v>
      </c>
      <c r="G137" s="379">
        <f>'Crop Water Need'!G137</f>
        <v>910.84916054452879</v>
      </c>
      <c r="H137" s="379">
        <f>'Crop Water Need'!H137</f>
        <v>9228.2339181768439</v>
      </c>
      <c r="I137" s="379">
        <f>'Crop Water Need'!I137</f>
        <v>10278.549942712476</v>
      </c>
      <c r="J137" s="379">
        <f>'Crop Water Need'!J137</f>
        <v>16302.548449182046</v>
      </c>
      <c r="K137" s="304">
        <f>Demand!D137</f>
        <v>987.78300000000013</v>
      </c>
      <c r="L137" s="304">
        <f>Demand!E137</f>
        <v>18359.97730007246</v>
      </c>
      <c r="M137" s="304">
        <f>Demand!F137</f>
        <v>13668.715941077362</v>
      </c>
      <c r="N137" s="304">
        <f>Demand!G137</f>
        <v>812.30728542239342</v>
      </c>
      <c r="O137" s="304">
        <f>Demand!H137</f>
        <v>17635.818059592348</v>
      </c>
      <c r="P137" s="304">
        <f>Demand!I137</f>
        <v>110932.32912738356</v>
      </c>
      <c r="Q137" s="304">
        <f>Demand!J137</f>
        <v>77056.970969227739</v>
      </c>
      <c r="R137" s="378">
        <v>2019</v>
      </c>
      <c r="S137" s="378">
        <v>4</v>
      </c>
      <c r="T137" s="1071">
        <f t="shared" ref="T137:T143" si="228">IF(OR(D137=0,K137=0),0,D137/K137)</f>
        <v>1.0739983214662339</v>
      </c>
      <c r="U137" s="1071">
        <f t="shared" ref="U137:U143" si="229">IF(OR(E137=0,L137=0),0,E137/L137)</f>
        <v>0.29406563591876589</v>
      </c>
      <c r="V137" s="1071">
        <f t="shared" ref="V137:V143" si="230">IF(OR(F137=0,M137=0),0,F137/M137)</f>
        <v>0.35037446827176066</v>
      </c>
      <c r="W137" s="1071">
        <f t="shared" ref="W137:W143" si="231">IF(OR(G137=0,N137=0),0,G137/N137)</f>
        <v>1.1213110812749814</v>
      </c>
      <c r="X137" s="1071">
        <f t="shared" ref="X137:X143" si="232">IF(OR(H137=0,O137=0),0,H137/O137)</f>
        <v>0.52326656393222937</v>
      </c>
      <c r="Y137" s="1071">
        <f t="shared" ref="Y137:Y143" si="233">IF(OR(I137=0,P137=0),0,I137/P137)</f>
        <v>9.2656036554588331E-2</v>
      </c>
      <c r="Z137" s="1071">
        <f t="shared" ref="Z137:Z143" si="234">IF(OR(J137=0,Q137=0),0,J137/Q137)</f>
        <v>0.21156487523617268</v>
      </c>
      <c r="BQ137" s="511">
        <v>2019</v>
      </c>
      <c r="BR137" s="792">
        <v>4</v>
      </c>
      <c r="BS137" s="1020">
        <f t="array" ref="BS137">AVERAGE(IF(AP4:AW4&lt;$BI4,IF(AP4:AW4&gt;$BJ4,AP4:AW4,FALSE)))</f>
        <v>0.92311997864557227</v>
      </c>
      <c r="BT137" s="1020">
        <f t="array" ref="BT137">AVERAGE(IF(AP11:AW11&lt;$BI11,IF(AP11:AW11&gt;$BJ11,AP11:AW11,FALSE)))</f>
        <v>0.34298643326869188</v>
      </c>
      <c r="BU137" s="1020">
        <f t="array" ref="BU137">AVERAGE(IF(AP18:AW18&lt;$BI18,IF(AP18:AW18&gt;$BJ18,AP18:AW18,FALSE)))</f>
        <v>0.45936720052127533</v>
      </c>
      <c r="BV137" s="1020">
        <f t="array" ref="BV137">AVERAGE(IF(AP25:AW25&lt;$BI25,IF(AP25:AW25&gt;$BJ25,AP25:AW25,FALSE)))</f>
        <v>0.78463843499044128</v>
      </c>
      <c r="BW137" s="1079">
        <f t="array" ref="BW137">AVERAGE(IF(AP32:AW32&lt;$BI32,IF(AP32:AW32&gt;$BJ32,AP32:AW32,FALSE)))</f>
        <v>0.45468188675759585</v>
      </c>
      <c r="BX137" s="1020">
        <f t="array" ref="BX137">AVERAGE(IF(AP39:AW39&lt;$BI39,IF(AP39:AW39&gt;$BJ39,AP39:AW39,FALSE)))</f>
        <v>0.24988098229573349</v>
      </c>
      <c r="BY137" s="1020">
        <f t="array" ref="BY137">AVERAGE(IF(AP46:AW46&lt;$BI46,IF(AP46:AW46&gt;$BJ46,AP46:AW46,FALSE)))</f>
        <v>0.31020433606987857</v>
      </c>
      <c r="BZ137" s="384">
        <f t="shared" si="213"/>
        <v>0.5035541789355984</v>
      </c>
    </row>
    <row r="138" spans="2:78" x14ac:dyDescent="0.25">
      <c r="B138" s="381">
        <f>'Crop Water Need'!B138</f>
        <v>2019</v>
      </c>
      <c r="C138" s="381">
        <f>'Crop Water Need'!C138</f>
        <v>5</v>
      </c>
      <c r="D138" s="132">
        <f>'Crop Water Need'!D138</f>
        <v>1419.0327648220766</v>
      </c>
      <c r="E138" s="132">
        <f>'Crop Water Need'!E138</f>
        <v>8220.9178631572231</v>
      </c>
      <c r="F138" s="132">
        <f>'Crop Water Need'!F138</f>
        <v>4435.2328583030176</v>
      </c>
      <c r="G138" s="132">
        <f>'Crop Water Need'!G138</f>
        <v>1631.4493268532378</v>
      </c>
      <c r="H138" s="132">
        <f>'Crop Water Need'!H138</f>
        <v>8692.0876240294565</v>
      </c>
      <c r="I138" s="132">
        <f>'Crop Water Need'!I138</f>
        <v>16374.853510710576</v>
      </c>
      <c r="J138" s="132">
        <f>'Crop Water Need'!J138</f>
        <v>26328.421731488419</v>
      </c>
      <c r="K138" s="782">
        <f>Demand!D138</f>
        <v>6944.2335000000012</v>
      </c>
      <c r="L138" s="782">
        <f>Demand!E138</f>
        <v>63283.100132599298</v>
      </c>
      <c r="M138" s="782">
        <f>Demand!F138</f>
        <v>37622.802293262423</v>
      </c>
      <c r="N138" s="782">
        <f>Demand!G138</f>
        <v>6532.2629929316081</v>
      </c>
      <c r="O138" s="782">
        <f>Demand!H138</f>
        <v>48542.152678877937</v>
      </c>
      <c r="P138" s="782">
        <f>Demand!I138</f>
        <v>161656.86503154461</v>
      </c>
      <c r="Q138" s="782">
        <f>Demand!J138</f>
        <v>159947.57768320123</v>
      </c>
      <c r="R138" s="381">
        <v>2019</v>
      </c>
      <c r="S138" s="381">
        <v>5</v>
      </c>
      <c r="T138" s="1072">
        <f t="shared" si="228"/>
        <v>0.20434692537658425</v>
      </c>
      <c r="U138" s="1072">
        <f t="shared" si="229"/>
        <v>0.12990700275320971</v>
      </c>
      <c r="V138" s="1072">
        <f t="shared" si="230"/>
        <v>0.11788682894302345</v>
      </c>
      <c r="W138" s="1072">
        <f t="shared" si="231"/>
        <v>0.24975254802487082</v>
      </c>
      <c r="X138" s="1072">
        <f t="shared" si="232"/>
        <v>0.17906267325082245</v>
      </c>
      <c r="Y138" s="1072">
        <f t="shared" si="233"/>
        <v>0.10129389498871762</v>
      </c>
      <c r="Z138" s="1072">
        <f t="shared" si="234"/>
        <v>0.16460656743195934</v>
      </c>
      <c r="BQ138" s="511">
        <v>2019</v>
      </c>
      <c r="BR138" s="792">
        <v>5</v>
      </c>
      <c r="BS138" s="1020">
        <f t="array" ref="BS138">AVERAGE(IF(AP5:AW5&lt;$BI5,IF(AP5:AW5&gt;$BJ5,AP5:AW5,FALSE)))</f>
        <v>0.46799996173613961</v>
      </c>
      <c r="BT138" s="1020">
        <f t="array" ref="BT138">AVERAGE(IF(AP12:AW12&lt;$BI12,IF(AP12:AW12&gt;$BJ12,AP12:AW12,FALSE)))</f>
        <v>0.22033261725248038</v>
      </c>
      <c r="BU138" s="1020">
        <f t="array" ref="BU138">AVERAGE(IF(AP19:AW19&lt;$BI19,IF(AP19:AW19&gt;$BJ19,AP19:AW19,FALSE)))</f>
        <v>0.32809866487117828</v>
      </c>
      <c r="BV138" s="1020">
        <f t="array" ref="BV138">AVERAGE(IF(AP26:AW26&lt;$BI26,IF(AP26:AW26&gt;$BJ26,AP26:AW26,FALSE)))</f>
        <v>0.40351071504604219</v>
      </c>
      <c r="BW138" s="1079">
        <f t="array" ref="BW138">AVERAGE(IF(AP33:AW33&lt;$BI33,IF(AP33:AW33&gt;$BJ33,AP33:AW33,FALSE)))</f>
        <v>0.36759526354640093</v>
      </c>
      <c r="BX138" s="1020">
        <f t="array" ref="BX138">AVERAGE(IF(AP40:AW40&lt;$BI40,IF(AP40:AW40&gt;$BJ40,AP40:AW40,FALSE)))</f>
        <v>0.21950568525101688</v>
      </c>
      <c r="BY138" s="1020">
        <f t="array" ref="BY138">AVERAGE(IF(AP47:AW47&lt;$BI47,IF(AP47:AW47&gt;$BJ47,AP47:AW47,FALSE)))</f>
        <v>0.290457196482453</v>
      </c>
      <c r="BZ138" s="383">
        <f t="shared" si="213"/>
        <v>0.32821430059795881</v>
      </c>
    </row>
    <row r="139" spans="2:78" x14ac:dyDescent="0.25">
      <c r="B139" s="381">
        <f>'Crop Water Need'!B139</f>
        <v>2019</v>
      </c>
      <c r="C139" s="381">
        <f>'Crop Water Need'!C139</f>
        <v>6</v>
      </c>
      <c r="D139" s="132">
        <f>'Crop Water Need'!D139</f>
        <v>7696.8139833692157</v>
      </c>
      <c r="E139" s="132">
        <f>'Crop Water Need'!E139</f>
        <v>29483.369118445044</v>
      </c>
      <c r="F139" s="132">
        <f>'Crop Water Need'!F139</f>
        <v>20862.166475494192</v>
      </c>
      <c r="G139" s="132">
        <f>'Crop Water Need'!G139</f>
        <v>6202.3781165994587</v>
      </c>
      <c r="H139" s="132">
        <f>'Crop Water Need'!H139</f>
        <v>38512.687377058137</v>
      </c>
      <c r="I139" s="132">
        <f>'Crop Water Need'!I139</f>
        <v>67225.03666295133</v>
      </c>
      <c r="J139" s="132">
        <f>'Crop Water Need'!J139</f>
        <v>91739.725166789678</v>
      </c>
      <c r="K139" s="782">
        <f>Demand!D139</f>
        <v>12361.172000000002</v>
      </c>
      <c r="L139" s="782">
        <f>Demand!E139</f>
        <v>76026.356931878065</v>
      </c>
      <c r="M139" s="782">
        <f>Demand!F139</f>
        <v>51831.151206918592</v>
      </c>
      <c r="N139" s="782">
        <f>Demand!G139</f>
        <v>9503.4318276161284</v>
      </c>
      <c r="O139" s="782">
        <f>Demand!H139</f>
        <v>66874.222600340989</v>
      </c>
      <c r="P139" s="782">
        <f>Demand!I139</f>
        <v>172653.10675551146</v>
      </c>
      <c r="Q139" s="782">
        <f>Demand!J139</f>
        <v>184329.84243267417</v>
      </c>
      <c r="R139" s="381">
        <v>2019</v>
      </c>
      <c r="S139" s="381">
        <v>6</v>
      </c>
      <c r="T139" s="1072">
        <f t="shared" si="228"/>
        <v>0.62266053602111626</v>
      </c>
      <c r="U139" s="1072">
        <f t="shared" si="229"/>
        <v>0.38780457604805452</v>
      </c>
      <c r="V139" s="1072">
        <f t="shared" si="230"/>
        <v>0.40250247177047926</v>
      </c>
      <c r="W139" s="1072">
        <f t="shared" si="231"/>
        <v>0.65264614184697989</v>
      </c>
      <c r="X139" s="1072">
        <f t="shared" si="232"/>
        <v>0.57589734698256911</v>
      </c>
      <c r="Y139" s="1072">
        <f t="shared" si="233"/>
        <v>0.38936476687990651</v>
      </c>
      <c r="Z139" s="1072">
        <f t="shared" si="234"/>
        <v>0.49769328696896864</v>
      </c>
      <c r="BQ139" s="511">
        <v>2019</v>
      </c>
      <c r="BR139" s="792">
        <v>6</v>
      </c>
      <c r="BS139" s="1020">
        <f t="array" ref="BS139">AVERAGE(IF(AP6:AW6&lt;$BI6,IF(AP6:AW6&gt;$BJ6,AP6:AW6,FALSE)))</f>
        <v>0.67063751003956384</v>
      </c>
      <c r="BT139" s="1020">
        <f t="array" ref="BT139">AVERAGE(IF(AP13:AW13&lt;$BI13,IF(AP13:AW13&gt;$BJ13,AP13:AW13,FALSE)))</f>
        <v>0.39795346263369091</v>
      </c>
      <c r="BU139" s="1020">
        <f t="array" ref="BU139">AVERAGE(IF(AP20:AW20&lt;$BI20,IF(AP20:AW20&gt;$BJ20,AP20:AW20,FALSE)))</f>
        <v>0.50680251734466397</v>
      </c>
      <c r="BV139" s="1020">
        <f t="array" ref="BV139">AVERAGE(IF(AP27:AW27&lt;$BI27,IF(AP27:AW27&gt;$BJ27,AP27:AW27,FALSE)))</f>
        <v>0.60777958145542033</v>
      </c>
      <c r="BW139" s="1079">
        <f t="array" ref="BW139">AVERAGE(IF(AP34:AW34&lt;$BI34,IF(AP34:AW34&gt;$BJ34,AP34:AW34,FALSE)))</f>
        <v>0.56225248983363318</v>
      </c>
      <c r="BX139" s="1020">
        <f t="array" ref="BX139">AVERAGE(IF(AP41:AW41&lt;$BI41,IF(AP41:AW41&gt;$BJ41,AP41:AW41,FALSE)))</f>
        <v>0.40963345541777951</v>
      </c>
      <c r="BY139" s="1020">
        <f t="array" ref="BY139">AVERAGE(IF(AP48:AW48&lt;$BI48,IF(AP48:AW48&gt;$BJ48,AP48:AW48,FALSE)))</f>
        <v>0.51291026876361034</v>
      </c>
      <c r="BZ139" s="383">
        <f t="shared" si="213"/>
        <v>0.52399561221262314</v>
      </c>
    </row>
    <row r="140" spans="2:78" x14ac:dyDescent="0.25">
      <c r="B140" s="381">
        <f>'Crop Water Need'!B140</f>
        <v>2019</v>
      </c>
      <c r="C140" s="381">
        <f>'Crop Water Need'!C140</f>
        <v>7</v>
      </c>
      <c r="D140" s="132">
        <f>'Crop Water Need'!D140</f>
        <v>10144.334610213129</v>
      </c>
      <c r="E140" s="132">
        <f>'Crop Water Need'!E140</f>
        <v>36060.34974865464</v>
      </c>
      <c r="F140" s="132">
        <f>'Crop Water Need'!F140</f>
        <v>27033.198376123371</v>
      </c>
      <c r="G140" s="132">
        <f>'Crop Water Need'!G140</f>
        <v>7802.9819458650099</v>
      </c>
      <c r="H140" s="132">
        <f>'Crop Water Need'!H140</f>
        <v>46998.74935980219</v>
      </c>
      <c r="I140" s="132">
        <f>'Crop Water Need'!I140</f>
        <v>88224.004021095257</v>
      </c>
      <c r="J140" s="132">
        <f>'Crop Water Need'!J140</f>
        <v>110869.20204388135</v>
      </c>
      <c r="K140" s="782">
        <f>Demand!D140</f>
        <v>14475.582999999999</v>
      </c>
      <c r="L140" s="782">
        <f>Demand!E140</f>
        <v>92358.756808047357</v>
      </c>
      <c r="M140" s="782">
        <f>Demand!F140</f>
        <v>59431.124096754793</v>
      </c>
      <c r="N140" s="782">
        <f>Demand!G140</f>
        <v>13584.853377994248</v>
      </c>
      <c r="O140" s="782">
        <f>Demand!H140</f>
        <v>76679.952686529403</v>
      </c>
      <c r="P140" s="782">
        <f>Demand!I140</f>
        <v>205233.55079038776</v>
      </c>
      <c r="Q140" s="782">
        <f>Demand!J140</f>
        <v>216445.47994847901</v>
      </c>
      <c r="R140" s="381">
        <v>2019</v>
      </c>
      <c r="S140" s="381">
        <v>7</v>
      </c>
      <c r="T140" s="1072">
        <f t="shared" si="228"/>
        <v>0.70078936442236073</v>
      </c>
      <c r="U140" s="1072">
        <f t="shared" si="229"/>
        <v>0.39043779923976463</v>
      </c>
      <c r="V140" s="1072">
        <f t="shared" si="230"/>
        <v>0.45486601148773337</v>
      </c>
      <c r="W140" s="1072">
        <f t="shared" si="231"/>
        <v>0.57438838158568994</v>
      </c>
      <c r="X140" s="1072">
        <f t="shared" si="232"/>
        <v>0.61292094886827708</v>
      </c>
      <c r="Y140" s="1072">
        <f t="shared" si="233"/>
        <v>0.42987125487684774</v>
      </c>
      <c r="Z140" s="1072">
        <f t="shared" si="234"/>
        <v>0.51222692231906064</v>
      </c>
      <c r="BQ140" s="511">
        <v>2019</v>
      </c>
      <c r="BR140" s="792">
        <v>7</v>
      </c>
      <c r="BS140" s="1020">
        <f t="array" ref="BS140">AVERAGE(IF(AP7:AW7&lt;$BI7,IF(AP7:AW7&gt;$BJ7,AP7:AW7,FALSE)))</f>
        <v>0.74964070180579179</v>
      </c>
      <c r="BT140" s="1020">
        <f t="array" ref="BT140">AVERAGE(IF(AP14:AW14&lt;$BI14,IF(AP14:AW14&gt;$BJ14,AP14:AW14,FALSE)))</f>
        <v>0.45262163514712767</v>
      </c>
      <c r="BU140" s="1020">
        <f t="array" ref="BU140">AVERAGE(IF(AP21:AW21&lt;$BI21,IF(AP21:AW21&gt;$BJ21,AP21:AW21,FALSE)))</f>
        <v>0.54924053275209461</v>
      </c>
      <c r="BV140" s="1020">
        <f t="array" ref="BV140">AVERAGE(IF(AP28:AW28&lt;$BI28,IF(AP28:AW28&gt;$BJ28,AP28:AW28,FALSE)))</f>
        <v>0.67260169020200744</v>
      </c>
      <c r="BW140" s="1079">
        <f t="array" ref="BW140">AVERAGE(IF(AP35:AW35&lt;$BI35,IF(AP35:AW35&gt;$BJ35,AP35:AW35,FALSE)))</f>
        <v>0.6458712922478872</v>
      </c>
      <c r="BX140" s="1020">
        <f t="array" ref="BX140">AVERAGE(IF(AP42:AW42&lt;$BI42,IF(AP42:AW42&gt;$BJ42,AP42:AW42,FALSE)))</f>
        <v>0.48830270419961358</v>
      </c>
      <c r="BY140" s="1020">
        <f t="array" ref="BY140">AVERAGE(IF(AP49:AW49&lt;$BI49,IF(AP49:AW49&gt;$BJ49,AP49:AW49,FALSE)))</f>
        <v>0.59622916470169518</v>
      </c>
      <c r="BZ140" s="383">
        <f t="shared" si="213"/>
        <v>0.59350110300803116</v>
      </c>
    </row>
    <row r="141" spans="2:78" x14ac:dyDescent="0.25">
      <c r="B141" s="381">
        <f>'Crop Water Need'!B141</f>
        <v>2019</v>
      </c>
      <c r="C141" s="381">
        <f>'Crop Water Need'!C141</f>
        <v>8</v>
      </c>
      <c r="D141" s="132">
        <f>'Crop Water Need'!D141</f>
        <v>7583.5785743469687</v>
      </c>
      <c r="E141" s="132">
        <f>'Crop Water Need'!E141</f>
        <v>35442.230066066491</v>
      </c>
      <c r="F141" s="132">
        <f>'Crop Water Need'!F141</f>
        <v>24320.876147351988</v>
      </c>
      <c r="G141" s="132">
        <f>'Crop Water Need'!G141</f>
        <v>6983.5695901684867</v>
      </c>
      <c r="H141" s="132">
        <f>'Crop Water Need'!H141</f>
        <v>39610.100377885748</v>
      </c>
      <c r="I141" s="132">
        <f>'Crop Water Need'!I141</f>
        <v>88463.543980340721</v>
      </c>
      <c r="J141" s="132">
        <f>'Crop Water Need'!J141</f>
        <v>101947.86184633005</v>
      </c>
      <c r="K141" s="782">
        <f>Demand!D141</f>
        <v>12892.749999999998</v>
      </c>
      <c r="L141" s="782">
        <f>Demand!E141</f>
        <v>85795.621474950327</v>
      </c>
      <c r="M141" s="782">
        <f>Demand!F141</f>
        <v>51980.10352584807</v>
      </c>
      <c r="N141" s="782">
        <f>Demand!G141</f>
        <v>12729.793077549624</v>
      </c>
      <c r="O141" s="782">
        <f>Demand!H141</f>
        <v>67066.405685242193</v>
      </c>
      <c r="P141" s="782">
        <f>Demand!I141</f>
        <v>192223.2523569859</v>
      </c>
      <c r="Q141" s="782">
        <f>Demand!J141</f>
        <v>207456.81789108869</v>
      </c>
      <c r="R141" s="381">
        <v>2019</v>
      </c>
      <c r="S141" s="381">
        <v>8</v>
      </c>
      <c r="T141" s="1072">
        <f t="shared" si="228"/>
        <v>0.5882048883556239</v>
      </c>
      <c r="U141" s="1072">
        <f t="shared" si="229"/>
        <v>0.41310068575486136</v>
      </c>
      <c r="V141" s="1072">
        <f t="shared" si="230"/>
        <v>0.46788818216296896</v>
      </c>
      <c r="W141" s="1072">
        <f t="shared" si="231"/>
        <v>0.54860040124963005</v>
      </c>
      <c r="X141" s="1072">
        <f t="shared" si="232"/>
        <v>0.59061015680167661</v>
      </c>
      <c r="Y141" s="1072">
        <f t="shared" si="233"/>
        <v>0.46021250236704636</v>
      </c>
      <c r="Z141" s="1072">
        <f t="shared" si="234"/>
        <v>0.49141726400069891</v>
      </c>
      <c r="BQ141" s="511">
        <v>2019</v>
      </c>
      <c r="BR141" s="792">
        <v>8</v>
      </c>
      <c r="BS141" s="1020">
        <f t="array" ref="BS141">AVERAGE(IF(AP8:AW8&lt;$BI8,IF(AP8:AW8&gt;$BJ8,AP8:AW8,FALSE)))</f>
        <v>0.58041895921876441</v>
      </c>
      <c r="BT141" s="1020">
        <f t="array" ref="BT141">AVERAGE(IF(AP15:AW15&lt;$BI15,IF(AP15:AW15&gt;$BJ15,AP15:AW15,FALSE)))</f>
        <v>0.41421477011069036</v>
      </c>
      <c r="BU141" s="1020">
        <f t="array" ref="BU141">AVERAGE(IF(AP22:AW22&lt;$BI22,IF(AP22:AW22&gt;$BJ22,AP22:AW22,FALSE)))</f>
        <v>0.42887497365754135</v>
      </c>
      <c r="BV141" s="1020">
        <f t="array" ref="BV141">AVERAGE(IF(AP29:AW29&lt;$BI29,IF(AP29:AW29&gt;$BJ29,AP29:AW29,FALSE)))</f>
        <v>0.5415395709469204</v>
      </c>
      <c r="BW141" s="1079">
        <f t="array" ref="BW141">AVERAGE(IF(AP36:AW36&lt;$BI36,IF(AP36:AW36&gt;$BJ36,AP36:AW36,FALSE)))</f>
        <v>0.52808535632920139</v>
      </c>
      <c r="BX141" s="1020">
        <f t="array" ref="BX141">AVERAGE(IF(AP43:AW43&lt;$BI43,IF(AP43:AW43&gt;$BJ43,AP43:AW43,FALSE)))</f>
        <v>0.43505958754372331</v>
      </c>
      <c r="BY141" s="1020">
        <f t="array" ref="BY141">AVERAGE(IF(AP50:AW50&lt;$BI50,IF(AP50:AW50&gt;$BJ50,AP50:AW50,FALSE)))</f>
        <v>0.46376269732329634</v>
      </c>
      <c r="BZ141" s="383">
        <f t="shared" si="213"/>
        <v>0.48456513073287683</v>
      </c>
    </row>
    <row r="142" spans="2:78" x14ac:dyDescent="0.25">
      <c r="B142" s="381">
        <f>'Crop Water Need'!B142</f>
        <v>2019</v>
      </c>
      <c r="C142" s="381">
        <f>'Crop Water Need'!C142</f>
        <v>9</v>
      </c>
      <c r="D142" s="132">
        <f>'Crop Water Need'!D142</f>
        <v>2875.7955894939364</v>
      </c>
      <c r="E142" s="132">
        <f>'Crop Water Need'!E142</f>
        <v>17028.053691653822</v>
      </c>
      <c r="F142" s="132">
        <f>'Crop Water Need'!F142</f>
        <v>9418.8504973269228</v>
      </c>
      <c r="G142" s="132">
        <f>'Crop Water Need'!G142</f>
        <v>2923.966026121509</v>
      </c>
      <c r="H142" s="132">
        <f>'Crop Water Need'!H142</f>
        <v>17634.773905305621</v>
      </c>
      <c r="I142" s="132">
        <f>'Crop Water Need'!I142</f>
        <v>40006.386236246966</v>
      </c>
      <c r="J142" s="132">
        <f>'Crop Water Need'!J142</f>
        <v>43212.945038541169</v>
      </c>
      <c r="K142" s="782">
        <f>Demand!D142</f>
        <v>7319.1150000000007</v>
      </c>
      <c r="L142" s="782">
        <f>Demand!E142</f>
        <v>74520.541039473886</v>
      </c>
      <c r="M142" s="782">
        <f>Demand!F142</f>
        <v>31977.083827781011</v>
      </c>
      <c r="N142" s="782">
        <f>Demand!G142</f>
        <v>7871.1946261859839</v>
      </c>
      <c r="O142" s="782">
        <f>Demand!H142</f>
        <v>41257.864666593494</v>
      </c>
      <c r="P142" s="782">
        <f>Demand!I142</f>
        <v>138405.35195293117</v>
      </c>
      <c r="Q142" s="782">
        <f>Demand!J142</f>
        <v>155278.2968871695</v>
      </c>
      <c r="R142" s="381">
        <v>2019</v>
      </c>
      <c r="S142" s="381">
        <v>9</v>
      </c>
      <c r="T142" s="1072">
        <f t="shared" si="228"/>
        <v>0.39291575408965923</v>
      </c>
      <c r="U142" s="1072">
        <f t="shared" si="229"/>
        <v>0.22850147696370027</v>
      </c>
      <c r="V142" s="1072">
        <f t="shared" si="230"/>
        <v>0.2945500142556472</v>
      </c>
      <c r="W142" s="1072">
        <f t="shared" si="231"/>
        <v>0.3714767789369639</v>
      </c>
      <c r="X142" s="1072">
        <f t="shared" si="232"/>
        <v>0.42742817758051604</v>
      </c>
      <c r="Y142" s="1072">
        <f t="shared" si="233"/>
        <v>0.28905230666117826</v>
      </c>
      <c r="Z142" s="1072">
        <f t="shared" si="234"/>
        <v>0.27829352784530581</v>
      </c>
      <c r="BQ142" s="511">
        <v>2019</v>
      </c>
      <c r="BR142" s="792">
        <v>9</v>
      </c>
      <c r="BS142" s="1020">
        <f t="array" ref="BS142">AVERAGE(IF(AP9:AW9&lt;$BI9,IF(AP9:AW9&gt;$BJ9,AP9:AW9,FALSE)))</f>
        <v>0.43486926407901993</v>
      </c>
      <c r="BT142" s="1020">
        <f t="array" ref="BT142">AVERAGE(IF(AP16:AW16&lt;$BI16,IF(AP16:AW16&gt;$BJ16,AP16:AW16,FALSE)))</f>
        <v>0.24720288706942847</v>
      </c>
      <c r="BU142" s="1020">
        <f t="array" ref="BU142">AVERAGE(IF(AP23:AW23&lt;$BI23,IF(AP23:AW23&gt;$BJ23,AP23:AW23,FALSE)))</f>
        <v>0.31591506080648318</v>
      </c>
      <c r="BV142" s="1020">
        <f t="array" ref="BV142">AVERAGE(IF(AP30:AW30&lt;$BI30,IF(AP30:AW30&gt;$BJ30,AP30:AW30,FALSE)))</f>
        <v>0.42132551647832395</v>
      </c>
      <c r="BW142" s="1079">
        <f t="array" ref="BW142">AVERAGE(IF(AP37:AW37&lt;$BI37,IF(AP37:AW37&gt;$BJ37,AP37:AW37,FALSE)))</f>
        <v>0.35958697896410047</v>
      </c>
      <c r="BX142" s="1020">
        <f t="array" ref="BX142">AVERAGE(IF(AP44:AW44&lt;$BI44,IF(AP44:AW44&gt;$BJ44,AP44:AW44,FALSE)))</f>
        <v>0.29216156252550984</v>
      </c>
      <c r="BY142" s="1020">
        <f t="array" ref="BY142">AVERAGE(IF(AP51:AW51&lt;$BI51,IF(AP51:AW51&gt;$BJ51,AP51:AW51,FALSE)))</f>
        <v>0.23296387934853632</v>
      </c>
      <c r="BZ142" s="383">
        <f t="shared" si="213"/>
        <v>0.32914644989591457</v>
      </c>
    </row>
    <row r="143" spans="2:78" x14ac:dyDescent="0.25">
      <c r="B143" s="125">
        <f>'Crop Water Need'!B143</f>
        <v>2019</v>
      </c>
      <c r="C143" s="125">
        <f>'Crop Water Need'!C143</f>
        <v>10</v>
      </c>
      <c r="D143" s="126">
        <f>'Crop Water Need'!D143</f>
        <v>434.66174355383902</v>
      </c>
      <c r="E143" s="126">
        <f>'Crop Water Need'!E143</f>
        <v>2271.0380303753022</v>
      </c>
      <c r="F143" s="126">
        <f>'Crop Water Need'!F143</f>
        <v>1387.9026124675543</v>
      </c>
      <c r="G143" s="126">
        <f>'Crop Water Need'!G143</f>
        <v>408.42130018496357</v>
      </c>
      <c r="H143" s="126">
        <f>'Crop Water Need'!H143</f>
        <v>3053.2314528945358</v>
      </c>
      <c r="I143" s="126">
        <f>'Crop Water Need'!I143</f>
        <v>4269.5418971149311</v>
      </c>
      <c r="J143" s="126">
        <f>'Crop Water Need'!J143</f>
        <v>6247.4327988212644</v>
      </c>
      <c r="K143" s="784">
        <f>Demand!D143</f>
        <v>1134.5619999999999</v>
      </c>
      <c r="L143" s="784">
        <f>Demand!E143</f>
        <v>26188.840312978689</v>
      </c>
      <c r="M143" s="784">
        <f>Demand!F143</f>
        <v>7678.2792517877106</v>
      </c>
      <c r="N143" s="784">
        <f>Demand!G143</f>
        <v>1292.533012300014</v>
      </c>
      <c r="O143" s="784">
        <f>Demand!H143</f>
        <v>9906.763479393645</v>
      </c>
      <c r="P143" s="784">
        <f>Demand!I143</f>
        <v>51582.54398525555</v>
      </c>
      <c r="Q143" s="784">
        <f>Demand!J143</f>
        <v>75472.500188159756</v>
      </c>
      <c r="R143" s="125">
        <v>2019</v>
      </c>
      <c r="S143" s="125">
        <v>10</v>
      </c>
      <c r="T143" s="1070">
        <f t="shared" si="228"/>
        <v>0.38310973182059599</v>
      </c>
      <c r="U143" s="1070">
        <f t="shared" si="229"/>
        <v>8.6717777619569475E-2</v>
      </c>
      <c r="V143" s="1070">
        <f t="shared" si="230"/>
        <v>0.18075698564159581</v>
      </c>
      <c r="W143" s="1070">
        <f t="shared" si="231"/>
        <v>0.31598519828765781</v>
      </c>
      <c r="X143" s="1070">
        <f t="shared" si="232"/>
        <v>0.30819666374849319</v>
      </c>
      <c r="Y143" s="1070">
        <f t="shared" si="233"/>
        <v>8.2771061046065214E-2</v>
      </c>
      <c r="Z143" s="1070">
        <f t="shared" si="234"/>
        <v>8.2777604865955812E-2</v>
      </c>
      <c r="BQ143" s="133">
        <v>2019</v>
      </c>
      <c r="BR143" s="524">
        <v>10</v>
      </c>
      <c r="BS143" s="1021">
        <f t="array" ref="BS143">AVERAGE(IF(AP10:AW10&lt;$BI10,IF(AP10:AW10&gt;$BJ10,AP10:AW10,FALSE)))</f>
        <v>0.19429024827327041</v>
      </c>
      <c r="BT143" s="1021">
        <f t="array" ref="BT143">AVERAGE(IF(AP17:AW17&lt;$BI17,IF(AP17:AW17&gt;$BJ17,AP17:AW17,FALSE)))</f>
        <v>0.25290766804566162</v>
      </c>
      <c r="BU143" s="1021">
        <f t="array" ref="BU143">AVERAGE(IF(AP24:AW24&lt;$BI24,IF(AP24:AW24&gt;$BJ24,AP24:AW24,FALSE)))</f>
        <v>0.10003268085624353</v>
      </c>
      <c r="BV143" s="1021">
        <f t="array" ref="BV143">AVERAGE(IF(AP31:AW31&lt;$BI31,IF(AP31:AW31&gt;$BJ31,AP31:AW31,FALSE)))</f>
        <v>0.16246345633341397</v>
      </c>
      <c r="BW143" s="1080">
        <f t="array" ref="BW143">AVERAGE(IF(AP38:AW38&lt;$BI38,IF(AP38:AW38&gt;$BJ38,AP38:AW38,FALSE)))</f>
        <v>0.1309893399772086</v>
      </c>
      <c r="BX143" s="1021">
        <f t="array" ref="BX143">AVERAGE(IF(AP45:AW45&lt;$BI45,IF(AP45:AW45&gt;$BJ45,AP45:AW45,FALSE)))</f>
        <v>7.9192715033568298E-2</v>
      </c>
      <c r="BY143" s="1021">
        <f t="array" ref="BY143">AVERAGE(IF(AP52:AW52&lt;$BI52,IF(AP52:AW52&gt;$BJ52,AP52:AW52,FALSE)))</f>
        <v>4.7321640717814341E-2</v>
      </c>
      <c r="BZ143" s="385">
        <f t="shared" si="213"/>
        <v>0.13817110703388297</v>
      </c>
    </row>
    <row r="144" spans="2:78" x14ac:dyDescent="0.25">
      <c r="B144" s="378">
        <f>'Crop Water Need'!B144</f>
        <v>2020</v>
      </c>
      <c r="C144" s="378">
        <f>'Crop Water Need'!C144</f>
        <v>4</v>
      </c>
      <c r="D144" s="379">
        <f>'Crop Water Need'!D144</f>
        <v>2630.3238367727399</v>
      </c>
      <c r="E144" s="379">
        <f>'Crop Water Need'!E144</f>
        <v>14006.99438369052</v>
      </c>
      <c r="F144" s="379">
        <f>'Crop Water Need'!F144</f>
        <v>9027.2540701870075</v>
      </c>
      <c r="G144" s="379">
        <f>'Crop Water Need'!G144</f>
        <v>2551.6975102788097</v>
      </c>
      <c r="H144" s="379">
        <f>'Crop Water Need'!H144</f>
        <v>18184.021234430529</v>
      </c>
      <c r="I144" s="379">
        <f>'Crop Water Need'!I144</f>
        <v>28271.752777126916</v>
      </c>
      <c r="J144" s="379">
        <f>'Crop Water Need'!J144</f>
        <v>43946.74720585929</v>
      </c>
      <c r="K144" s="304">
        <f>Demand!D144</f>
        <v>4333.9475000000002</v>
      </c>
      <c r="L144" s="304">
        <f>Demand!E144</f>
        <v>37221.592731946606</v>
      </c>
      <c r="M144" s="304">
        <f>Demand!F144</f>
        <v>26475.410320186955</v>
      </c>
      <c r="N144" s="304">
        <f>Demand!G144</f>
        <v>5341.7319492163633</v>
      </c>
      <c r="O144" s="304">
        <f>Demand!H144</f>
        <v>34951.131449996494</v>
      </c>
      <c r="P144" s="304">
        <f>Demand!I144</f>
        <v>90150.893921932337</v>
      </c>
      <c r="Q144" s="304">
        <f>Demand!J144</f>
        <v>118645.88245417715</v>
      </c>
      <c r="R144" s="378">
        <v>2020</v>
      </c>
      <c r="S144" s="378">
        <v>4</v>
      </c>
      <c r="T144" s="1071">
        <f t="shared" ref="T144:T150" si="235">IF(OR(D144=0,K144=0),0,D144/K144)</f>
        <v>0.60691179041110666</v>
      </c>
      <c r="U144" s="1071">
        <f t="shared" ref="U144:U150" si="236">IF(OR(E144=0,L144=0),0,E144/L144)</f>
        <v>0.37631367589674836</v>
      </c>
      <c r="V144" s="1071">
        <f t="shared" ref="V144:V150" si="237">IF(OR(F144=0,M144=0),0,F144/M144)</f>
        <v>0.34096748496108908</v>
      </c>
      <c r="W144" s="1071">
        <f t="shared" ref="W144:W150" si="238">IF(OR(G144=0,N144=0),0,G144/N144)</f>
        <v>0.47769104375466576</v>
      </c>
      <c r="X144" s="1071">
        <f t="shared" ref="X144:X150" si="239">IF(OR(H144=0,O144=0),0,H144/O144)</f>
        <v>0.52026988769865279</v>
      </c>
      <c r="Y144" s="1071">
        <f t="shared" ref="Y144:Y150" si="240">IF(OR(I144=0,P144=0),0,I144/P144)</f>
        <v>0.31360479688209536</v>
      </c>
      <c r="Z144" s="1071">
        <f t="shared" ref="Z144:Z150" si="241">IF(OR(J144=0,Q144=0),0,J144/Q144)</f>
        <v>0.37040263258046224</v>
      </c>
      <c r="BQ144" s="511">
        <v>2020</v>
      </c>
      <c r="BR144" s="792">
        <v>4</v>
      </c>
      <c r="BS144" s="1097">
        <f t="array" ref="BS144">AVERAGE(IF(AQ4:AX4&lt;$BI4,IF(AQ4:AX4&gt;$BJ4,AQ4:AX4,FALSE)))</f>
        <v>0.94197977149815493</v>
      </c>
      <c r="BT144" s="1097">
        <f t="array" ref="BT144">AVERAGE(IF(AQ11:AX11&lt;$BI11,IF(AQ11:AX11&gt;$BJ11,AQ11:AX11,FALSE)))</f>
        <v>0.32596323217605627</v>
      </c>
      <c r="BU144" s="1097">
        <f t="array" ref="BU144">AVERAGE(IF(AQ18:AX18&lt;$BI18,IF(AQ18:AX18&gt;$BJ18,AQ18:AX18,FALSE)))</f>
        <v>0.44574310899008596</v>
      </c>
      <c r="BV144" s="1097">
        <f t="array" ref="BV144">AVERAGE(IF(AQ25:AX25&lt;$BI25,IF(AQ25:AX25&gt;$BJ25,AQ25:AX25,FALSE)))</f>
        <v>0.92480232014981389</v>
      </c>
      <c r="BW144" s="1079">
        <f t="array" ref="BW144">AVERAGE(IF(AQ32:AX32&lt;$BI32,IF(AQ32:AX32&gt;$BJ32,AQ32:AX32,FALSE)))</f>
        <v>0.4506641062865156</v>
      </c>
      <c r="BX144" s="1097">
        <f t="array" ref="BX144">AVERAGE(IF(AQ39:AX39&lt;$BI39,IF(AQ39:AX39&gt;$BJ39,AQ39:AX39,FALSE)))</f>
        <v>0.23226736403727888</v>
      </c>
      <c r="BY144" s="1097">
        <f t="array" ref="BY144">AVERAGE(IF(AQ46:AX46&lt;$BI46,IF(AQ46:AX46&gt;$BJ46,AQ46:AX46,FALSE)))</f>
        <v>0.29733328270412107</v>
      </c>
      <c r="BZ144" s="384">
        <f t="shared" si="213"/>
        <v>0.51696474083457522</v>
      </c>
    </row>
    <row r="145" spans="2:78" x14ac:dyDescent="0.25">
      <c r="B145" s="381">
        <f>'Crop Water Need'!B145</f>
        <v>2020</v>
      </c>
      <c r="C145" s="381">
        <f>'Crop Water Need'!C145</f>
        <v>5</v>
      </c>
      <c r="D145" s="132">
        <f>'Crop Water Need'!D145</f>
        <v>4808.2606056202812</v>
      </c>
      <c r="E145" s="132">
        <f>'Crop Water Need'!E145</f>
        <v>16831.062228904975</v>
      </c>
      <c r="F145" s="132">
        <f>'Crop Water Need'!F145</f>
        <v>12699.743513926634</v>
      </c>
      <c r="G145" s="132">
        <f>'Crop Water Need'!G145</f>
        <v>3372.4574122730114</v>
      </c>
      <c r="H145" s="132">
        <f>'Crop Water Need'!H145</f>
        <v>26738.212155836285</v>
      </c>
      <c r="I145" s="132">
        <f>'Crop Water Need'!I145</f>
        <v>35031.737991246759</v>
      </c>
      <c r="J145" s="132">
        <f>'Crop Water Need'!J145</f>
        <v>54645.894111876725</v>
      </c>
      <c r="K145" s="782">
        <f>Demand!D145</f>
        <v>10639.494000000001</v>
      </c>
      <c r="L145" s="782">
        <f>Demand!E145</f>
        <v>76977.521637551079</v>
      </c>
      <c r="M145" s="782">
        <f>Demand!F145</f>
        <v>48323.490334062277</v>
      </c>
      <c r="N145" s="782">
        <f>Demand!G145</f>
        <v>11923.539358945653</v>
      </c>
      <c r="O145" s="782">
        <f>Demand!H145</f>
        <v>63793.559471319983</v>
      </c>
      <c r="P145" s="782">
        <f>Demand!I145</f>
        <v>157099.71670928961</v>
      </c>
      <c r="Q145" s="782">
        <f>Demand!J145</f>
        <v>192503.93875331967</v>
      </c>
      <c r="R145" s="381">
        <v>2020</v>
      </c>
      <c r="S145" s="381">
        <v>5</v>
      </c>
      <c r="T145" s="1072">
        <f t="shared" si="235"/>
        <v>0.45192568421207635</v>
      </c>
      <c r="U145" s="1072">
        <f t="shared" si="236"/>
        <v>0.21864905326718739</v>
      </c>
      <c r="V145" s="1072">
        <f t="shared" si="237"/>
        <v>0.26280683423595408</v>
      </c>
      <c r="W145" s="1072">
        <f t="shared" si="238"/>
        <v>0.2828402968907735</v>
      </c>
      <c r="X145" s="1072">
        <f t="shared" si="239"/>
        <v>0.4191365457175521</v>
      </c>
      <c r="Y145" s="1072">
        <f t="shared" si="240"/>
        <v>0.22299045934037171</v>
      </c>
      <c r="Z145" s="1072">
        <f t="shared" si="241"/>
        <v>0.28386896634827619</v>
      </c>
      <c r="BQ145" s="511">
        <v>2020</v>
      </c>
      <c r="BR145" s="792">
        <v>5</v>
      </c>
      <c r="BS145" s="1097">
        <f t="array" ref="BS145">AVERAGE(IF(AQ5:AX5&lt;$BI5,IF(AQ5:AX5&gt;$BJ5,AQ5:AX5,FALSE)))</f>
        <v>0.45668949013694043</v>
      </c>
      <c r="BT145" s="1097">
        <f t="array" ref="BT145">AVERAGE(IF(AQ12:AX12&lt;$BI12,IF(AQ12:AX12&gt;$BJ12,AQ12:AX12,FALSE)))</f>
        <v>0.21342776364819957</v>
      </c>
      <c r="BU145" s="1097">
        <f t="array" ref="BU145">AVERAGE(IF(AQ19:AX19&lt;$BI19,IF(AQ19:AX19&gt;$BJ19,AQ19:AX19,FALSE)))</f>
        <v>0.32836567193413435</v>
      </c>
      <c r="BV145" s="1097">
        <f t="array" ref="BV145">AVERAGE(IF(AQ26:AX26&lt;$BI26,IF(AQ26:AX26&gt;$BJ26,AQ26:AX26,FALSE)))</f>
        <v>0.38361738885449065</v>
      </c>
      <c r="BW145" s="1079">
        <f t="array" ref="BW145">AVERAGE(IF(AQ33:AX33&lt;$BI33,IF(AQ33:AX33&gt;$BJ33,AQ33:AX33,FALSE)))</f>
        <v>0.35381132885871747</v>
      </c>
      <c r="BX145" s="1097">
        <f t="array" ref="BX145">AVERAGE(IF(AQ40:AX40&lt;$BI40,IF(AQ40:AX40&gt;$BJ40,AQ40:AX40,FALSE)))</f>
        <v>0.22303552514896147</v>
      </c>
      <c r="BY145" s="1097">
        <f t="array" ref="BY145">AVERAGE(IF(AQ47:AX47&lt;$BI47,IF(AQ47:AX47&gt;$BJ47,AQ47:AX47,FALSE)))</f>
        <v>0.29918828994880114</v>
      </c>
      <c r="BZ145" s="383">
        <f t="shared" si="213"/>
        <v>0.32259077979003503</v>
      </c>
    </row>
    <row r="146" spans="2:78" x14ac:dyDescent="0.25">
      <c r="B146" s="381">
        <f>'Crop Water Need'!B146</f>
        <v>2020</v>
      </c>
      <c r="C146" s="381">
        <f>'Crop Water Need'!C146</f>
        <v>6</v>
      </c>
      <c r="D146" s="132">
        <f>'Crop Water Need'!D146</f>
        <v>5069.4188955115578</v>
      </c>
      <c r="E146" s="132">
        <f>'Crop Water Need'!E146</f>
        <v>20365.48663149972</v>
      </c>
      <c r="F146" s="132">
        <f>'Crop Water Need'!F146</f>
        <v>13376.152225326186</v>
      </c>
      <c r="G146" s="132">
        <f>'Crop Water Need'!G146</f>
        <v>4286.7073021100359</v>
      </c>
      <c r="H146" s="132">
        <f>'Crop Water Need'!H146</f>
        <v>26267.079861765313</v>
      </c>
      <c r="I146" s="132">
        <f>'Crop Water Need'!I146</f>
        <v>46162.785400641944</v>
      </c>
      <c r="J146" s="132">
        <f>'Crop Water Need'!J146</f>
        <v>64914.76680882361</v>
      </c>
      <c r="K146" s="782">
        <f>Demand!D146</f>
        <v>14285.166999999999</v>
      </c>
      <c r="L146" s="782">
        <f>Demand!E146</f>
        <v>85441.446734967511</v>
      </c>
      <c r="M146" s="782">
        <f>Demand!F146</f>
        <v>57040.491393300945</v>
      </c>
      <c r="N146" s="782">
        <f>Demand!G146</f>
        <v>12972.044541420717</v>
      </c>
      <c r="O146" s="782">
        <f>Demand!H146</f>
        <v>75301.182816402026</v>
      </c>
      <c r="P146" s="782">
        <f>Demand!I146</f>
        <v>193490.42172196673</v>
      </c>
      <c r="Q146" s="782">
        <f>Demand!J146</f>
        <v>203262.04148756771</v>
      </c>
      <c r="R146" s="381">
        <v>2020</v>
      </c>
      <c r="S146" s="381">
        <v>6</v>
      </c>
      <c r="T146" s="1072">
        <f t="shared" si="235"/>
        <v>0.35487291786729258</v>
      </c>
      <c r="U146" s="1072">
        <f t="shared" si="236"/>
        <v>0.23835606031662618</v>
      </c>
      <c r="V146" s="1072">
        <f t="shared" si="237"/>
        <v>0.23450275231845449</v>
      </c>
      <c r="W146" s="1072">
        <f t="shared" si="238"/>
        <v>0.33045733757868745</v>
      </c>
      <c r="X146" s="1072">
        <f t="shared" si="239"/>
        <v>0.34882692249083563</v>
      </c>
      <c r="Y146" s="1072">
        <f t="shared" si="240"/>
        <v>0.23857917611536808</v>
      </c>
      <c r="Z146" s="1072">
        <f t="shared" si="241"/>
        <v>0.31936492585505222</v>
      </c>
      <c r="BQ146" s="511">
        <v>2020</v>
      </c>
      <c r="BR146" s="792">
        <v>6</v>
      </c>
      <c r="BS146" s="1097">
        <f t="array" ref="BS146">AVERAGE(IF(AQ6:AX6&lt;$BI6,IF(AQ6:AX6&gt;$BJ6,AQ6:AX6,FALSE)))</f>
        <v>0.6580992277083717</v>
      </c>
      <c r="BT146" s="1097">
        <f t="array" ref="BT146">AVERAGE(IF(AQ13:AX13&lt;$BI13,IF(AQ13:AX13&gt;$BJ13,AQ13:AX13,FALSE)))</f>
        <v>0.39184536362463052</v>
      </c>
      <c r="BU146" s="1097">
        <f t="array" ref="BU146">AVERAGE(IF(AQ20:AX20&lt;$BI20,IF(AQ20:AX20&gt;$BJ20,AQ20:AX20,FALSE)))</f>
        <v>0.48718389684932073</v>
      </c>
      <c r="BV146" s="1097">
        <f t="array" ref="BV146">AVERAGE(IF(AQ27:AX27&lt;$BI27,IF(AQ27:AX27&gt;$BJ27,AQ27:AX27,FALSE)))</f>
        <v>0.60627173435449144</v>
      </c>
      <c r="BW146" s="1079">
        <f t="array" ref="BW146">AVERAGE(IF(AQ34:AX34&lt;$BI34,IF(AQ34:AX34&gt;$BJ34,AQ34:AX34,FALSE)))</f>
        <v>0.56047544310846253</v>
      </c>
      <c r="BX146" s="1097">
        <f t="array" ref="BX146">AVERAGE(IF(AQ41:AX41&lt;$BI41,IF(AQ41:AX41&gt;$BJ41,AQ41:AX41,FALSE)))</f>
        <v>0.40081650087237375</v>
      </c>
      <c r="BY146" s="1097">
        <f t="array" ref="BY146">AVERAGE(IF(AQ48:AX48&lt;$BI48,IF(AQ48:AX48&gt;$BJ48,AQ48:AX48,FALSE)))</f>
        <v>0.51001484816957443</v>
      </c>
      <c r="BZ146" s="383">
        <f t="shared" si="213"/>
        <v>0.51638671638388933</v>
      </c>
    </row>
    <row r="147" spans="2:78" x14ac:dyDescent="0.25">
      <c r="B147" s="381">
        <f>'Crop Water Need'!B147</f>
        <v>2020</v>
      </c>
      <c r="C147" s="381">
        <f>'Crop Water Need'!C147</f>
        <v>7</v>
      </c>
      <c r="D147" s="132">
        <f>'Crop Water Need'!D147</f>
        <v>10007.860011374083</v>
      </c>
      <c r="E147" s="132">
        <f>'Crop Water Need'!E147</f>
        <v>39573.348751226033</v>
      </c>
      <c r="F147" s="132">
        <f>'Crop Water Need'!F147</f>
        <v>26750.633851661372</v>
      </c>
      <c r="G147" s="132">
        <f>'Crop Water Need'!G147</f>
        <v>8530.0881773637575</v>
      </c>
      <c r="H147" s="132">
        <f>'Crop Water Need'!H147</f>
        <v>47031.845173958696</v>
      </c>
      <c r="I147" s="132">
        <f>'Crop Water Need'!I147</f>
        <v>96129.104374474715</v>
      </c>
      <c r="J147" s="132">
        <f>'Crop Water Need'!J147</f>
        <v>122097.01357608788</v>
      </c>
      <c r="K147" s="782">
        <f>Demand!D147</f>
        <v>13618.710999999998</v>
      </c>
      <c r="L147" s="782">
        <f>Demand!E147</f>
        <v>94776.637157229983</v>
      </c>
      <c r="M147" s="782">
        <f>Demand!F147</f>
        <v>55350.939473629856</v>
      </c>
      <c r="N147" s="782">
        <f>Demand!G147</f>
        <v>13105.459556482803</v>
      </c>
      <c r="O147" s="782">
        <f>Demand!H147</f>
        <v>73070.745194402552</v>
      </c>
      <c r="P147" s="782">
        <f>Demand!I147</f>
        <v>211571.92159574429</v>
      </c>
      <c r="Q147" s="782">
        <f>Demand!J147</f>
        <v>218023.75750941396</v>
      </c>
      <c r="R147" s="381">
        <v>2020</v>
      </c>
      <c r="S147" s="381">
        <v>7</v>
      </c>
      <c r="T147" s="1072">
        <f t="shared" si="235"/>
        <v>0.73486103136883407</v>
      </c>
      <c r="U147" s="1072">
        <f t="shared" si="236"/>
        <v>0.41754328849604261</v>
      </c>
      <c r="V147" s="1072">
        <f t="shared" si="237"/>
        <v>0.48329141485314508</v>
      </c>
      <c r="W147" s="1072">
        <f t="shared" si="238"/>
        <v>0.65088050827978994</v>
      </c>
      <c r="X147" s="1072">
        <f t="shared" si="239"/>
        <v>0.6436480844533865</v>
      </c>
      <c r="Y147" s="1072">
        <f t="shared" si="240"/>
        <v>0.45435662563083856</v>
      </c>
      <c r="Z147" s="1072">
        <f t="shared" si="241"/>
        <v>0.56001701360832612</v>
      </c>
      <c r="BQ147" s="511">
        <v>2020</v>
      </c>
      <c r="BR147" s="792">
        <v>7</v>
      </c>
      <c r="BS147" s="1097">
        <f t="array" ref="BS147">AVERAGE(IF(AQ7:AX7&lt;$BI7,IF(AQ7:AX7&gt;$BJ7,AQ7:AX7,FALSE)))</f>
        <v>0.75127898586730779</v>
      </c>
      <c r="BT147" s="1097">
        <f t="array" ref="BT147">AVERAGE(IF(AQ14:AX14&lt;$BI14,IF(AQ14:AX14&gt;$BJ14,AQ14:AX14,FALSE)))</f>
        <v>0.44080287368545729</v>
      </c>
      <c r="BU147" s="1097">
        <f t="array" ref="BU147">AVERAGE(IF(AQ21:AX21&lt;$BI21,IF(AQ21:AX21&gt;$BJ21,AQ21:AX21,FALSE)))</f>
        <v>0.54579375191085988</v>
      </c>
      <c r="BV147" s="1097">
        <f t="array" ref="BV147">AVERAGE(IF(AQ28:AX28&lt;$BI28,IF(AQ28:AX28&gt;$BJ28,AQ28:AX28,FALSE)))</f>
        <v>0.66779849281844139</v>
      </c>
      <c r="BW147" s="1079">
        <f t="array" ref="BW147">AVERAGE(IF(AQ35:AX35&lt;$BI35,IF(AQ35:AX35&gt;$BJ35,AQ35:AX35,FALSE)))</f>
        <v>0.64972328517005129</v>
      </c>
      <c r="BX147" s="1097">
        <f t="array" ref="BX147">AVERAGE(IF(AQ42:AX42&lt;$BI42,IF(AQ42:AX42&gt;$BJ42,AQ42:AX42,FALSE)))</f>
        <v>0.47835031549537899</v>
      </c>
      <c r="BY147" s="1097">
        <f t="array" ref="BY147">AVERAGE(IF(AQ49:AX49&lt;$BI49,IF(AQ49:AX49&gt;$BJ49,AQ49:AX49,FALSE)))</f>
        <v>0.5883586453899925</v>
      </c>
      <c r="BZ147" s="383">
        <f t="shared" si="213"/>
        <v>0.58887233576249842</v>
      </c>
    </row>
    <row r="148" spans="2:78" x14ac:dyDescent="0.25">
      <c r="B148" s="381">
        <f>'Crop Water Need'!B148</f>
        <v>2020</v>
      </c>
      <c r="C148" s="381">
        <f>'Crop Water Need'!C148</f>
        <v>8</v>
      </c>
      <c r="D148" s="132">
        <f>'Crop Water Need'!D148</f>
        <v>7586.9244622229417</v>
      </c>
      <c r="E148" s="132">
        <f>'Crop Water Need'!E148</f>
        <v>37429.046424393331</v>
      </c>
      <c r="F148" s="132">
        <f>'Crop Water Need'!F148</f>
        <v>24329.587510313639</v>
      </c>
      <c r="G148" s="132">
        <f>'Crop Water Need'!G148</f>
        <v>7364.6684993969811</v>
      </c>
      <c r="H148" s="132">
        <f>'Crop Water Need'!H148</f>
        <v>39503.906817380441</v>
      </c>
      <c r="I148" s="132">
        <f>'Crop Water Need'!I148</f>
        <v>91657.755963398144</v>
      </c>
      <c r="J148" s="132">
        <f>'Crop Water Need'!J148</f>
        <v>107335.0711048667</v>
      </c>
      <c r="K148" s="782">
        <f>Demand!D148</f>
        <v>13489.783499999998</v>
      </c>
      <c r="L148" s="782">
        <f>Demand!E148</f>
        <v>90140.938952097393</v>
      </c>
      <c r="M148" s="782">
        <f>Demand!F148</f>
        <v>51026.608731859611</v>
      </c>
      <c r="N148" s="782">
        <f>Demand!G148</f>
        <v>12889.942993690212</v>
      </c>
      <c r="O148" s="782">
        <f>Demand!H148</f>
        <v>67362.042274938038</v>
      </c>
      <c r="P148" s="782">
        <f>Demand!I148</f>
        <v>199084.22348322705</v>
      </c>
      <c r="Q148" s="782">
        <f>Demand!J148</f>
        <v>206830.26430394908</v>
      </c>
      <c r="R148" s="381">
        <v>2020</v>
      </c>
      <c r="S148" s="381">
        <v>8</v>
      </c>
      <c r="T148" s="1072">
        <f t="shared" si="235"/>
        <v>0.5624200315907919</v>
      </c>
      <c r="U148" s="1072">
        <f t="shared" si="236"/>
        <v>0.41522805131066848</v>
      </c>
      <c r="V148" s="1072">
        <f t="shared" si="237"/>
        <v>0.47680196891319004</v>
      </c>
      <c r="W148" s="1072">
        <f t="shared" si="238"/>
        <v>0.57134996663694149</v>
      </c>
      <c r="X148" s="1072">
        <f t="shared" si="239"/>
        <v>0.58644164403664201</v>
      </c>
      <c r="Y148" s="1072">
        <f t="shared" si="240"/>
        <v>0.46039688308662169</v>
      </c>
      <c r="Z148" s="1072">
        <f t="shared" si="241"/>
        <v>0.51895244376389515</v>
      </c>
      <c r="BQ148" s="511">
        <v>2020</v>
      </c>
      <c r="BR148" s="792">
        <v>8</v>
      </c>
      <c r="BS148" s="1097">
        <f t="array" ref="BS148">AVERAGE(IF(AQ8:AX8&lt;$BI8,IF(AQ8:AX8&gt;$BJ8,AQ8:AX8,FALSE)))</f>
        <v>0.57806907090913351</v>
      </c>
      <c r="BT148" s="1097">
        <f t="array" ref="BT148">AVERAGE(IF(AQ15:AX15&lt;$BI15,IF(AQ15:AX15&gt;$BJ15,AQ15:AX15,FALSE)))</f>
        <v>0.41702898697591412</v>
      </c>
      <c r="BU148" s="1097">
        <f t="array" ref="BU148">AVERAGE(IF(AQ22:AX22&lt;$BI22,IF(AQ22:AX22&gt;$BJ22,AQ22:AX22,FALSE)))</f>
        <v>0.44107428024195944</v>
      </c>
      <c r="BV148" s="1097">
        <f t="array" ref="BV148">AVERAGE(IF(AQ29:AX29&lt;$BI29,IF(AQ29:AX29&gt;$BJ29,AQ29:AX29,FALSE)))</f>
        <v>0.53291768931630057</v>
      </c>
      <c r="BW148" s="1079">
        <f t="array" ref="BW148">AVERAGE(IF(AQ36:AX36&lt;$BI36,IF(AQ36:AX36&gt;$BJ36,AQ36:AX36,FALSE)))</f>
        <v>0.55012563160425576</v>
      </c>
      <c r="BX148" s="1097">
        <f t="array" ref="BX148">AVERAGE(IF(AQ43:AX43&lt;$BI43,IF(AQ43:AX43&gt;$BJ43,AQ43:AX43,FALSE)))</f>
        <v>0.44070313152800561</v>
      </c>
      <c r="BY148" s="1097">
        <f t="array" ref="BY148">AVERAGE(IF(AQ50:AX50&lt;$BI50,IF(AQ50:AX50&gt;$BJ50,AQ50:AX50,FALSE)))</f>
        <v>0.47565525460151148</v>
      </c>
      <c r="BZ148" s="383">
        <f t="shared" si="213"/>
        <v>0.49079629216815429</v>
      </c>
    </row>
    <row r="149" spans="2:78" x14ac:dyDescent="0.25">
      <c r="B149" s="381">
        <f>'Crop Water Need'!B149</f>
        <v>2020</v>
      </c>
      <c r="C149" s="381">
        <f>'Crop Water Need'!C149</f>
        <v>9</v>
      </c>
      <c r="D149" s="132">
        <f>'Crop Water Need'!D149</f>
        <v>3656.1464564967309</v>
      </c>
      <c r="E149" s="132">
        <f>'Crop Water Need'!E149</f>
        <v>24630.371399415002</v>
      </c>
      <c r="F149" s="132">
        <f>'Crop Water Need'!F149</f>
        <v>11887.595214278845</v>
      </c>
      <c r="G149" s="132">
        <f>'Crop Water Need'!G149</f>
        <v>3985.1983295413183</v>
      </c>
      <c r="H149" s="132">
        <f>'Crop Water Need'!H149</f>
        <v>23275.617689627135</v>
      </c>
      <c r="I149" s="132">
        <f>'Crop Water Need'!I149</f>
        <v>57265.619251392709</v>
      </c>
      <c r="J149" s="132">
        <f>'Crop Water Need'!J149</f>
        <v>63818.992559220118</v>
      </c>
      <c r="K149" s="782">
        <f>Demand!D149</f>
        <v>7795.1549999999988</v>
      </c>
      <c r="L149" s="782">
        <f>Demand!E149</f>
        <v>81033.860451521934</v>
      </c>
      <c r="M149" s="782">
        <f>Demand!F149</f>
        <v>32563.39613599981</v>
      </c>
      <c r="N149" s="782">
        <f>Demand!G149</f>
        <v>8370.9369706900052</v>
      </c>
      <c r="O149" s="782">
        <f>Demand!H149</f>
        <v>42988.098202951682</v>
      </c>
      <c r="P149" s="782">
        <f>Demand!I149</f>
        <v>144023.91949935426</v>
      </c>
      <c r="Q149" s="782">
        <f>Demand!J149</f>
        <v>159540.92198701424</v>
      </c>
      <c r="R149" s="381">
        <v>2020</v>
      </c>
      <c r="S149" s="381">
        <v>9</v>
      </c>
      <c r="T149" s="1072">
        <f t="shared" si="235"/>
        <v>0.46902806377765821</v>
      </c>
      <c r="U149" s="1072">
        <f t="shared" si="236"/>
        <v>0.3039515982846453</v>
      </c>
      <c r="V149" s="1072">
        <f t="shared" si="237"/>
        <v>0.36506005591771651</v>
      </c>
      <c r="W149" s="1072">
        <f t="shared" si="238"/>
        <v>0.47607553891459103</v>
      </c>
      <c r="X149" s="1072">
        <f t="shared" si="239"/>
        <v>0.54144329855534212</v>
      </c>
      <c r="Y149" s="1072">
        <f t="shared" si="240"/>
        <v>0.39761186510168167</v>
      </c>
      <c r="Z149" s="1072">
        <f t="shared" si="241"/>
        <v>0.40001644571425149</v>
      </c>
      <c r="BQ149" s="511">
        <v>2020</v>
      </c>
      <c r="BR149" s="792">
        <v>9</v>
      </c>
      <c r="BS149" s="1097">
        <f t="array" ref="BS149">AVERAGE(IF(AQ9:AX9&lt;$BI9,IF(AQ9:AX9&gt;$BJ9,AQ9:AX9,FALSE)))</f>
        <v>0.43068080978983353</v>
      </c>
      <c r="BT149" s="1097">
        <f t="array" ref="BT149">AVERAGE(IF(AQ16:AX16&lt;$BI16,IF(AQ16:AX16&gt;$BJ16,AQ16:AX16,FALSE)))</f>
        <v>0.2408235257138783</v>
      </c>
      <c r="BU149" s="1097">
        <f t="array" ref="BU149">AVERAGE(IF(AQ23:AX23&lt;$BI23,IF(AQ23:AX23&gt;$BJ23,AQ23:AX23,FALSE)))</f>
        <v>0.32125914826530449</v>
      </c>
      <c r="BV149" s="1097">
        <f t="array" ref="BV149">AVERAGE(IF(AQ30:AX30&lt;$BI30,IF(AQ30:AX30&gt;$BJ30,AQ30:AX30,FALSE)))</f>
        <v>0.40159716654801764</v>
      </c>
      <c r="BW149" s="1079">
        <f t="array" ref="BW149">AVERAGE(IF(AQ37:AX37&lt;$BI37,IF(AQ37:AX37&gt;$BJ37,AQ37:AX37,FALSE)))</f>
        <v>0.37779434576838344</v>
      </c>
      <c r="BX149" s="1097">
        <f t="array" ref="BX149">AVERAGE(IF(AQ44:AX44&lt;$BI44,IF(AQ44:AX44&gt;$BJ44,AQ44:AX44,FALSE)))</f>
        <v>0.29351404460503938</v>
      </c>
      <c r="BY149" s="1097">
        <f t="array" ref="BY149">AVERAGE(IF(AQ51:AX51&lt;$BI51,IF(AQ51:AX51&gt;$BJ51,AQ51:AX51,FALSE)))</f>
        <v>0.23856947625733335</v>
      </c>
      <c r="BZ149" s="383">
        <f t="shared" si="213"/>
        <v>0.32917693099254136</v>
      </c>
    </row>
    <row r="150" spans="2:78" x14ac:dyDescent="0.25">
      <c r="B150" s="125">
        <f>'Crop Water Need'!B150</f>
        <v>2020</v>
      </c>
      <c r="C150" s="125">
        <f>'Crop Water Need'!C150</f>
        <v>10</v>
      </c>
      <c r="D150" s="126">
        <f>'Crop Water Need'!D150</f>
        <v>468.51816376374211</v>
      </c>
      <c r="E150" s="126">
        <f>'Crop Water Need'!E150</f>
        <v>3167.0099380183792</v>
      </c>
      <c r="F150" s="126">
        <f>'Crop Water Need'!F150</f>
        <v>1439.1980964608415</v>
      </c>
      <c r="G150" s="126">
        <f>'Crop Water Need'!G150</f>
        <v>509.83402272774231</v>
      </c>
      <c r="H150" s="126">
        <f>'Crop Water Need'!H150</f>
        <v>3630.1304230501264</v>
      </c>
      <c r="I150" s="126">
        <f>'Crop Water Need'!I150</f>
        <v>5800.2136112951939</v>
      </c>
      <c r="J150" s="126">
        <f>'Crop Water Need'!J150</f>
        <v>8821.7279986530993</v>
      </c>
      <c r="K150" s="784">
        <f>Demand!D150</f>
        <v>1666.1399999999999</v>
      </c>
      <c r="L150" s="784">
        <f>Demand!E150</f>
        <v>27560.946334685537</v>
      </c>
      <c r="M150" s="784">
        <f>Demand!F150</f>
        <v>12168.561316188556</v>
      </c>
      <c r="N150" s="784">
        <f>Demand!G150</f>
        <v>2623.8286295542439</v>
      </c>
      <c r="O150" s="784">
        <f>Demand!H150</f>
        <v>16064.150884761255</v>
      </c>
      <c r="P150" s="784">
        <f>Demand!I150</f>
        <v>53286.903068485735</v>
      </c>
      <c r="Q150" s="784">
        <f>Demand!J150</f>
        <v>107593.77400455817</v>
      </c>
      <c r="R150" s="125">
        <v>2020</v>
      </c>
      <c r="S150" s="125">
        <v>10</v>
      </c>
      <c r="T150" s="1070">
        <f t="shared" si="235"/>
        <v>0.28119975738157788</v>
      </c>
      <c r="U150" s="1070">
        <f t="shared" si="236"/>
        <v>0.11490933219635813</v>
      </c>
      <c r="V150" s="1070">
        <f t="shared" si="237"/>
        <v>0.1182718366670176</v>
      </c>
      <c r="W150" s="1070">
        <f t="shared" si="238"/>
        <v>0.19430919267557378</v>
      </c>
      <c r="X150" s="1070">
        <f t="shared" si="239"/>
        <v>0.22597711196137568</v>
      </c>
      <c r="Y150" s="1070">
        <f t="shared" si="240"/>
        <v>0.10884876540564961</v>
      </c>
      <c r="Z150" s="1070">
        <f t="shared" si="241"/>
        <v>8.1991063890735627E-2</v>
      </c>
      <c r="BQ150" s="133">
        <v>2020</v>
      </c>
      <c r="BR150" s="524">
        <v>10</v>
      </c>
      <c r="BS150" s="1021">
        <f t="array" ref="BS150">AVERAGE(IF(AQ10:AX10&lt;$BI10,IF(AQ10:AX10&gt;$BJ10,AQ10:AX10,FALSE)))</f>
        <v>0.24217896475084491</v>
      </c>
      <c r="BT150" s="1021">
        <f t="array" ref="BT150">AVERAGE(IF(AQ17:AX17&lt;$BI17,IF(AQ17:AX17&gt;$BJ17,AQ17:AX17,FALSE)))</f>
        <v>0.26001337623430593</v>
      </c>
      <c r="BU150" s="1021">
        <f t="array" ref="BU150">AVERAGE(IF(AQ24:AX24&lt;$BI24,IF(AQ24:AX24&gt;$BJ24,AQ24:AX24,FALSE)))</f>
        <v>0.12262730406144301</v>
      </c>
      <c r="BV150" s="1021">
        <f t="array" ref="BV150">AVERAGE(IF(AQ31:AX31&lt;$BI31,IF(AQ31:AX31&gt;$BJ31,AQ31:AX31,FALSE)))</f>
        <v>0.17985474568222773</v>
      </c>
      <c r="BW150" s="1080">
        <f t="array" ref="BW150">AVERAGE(IF(AQ38:AX38&lt;$BI38,IF(AQ38:AX38&gt;$BJ38,AQ38:AX38,FALSE)))</f>
        <v>0.14970210283109556</v>
      </c>
      <c r="BX150" s="1021">
        <f t="array" ref="BX150">AVERAGE(IF(AQ45:AX45&lt;$BI45,IF(AQ45:AX45&gt;$BJ45,AQ45:AX45,FALSE)))</f>
        <v>8.4099233055361683E-2</v>
      </c>
      <c r="BY150" s="1021">
        <f t="array" ref="BY150">AVERAGE(IF(AQ52:AX52&lt;$BI52,IF(AQ52:AX52&gt;$BJ52,AQ52:AX52,FALSE)))</f>
        <v>5.421030508796796E-2</v>
      </c>
      <c r="BZ150" s="385">
        <f t="shared" si="213"/>
        <v>0.15609800452903524</v>
      </c>
    </row>
    <row r="151" spans="2:78" x14ac:dyDescent="0.25">
      <c r="BL151" s="112">
        <v>9</v>
      </c>
      <c r="BM151" s="112">
        <v>10</v>
      </c>
      <c r="BQ151" s="511">
        <v>2021</v>
      </c>
      <c r="BR151" s="792">
        <v>4</v>
      </c>
      <c r="BS151" s="1097">
        <f t="array" ref="BS151">AVERAGE(IF(AR4:AY4&lt;$BI4,IF(AR4:AY4&gt;$BJ4,AR4:AY4,FALSE)))</f>
        <v>0.95959593052361836</v>
      </c>
      <c r="BT151" s="1097">
        <f t="array" ref="BT151">AVERAGE(IF(AR11:AY11&lt;$BI11,IF(AR11:AY11&gt;$BJ11,AR11:AY11,FALSE)))</f>
        <v>0.33839241879935444</v>
      </c>
      <c r="BU151" s="1097">
        <f t="array" ref="BU151">AVERAGE(IF(AR18:AY18&lt;$BI18,IF(AR18:AY18&gt;$BJ18,AR18:AY18,FALSE)))</f>
        <v>0.45078910253554838</v>
      </c>
      <c r="BV151" s="1097">
        <f t="array" ref="BV151">AVERAGE(IF(AR25:AY25&lt;$BI25,IF(AR25:AY25&gt;$BJ25,AR25:AY25,FALSE)))</f>
        <v>0.8981018518081616</v>
      </c>
      <c r="BW151" s="1079">
        <f t="array" ref="BW151">AVERAGE(IF(AR32:AY32&lt;$BI32,IF(AR32:AY32&gt;$BJ32,AR32:AY32,FALSE)))</f>
        <v>0.50074204263812239</v>
      </c>
      <c r="BX151" s="1097">
        <f t="array" ref="BX151">AVERAGE(IF(AR39:AY39&lt;$BI39,IF(AR39:AY39&gt;$BJ39,AR39:AY39,FALSE)))</f>
        <v>0.23273439962712</v>
      </c>
      <c r="BY151" s="1097">
        <f t="array" ref="BY151">AVERAGE(IF(AR46:AY46&lt;$BI46,IF(AR46:AY46&gt;$BJ46,AR46:AY46,FALSE)))</f>
        <v>0.3066983813668317</v>
      </c>
      <c r="BZ151" s="384">
        <f t="shared" ref="BZ151:BZ157" si="242">AVERAGE(BS151:BY151)</f>
        <v>0.52672201818553677</v>
      </c>
    </row>
    <row r="152" spans="2:78" x14ac:dyDescent="0.25">
      <c r="BL152" s="112">
        <v>0.4989797463274841</v>
      </c>
      <c r="BM152" s="112">
        <v>0.21459053157263283</v>
      </c>
      <c r="BQ152" s="511">
        <v>2021</v>
      </c>
      <c r="BR152" s="792">
        <v>5</v>
      </c>
      <c r="BS152" s="1097">
        <f t="array" ref="BS152">AVERAGE(IF(AR5:AY5&lt;$BI5,IF(AR5:AY5&gt;$BJ5,AR5:AY5,FALSE)))</f>
        <v>0.45324000439267259</v>
      </c>
      <c r="BT152" s="1097">
        <f t="array" ref="BT152">AVERAGE(IF(AR12:AY12&lt;$BI12,IF(AR12:AY12&gt;$BJ12,AR12:AY12,FALSE)))</f>
        <v>0.20844321141256555</v>
      </c>
      <c r="BU152" s="1097">
        <f t="array" ref="BU152">AVERAGE(IF(AR19:AY19&lt;$BI19,IF(AR19:AY19&gt;$BJ19,AR19:AY19,FALSE)))</f>
        <v>0.30943555000883716</v>
      </c>
      <c r="BV152" s="1097">
        <f t="array" ref="BV152">AVERAGE(IF(AR26:AY26&lt;$BI26,IF(AR26:AY26&gt;$BJ26,AR26:AY26,FALSE)))</f>
        <v>0.35376021794767271</v>
      </c>
      <c r="BW152" s="1079">
        <f t="array" ref="BW152">AVERAGE(IF(AR33:AY33&lt;$BI33,IF(AR33:AY33&gt;$BJ33,AR33:AY33,FALSE)))</f>
        <v>0.36442442933347013</v>
      </c>
      <c r="BX152" s="1097">
        <f t="array" ref="BX152">AVERAGE(IF(AR40:AY40&lt;$BI40,IF(AR40:AY40&gt;$BJ40,AR40:AY40,FALSE)))</f>
        <v>0.21761680001430581</v>
      </c>
      <c r="BY152" s="1097">
        <f t="array" ref="BY152">AVERAGE(IF(AR47:AY47&lt;$BI47,IF(AR47:AY47&gt;$BJ47,AR47:AY47,FALSE)))</f>
        <v>0.29309725739792802</v>
      </c>
      <c r="BZ152" s="383">
        <f t="shared" si="242"/>
        <v>0.31428821007249313</v>
      </c>
    </row>
    <row r="153" spans="2:78" x14ac:dyDescent="0.25">
      <c r="BQ153" s="511">
        <v>2021</v>
      </c>
      <c r="BR153" s="792">
        <v>6</v>
      </c>
      <c r="BS153" s="1097">
        <f t="array" ref="BS153">AVERAGE(IF(AR6:AY6&lt;$BI6,IF(AR6:AY6&gt;$BJ6,AR6:AY6,FALSE)))</f>
        <v>0.64876579422467262</v>
      </c>
      <c r="BT153" s="1097">
        <f t="array" ref="BT153">AVERAGE(IF(AR13:AY13&lt;$BI13,IF(AR13:AY13&gt;$BJ13,AR13:AY13,FALSE)))</f>
        <v>0.36533153468442353</v>
      </c>
      <c r="BU153" s="1097">
        <f t="array" ref="BU153">AVERAGE(IF(AR20:AY20&lt;$BI20,IF(AR20:AY20&gt;$BJ20,AR20:AY20,FALSE)))</f>
        <v>0.4710025587775894</v>
      </c>
      <c r="BV153" s="1097">
        <f t="array" ref="BV153">AVERAGE(IF(AR27:AY27&lt;$BI27,IF(AR27:AY27&gt;$BJ27,AR27:AY27,FALSE)))</f>
        <v>0.5441618182971657</v>
      </c>
      <c r="BW153" s="1079">
        <f t="array" ref="BW153">AVERAGE(IF(AR34:AY34&lt;$BI34,IF(AR34:AY34&gt;$BJ34,AR34:AY34,FALSE)))</f>
        <v>0.55765872967228969</v>
      </c>
      <c r="BX153" s="1097">
        <f t="array" ref="BX153">AVERAGE(IF(AR41:AY41&lt;$BI41,IF(AR41:AY41&gt;$BJ41,AR41:AY41,FALSE)))</f>
        <v>0.38950434425698027</v>
      </c>
      <c r="BY153" s="1097">
        <f t="array" ref="BY153">AVERAGE(IF(AR48:AY48&lt;$BI48,IF(AR48:AY48&gt;$BJ48,AR48:AY48,FALSE)))</f>
        <v>0.50175875350351451</v>
      </c>
      <c r="BZ153" s="383">
        <f t="shared" si="242"/>
        <v>0.49688336191666227</v>
      </c>
    </row>
    <row r="154" spans="2:78" x14ac:dyDescent="0.25">
      <c r="BQ154" s="511">
        <v>2021</v>
      </c>
      <c r="BR154" s="792">
        <v>7</v>
      </c>
      <c r="BS154" s="1097">
        <f t="array" ref="BS154">AVERAGE(IF(AR7:AY7&lt;$BI7,IF(AR7:AY7&gt;$BJ7,AR7:AY7,FALSE)))</f>
        <v>0.7606512211869193</v>
      </c>
      <c r="BT154" s="1097">
        <f t="array" ref="BT154">AVERAGE(IF(AR14:AY14&lt;$BI14,IF(AR14:AY14&gt;$BJ14,AR14:AY14,FALSE)))</f>
        <v>0.43351632928489409</v>
      </c>
      <c r="BU154" s="1097">
        <f t="array" ref="BU154">AVERAGE(IF(AR21:AY21&lt;$BI21,IF(AR21:AY21&gt;$BJ21,AR21:AY21,FALSE)))</f>
        <v>0.5376632552063958</v>
      </c>
      <c r="BV154" s="1097">
        <f t="array" ref="BV154">AVERAGE(IF(AR28:AY28&lt;$BI28,IF(AR28:AY28&gt;$BJ28,AR28:AY28,FALSE)))</f>
        <v>0.64454792239758429</v>
      </c>
      <c r="BW154" s="1079">
        <f t="array" ref="BW154">AVERAGE(IF(AR35:AY35&lt;$BI35,IF(AR35:AY35&gt;$BJ35,AR35:AY35,FALSE)))</f>
        <v>0.65915411939388291</v>
      </c>
      <c r="BX154" s="1097">
        <f t="array" ref="BX154">AVERAGE(IF(AR42:AY42&lt;$BI42,IF(AR42:AY42&gt;$BJ42,AR42:AY42,FALSE)))</f>
        <v>0.47272440568377139</v>
      </c>
      <c r="BY154" s="1097">
        <f t="array" ref="BY154">AVERAGE(IF(AR49:AY49&lt;$BI49,IF(AR49:AY49&gt;$BJ49,AR49:AY49,FALSE)))</f>
        <v>0.58310858643082875</v>
      </c>
      <c r="BZ154" s="383">
        <f t="shared" si="242"/>
        <v>0.58448083422632524</v>
      </c>
    </row>
    <row r="155" spans="2:78" x14ac:dyDescent="0.25">
      <c r="BQ155" s="511">
        <v>2021</v>
      </c>
      <c r="BR155" s="792">
        <v>8</v>
      </c>
      <c r="BS155" s="1097">
        <f t="array" ref="BS155">AVERAGE(IF(AR8:AY8&lt;$BI8,IF(AR8:AY8&gt;$BJ8,AR8:AY8,FALSE)))</f>
        <v>0.57127011369882053</v>
      </c>
      <c r="BT155" s="1097">
        <f t="array" ref="BT155">AVERAGE(IF(AR15:AY15&lt;$BI15,IF(AR15:AY15&gt;$BJ15,AR15:AY15,FALSE)))</f>
        <v>0.41823397601683737</v>
      </c>
      <c r="BU155" s="1097">
        <f t="array" ref="BU155">AVERAGE(IF(AR22:AY22&lt;$BI22,IF(AR22:AY22&gt;$BJ22,AR22:AY22,FALSE)))</f>
        <v>0.4522888867042984</v>
      </c>
      <c r="BV155" s="1097">
        <f t="array" ref="BV155">AVERAGE(IF(AR29:AY29&lt;$BI29,IF(AR29:AY29&gt;$BJ29,AR29:AY29,FALSE)))</f>
        <v>0.52307695866717119</v>
      </c>
      <c r="BW155" s="1079">
        <f t="array" ref="BW155">AVERAGE(IF(AR36:AY36&lt;$BI36,IF(AR36:AY36&gt;$BJ36,AR36:AY36,FALSE)))</f>
        <v>0.57204832279412521</v>
      </c>
      <c r="BX155" s="1097">
        <f t="array" ref="BX155">AVERAGE(IF(AR43:AY43&lt;$BI43,IF(AR43:AY43&gt;$BJ43,AR43:AY43,FALSE)))</f>
        <v>0.44293105680787986</v>
      </c>
      <c r="BY155" s="1097">
        <f t="array" ref="BY155">AVERAGE(IF(AR50:AY50&lt;$BI50,IF(AR50:AY50&gt;$BJ50,AR50:AY50,FALSE)))</f>
        <v>0.48238050313282105</v>
      </c>
      <c r="BZ155" s="383">
        <f t="shared" si="242"/>
        <v>0.49460425968885058</v>
      </c>
    </row>
    <row r="156" spans="2:78" x14ac:dyDescent="0.25">
      <c r="BQ156" s="511">
        <v>2021</v>
      </c>
      <c r="BR156" s="792">
        <v>9</v>
      </c>
      <c r="BS156" s="1097">
        <f t="array" ref="BS156">AVERAGE(IF(AR9:AY9&lt;$BI9,IF(AR9:AY9&gt;$BJ9,AR9:AY9,FALSE)))</f>
        <v>0.41601666894461437</v>
      </c>
      <c r="BT156" s="1097">
        <f t="array" ref="BT156">AVERAGE(IF(AR16:AY16&lt;$BI16,IF(AR16:AY16&gt;$BJ16,AR16:AY16,FALSE)))</f>
        <v>0.23968749491324129</v>
      </c>
      <c r="BU156" s="1097">
        <f t="array" ref="BU156">AVERAGE(IF(AR23:AY23&lt;$BI23,IF(AR23:AY23&gt;$BJ23,AR23:AY23,FALSE)))</f>
        <v>0.32432883907176357</v>
      </c>
      <c r="BV156" s="1097">
        <f t="array" ref="BV156">AVERAGE(IF(AR30:AY30&lt;$BI30,IF(AR30:AY30&gt;$BJ30,AR30:AY30,FALSE)))</f>
        <v>0.38659368397504118</v>
      </c>
      <c r="BW156" s="1079">
        <f t="array" ref="BW156">AVERAGE(IF(AR37:AY37&lt;$BI37,IF(AR37:AY37&gt;$BJ37,AR37:AY37,FALSE)))</f>
        <v>0.40171196274878718</v>
      </c>
      <c r="BX156" s="1097">
        <f t="array" ref="BX156">AVERAGE(IF(AR44:AY44&lt;$BI44,IF(AR44:AY44&gt;$BJ44,AR44:AY44,FALSE)))</f>
        <v>0.30053320771945835</v>
      </c>
      <c r="BY156" s="1097">
        <f t="array" ref="BY156">AVERAGE(IF(AR51:AY51&lt;$BI51,IF(AR51:AY51&gt;$BJ51,AR51:AY51,FALSE)))</f>
        <v>0.22734817300255236</v>
      </c>
      <c r="BZ156" s="383">
        <f t="shared" si="242"/>
        <v>0.32803143291077974</v>
      </c>
    </row>
    <row r="157" spans="2:78" x14ac:dyDescent="0.25">
      <c r="BQ157" s="133">
        <v>2021</v>
      </c>
      <c r="BR157" s="524">
        <v>10</v>
      </c>
      <c r="BS157" s="1021">
        <f t="array" ref="BS157">AVERAGE(IF(AR10:AY10&lt;$BI10,IF(AR10:AY10&gt;$BJ10,AR10:AY10,FALSE)))</f>
        <v>0.24237599500485049</v>
      </c>
      <c r="BT157" s="1021">
        <f t="array" ref="BT157">AVERAGE(IF(AR17:AY17&lt;$BI17,IF(AR17:AY17&gt;$BJ17,AR17:AY17,FALSE)))</f>
        <v>0.25959197720717525</v>
      </c>
      <c r="BU157" s="1021">
        <f t="array" ref="BU157">AVERAGE(IF(AR24:AY24&lt;$BI24,IF(AR24:AY24&gt;$BJ24,AR24:AY24,FALSE)))</f>
        <v>0.11878461915937485</v>
      </c>
      <c r="BV157" s="1021">
        <f t="array" ref="BV157">AVERAGE(IF(AR31:AY31&lt;$BI31,IF(AR31:AY31&gt;$BJ31,AR31:AY31,FALSE)))</f>
        <v>0.17626670452400073</v>
      </c>
      <c r="BW157" s="1080">
        <f t="array" ref="BW157">AVERAGE(IF(AR38:AY38&lt;$BI38,IF(AR38:AY38&gt;$BJ38,AR38:AY38,FALSE)))</f>
        <v>0.16180424573647142</v>
      </c>
      <c r="BX157" s="1021">
        <f t="array" ref="BX157">AVERAGE(IF(AR45:AY45&lt;$BI45,IF(AR45:AY45&gt;$BJ45,AR45:AY45,FALSE)))</f>
        <v>8.2022194451221872E-2</v>
      </c>
      <c r="BY157" s="1021">
        <f t="array" ref="BY157">AVERAGE(IF(AR52:AY52&lt;$BI52,IF(AR52:AY52&gt;$BJ52,AR52:AY52,FALSE)))</f>
        <v>5.5193008199264398E-2</v>
      </c>
      <c r="BZ157" s="385">
        <f t="shared" si="242"/>
        <v>0.15657696346890845</v>
      </c>
    </row>
    <row r="160" spans="2:78" ht="30" x14ac:dyDescent="0.25">
      <c r="BQ160" s="1085" t="s">
        <v>321</v>
      </c>
      <c r="BS160" s="1020">
        <f>MIN(BS151:BS153)</f>
        <v>0.45324000439267259</v>
      </c>
      <c r="BT160" s="1020">
        <f t="shared" ref="BT160:BY160" si="243">MIN(BT151:BT153)</f>
        <v>0.20844321141256555</v>
      </c>
      <c r="BU160" s="1020">
        <f t="shared" si="243"/>
        <v>0.30943555000883716</v>
      </c>
      <c r="BV160" s="1020">
        <f t="shared" si="243"/>
        <v>0.35376021794767271</v>
      </c>
      <c r="BW160" s="1020">
        <f t="shared" si="243"/>
        <v>0.36442442933347013</v>
      </c>
      <c r="BX160" s="1020">
        <f t="shared" si="243"/>
        <v>0.21761680001430581</v>
      </c>
      <c r="BY160" s="1020">
        <f t="shared" si="243"/>
        <v>0.29309725739792802</v>
      </c>
    </row>
    <row r="161" spans="69:77" ht="30" x14ac:dyDescent="0.25">
      <c r="BQ161" s="1085" t="s">
        <v>320</v>
      </c>
      <c r="BS161" s="1020">
        <f>MAX(BS151:BS153)</f>
        <v>0.95959593052361836</v>
      </c>
      <c r="BT161" s="1020">
        <f t="shared" ref="BT161:BY161" si="244">MAX(BT151:BT153)</f>
        <v>0.36533153468442353</v>
      </c>
      <c r="BU161" s="1020">
        <f t="shared" si="244"/>
        <v>0.4710025587775894</v>
      </c>
      <c r="BV161" s="1020">
        <f t="shared" si="244"/>
        <v>0.8981018518081616</v>
      </c>
      <c r="BW161" s="1020">
        <f t="shared" si="244"/>
        <v>0.55765872967228969</v>
      </c>
      <c r="BX161" s="1020">
        <f t="shared" si="244"/>
        <v>0.38950434425698027</v>
      </c>
      <c r="BY161" s="1020">
        <f t="shared" si="244"/>
        <v>0.50175875350351451</v>
      </c>
    </row>
  </sheetData>
  <mergeCells count="4">
    <mergeCell ref="BC3:BD3"/>
    <mergeCell ref="BF3:BG3"/>
    <mergeCell ref="BI3:BJ3"/>
    <mergeCell ref="BL3:BM3"/>
  </mergeCells>
  <conditionalFormatting sqref="AF4:AY4">
    <cfRule type="cellIs" dxfId="51" priority="51" operator="between">
      <formula>$BI$4</formula>
      <formula>$BJ$4</formula>
    </cfRule>
    <cfRule type="cellIs" dxfId="50" priority="54" operator="between">
      <formula>$BI$4</formula>
      <formula>$BJ$4</formula>
    </cfRule>
  </conditionalFormatting>
  <conditionalFormatting sqref="AF6:AY6">
    <cfRule type="cellIs" dxfId="49" priority="49" operator="between">
      <formula>$BI$6</formula>
      <formula>$BJ$6</formula>
    </cfRule>
    <cfRule type="cellIs" dxfId="48" priority="52" operator="between">
      <formula>$BI$6</formula>
      <formula>$BJ$6</formula>
    </cfRule>
  </conditionalFormatting>
  <conditionalFormatting sqref="AF7:AY7">
    <cfRule type="cellIs" dxfId="47" priority="48" operator="between">
      <formula>$BI$7</formula>
      <formula>$BJ$7</formula>
    </cfRule>
  </conditionalFormatting>
  <conditionalFormatting sqref="AF8:AY8">
    <cfRule type="cellIs" dxfId="46" priority="47" operator="between">
      <formula>$BI$8</formula>
      <formula>$BJ$8</formula>
    </cfRule>
  </conditionalFormatting>
  <conditionalFormatting sqref="AF9:AY9">
    <cfRule type="cellIs" dxfId="45" priority="46" operator="between">
      <formula>$BI$9</formula>
      <formula>$BJ$9</formula>
    </cfRule>
  </conditionalFormatting>
  <conditionalFormatting sqref="AF10:AY10">
    <cfRule type="cellIs" dxfId="44" priority="45" operator="between">
      <formula>$BI$10</formula>
      <formula>$BJ$10</formula>
    </cfRule>
  </conditionalFormatting>
  <conditionalFormatting sqref="AF11:AY11">
    <cfRule type="cellIs" dxfId="43" priority="44" operator="between">
      <formula>$BI$11</formula>
      <formula>$BJ$11</formula>
    </cfRule>
  </conditionalFormatting>
  <conditionalFormatting sqref="AF12:AY12">
    <cfRule type="cellIs" dxfId="42" priority="43" operator="between">
      <formula>$BI$12</formula>
      <formula>$BJ$12</formula>
    </cfRule>
  </conditionalFormatting>
  <conditionalFormatting sqref="AF13:AY13">
    <cfRule type="cellIs" dxfId="41" priority="42" operator="between">
      <formula>$BI$13</formula>
      <formula>$BJ$13</formula>
    </cfRule>
  </conditionalFormatting>
  <conditionalFormatting sqref="AF14:AY14">
    <cfRule type="cellIs" dxfId="40" priority="41" operator="between">
      <formula>$BI$14</formula>
      <formula>$BJ$14</formula>
    </cfRule>
  </conditionalFormatting>
  <conditionalFormatting sqref="AF15:AY15">
    <cfRule type="cellIs" dxfId="39" priority="40" operator="between">
      <formula>$BI$15</formula>
      <formula>$BJ$15</formula>
    </cfRule>
  </conditionalFormatting>
  <conditionalFormatting sqref="AF16:AY16">
    <cfRule type="cellIs" dxfId="38" priority="39" operator="between">
      <formula>$BI$16</formula>
      <formula>$BJ$16</formula>
    </cfRule>
  </conditionalFormatting>
  <conditionalFormatting sqref="AF17:AY17">
    <cfRule type="cellIs" dxfId="37" priority="38" operator="between">
      <formula>$BI$17</formula>
      <formula>$BJ$17</formula>
    </cfRule>
  </conditionalFormatting>
  <conditionalFormatting sqref="AF18:AY18">
    <cfRule type="cellIs" dxfId="36" priority="37" operator="between">
      <formula>$BI$18</formula>
      <formula>$BJ$18</formula>
    </cfRule>
  </conditionalFormatting>
  <conditionalFormatting sqref="AF19:AY19">
    <cfRule type="cellIs" dxfId="35" priority="36" operator="between">
      <formula>$BI$19</formula>
      <formula>$BJ$19</formula>
    </cfRule>
  </conditionalFormatting>
  <conditionalFormatting sqref="AF20:AY20">
    <cfRule type="cellIs" dxfId="34" priority="35" operator="between">
      <formula>$BI$20</formula>
      <formula>$BJ$20</formula>
    </cfRule>
  </conditionalFormatting>
  <conditionalFormatting sqref="AF21:AY21">
    <cfRule type="cellIs" dxfId="33" priority="34" operator="between">
      <formula>$BI$21</formula>
      <formula>$BJ$21</formula>
    </cfRule>
  </conditionalFormatting>
  <conditionalFormatting sqref="AF22:AY22">
    <cfRule type="cellIs" dxfId="32" priority="33" operator="between">
      <formula>$BI$22</formula>
      <formula>$BJ$22</formula>
    </cfRule>
  </conditionalFormatting>
  <conditionalFormatting sqref="AF23:AY23">
    <cfRule type="cellIs" dxfId="31" priority="32" operator="between">
      <formula>$BI$23</formula>
      <formula>$BJ$23</formula>
    </cfRule>
  </conditionalFormatting>
  <conditionalFormatting sqref="AF24:AY24">
    <cfRule type="cellIs" dxfId="30" priority="31" operator="between">
      <formula>$BI$24</formula>
      <formula>$BJ$24</formula>
    </cfRule>
  </conditionalFormatting>
  <conditionalFormatting sqref="AF25:AY25">
    <cfRule type="cellIs" dxfId="29" priority="30" operator="between">
      <formula>$BI$25</formula>
      <formula>$BJ$25</formula>
    </cfRule>
  </conditionalFormatting>
  <conditionalFormatting sqref="AF26:AY26">
    <cfRule type="cellIs" dxfId="28" priority="29" operator="between">
      <formula>$BI$26</formula>
      <formula>$BJ$26</formula>
    </cfRule>
  </conditionalFormatting>
  <conditionalFormatting sqref="AF27:AY27">
    <cfRule type="cellIs" dxfId="27" priority="28" operator="between">
      <formula>$BI$27</formula>
      <formula>$BJ$27</formula>
    </cfRule>
  </conditionalFormatting>
  <conditionalFormatting sqref="AF28:AY28">
    <cfRule type="cellIs" dxfId="26" priority="27" operator="between">
      <formula>$BI$28</formula>
      <formula>$BJ$28</formula>
    </cfRule>
  </conditionalFormatting>
  <conditionalFormatting sqref="AF29:AY29">
    <cfRule type="cellIs" dxfId="25" priority="26" operator="between">
      <formula>$BI$29</formula>
      <formula>$BJ$29</formula>
    </cfRule>
  </conditionalFormatting>
  <conditionalFormatting sqref="AF30:AY30">
    <cfRule type="cellIs" dxfId="24" priority="25" operator="between">
      <formula>$BI$30</formula>
      <formula>$BJ$30</formula>
    </cfRule>
  </conditionalFormatting>
  <conditionalFormatting sqref="AF31:AY31">
    <cfRule type="cellIs" dxfId="23" priority="24" operator="between">
      <formula>$BI$31</formula>
      <formula>$BJ$31</formula>
    </cfRule>
  </conditionalFormatting>
  <conditionalFormatting sqref="AF32:AY32">
    <cfRule type="cellIs" dxfId="22" priority="23" operator="between">
      <formula>$BI$32</formula>
      <formula>$BJ$32</formula>
    </cfRule>
  </conditionalFormatting>
  <conditionalFormatting sqref="AF33:AY33">
    <cfRule type="cellIs" dxfId="21" priority="22" operator="between">
      <formula>$BI$33</formula>
      <formula>$BJ$33</formula>
    </cfRule>
  </conditionalFormatting>
  <conditionalFormatting sqref="AF34:AY34">
    <cfRule type="cellIs" dxfId="20" priority="21" operator="between">
      <formula>$BI$34</formula>
      <formula>$BJ$34</formula>
    </cfRule>
  </conditionalFormatting>
  <conditionalFormatting sqref="AF35:AY35">
    <cfRule type="cellIs" dxfId="19" priority="20" operator="between">
      <formula>$BI$35</formula>
      <formula>$BJ$35</formula>
    </cfRule>
  </conditionalFormatting>
  <conditionalFormatting sqref="AF36:AY36">
    <cfRule type="cellIs" dxfId="18" priority="19" operator="between">
      <formula>$BI$36</formula>
      <formula>$BJ$36</formula>
    </cfRule>
  </conditionalFormatting>
  <conditionalFormatting sqref="AF37:AY37">
    <cfRule type="cellIs" dxfId="17" priority="18" operator="between">
      <formula>$BI$37</formula>
      <formula>$BJ$37</formula>
    </cfRule>
  </conditionalFormatting>
  <conditionalFormatting sqref="AF38:AY38">
    <cfRule type="cellIs" dxfId="16" priority="17" operator="between">
      <formula>$BI$38</formula>
      <formula>$BJ$38</formula>
    </cfRule>
  </conditionalFormatting>
  <conditionalFormatting sqref="AF39:AY39">
    <cfRule type="cellIs" dxfId="15" priority="16" operator="between">
      <formula>$BI$39</formula>
      <formula>$BJ$39</formula>
    </cfRule>
  </conditionalFormatting>
  <conditionalFormatting sqref="AF40:AY40">
    <cfRule type="cellIs" dxfId="14" priority="14" operator="between">
      <formula>$BI$40</formula>
      <formula>$BJ$40</formula>
    </cfRule>
  </conditionalFormatting>
  <conditionalFormatting sqref="AF41:AY41">
    <cfRule type="cellIs" dxfId="13" priority="13" operator="between">
      <formula>$BI$41</formula>
      <formula>$BJ$41</formula>
    </cfRule>
  </conditionalFormatting>
  <conditionalFormatting sqref="AF42:AY42">
    <cfRule type="cellIs" dxfId="12" priority="12" operator="between">
      <formula>$BI$42</formula>
      <formula>$BJ$42</formula>
    </cfRule>
  </conditionalFormatting>
  <conditionalFormatting sqref="AF43:AY43">
    <cfRule type="cellIs" dxfId="11" priority="11" operator="between">
      <formula>$BI$43</formula>
      <formula>$BJ$43</formula>
    </cfRule>
  </conditionalFormatting>
  <conditionalFormatting sqref="AF44:AY44">
    <cfRule type="cellIs" dxfId="10" priority="10" operator="between">
      <formula>$BI$44</formula>
      <formula>$BJ$44</formula>
    </cfRule>
  </conditionalFormatting>
  <conditionalFormatting sqref="AF45:AY45">
    <cfRule type="cellIs" dxfId="9" priority="9" operator="between">
      <formula>$BI$45</formula>
      <formula>$BJ$45</formula>
    </cfRule>
  </conditionalFormatting>
  <conditionalFormatting sqref="AF46:AY46">
    <cfRule type="cellIs" dxfId="8" priority="8" operator="between">
      <formula>$BI$46</formula>
      <formula>$BJ$46</formula>
    </cfRule>
  </conditionalFormatting>
  <conditionalFormatting sqref="AF47:AY47">
    <cfRule type="cellIs" dxfId="7" priority="7" operator="between">
      <formula>$BI$47</formula>
      <formula>$BJ$47</formula>
    </cfRule>
  </conditionalFormatting>
  <conditionalFormatting sqref="AF48:AY48">
    <cfRule type="cellIs" dxfId="6" priority="6" operator="between">
      <formula>$BI$48</formula>
      <formula>$BJ$48</formula>
    </cfRule>
  </conditionalFormatting>
  <conditionalFormatting sqref="AF49:AY49">
    <cfRule type="cellIs" dxfId="5" priority="5" operator="between">
      <formula>$BI$49</formula>
      <formula>$BJ$49</formula>
    </cfRule>
  </conditionalFormatting>
  <conditionalFormatting sqref="AF50:AY50">
    <cfRule type="cellIs" dxfId="4" priority="4" operator="between">
      <formula>$BI$50</formula>
      <formula>$BJ$50</formula>
    </cfRule>
  </conditionalFormatting>
  <conditionalFormatting sqref="AF51:AY51">
    <cfRule type="cellIs" dxfId="3" priority="3" operator="between">
      <formula>$BI$51</formula>
      <formula>$BJ$51</formula>
    </cfRule>
  </conditionalFormatting>
  <conditionalFormatting sqref="AF52:AY52">
    <cfRule type="cellIs" dxfId="2" priority="2" operator="between">
      <formula>$BI$52</formula>
      <formula>$BJ$52</formula>
    </cfRule>
  </conditionalFormatting>
  <conditionalFormatting sqref="AF5:AY5">
    <cfRule type="cellIs" dxfId="1" priority="1" operator="between">
      <formula>$BI$5</formula>
      <formula>$BJ$5</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135"/>
  <sheetViews>
    <sheetView workbookViewId="0">
      <pane ySplit="3" topLeftCell="A109" activePane="bottomLeft" state="frozen"/>
      <selection pane="bottomLeft" activeCell="J132" sqref="J132"/>
    </sheetView>
  </sheetViews>
  <sheetFormatPr defaultRowHeight="15" x14ac:dyDescent="0.25"/>
  <cols>
    <col min="1" max="1" width="3.28515625" customWidth="1"/>
    <col min="2" max="3" width="10" customWidth="1"/>
    <col min="4" max="4" width="11.7109375" bestFit="1" customWidth="1"/>
    <col min="5" max="6" width="9.85546875" bestFit="1" customWidth="1"/>
    <col min="7" max="7" width="9.7109375" bestFit="1" customWidth="1"/>
    <col min="8" max="8" width="10.140625" customWidth="1"/>
    <col min="9" max="10" width="12.28515625" bestFit="1" customWidth="1"/>
    <col min="11" max="11" width="3.28515625" customWidth="1"/>
    <col min="14" max="15" width="9.5703125" customWidth="1"/>
    <col min="16" max="19" width="10.5703125" bestFit="1" customWidth="1"/>
    <col min="20" max="20" width="9.5703125" customWidth="1"/>
    <col min="21" max="21" width="9.85546875" customWidth="1"/>
  </cols>
  <sheetData>
    <row r="2" spans="2:21" x14ac:dyDescent="0.25">
      <c r="B2" s="286" t="s">
        <v>56</v>
      </c>
    </row>
    <row r="3" spans="2:21" s="1" customFormat="1" ht="19.5" customHeight="1" thickBot="1" x14ac:dyDescent="0.3">
      <c r="B3" s="2" t="s">
        <v>42</v>
      </c>
      <c r="C3" s="60" t="s">
        <v>54</v>
      </c>
      <c r="D3" s="61" t="s">
        <v>0</v>
      </c>
      <c r="E3" s="62" t="s">
        <v>1</v>
      </c>
      <c r="F3" s="61" t="s">
        <v>2</v>
      </c>
      <c r="G3" s="62" t="s">
        <v>3</v>
      </c>
      <c r="H3" s="60" t="s">
        <v>4</v>
      </c>
      <c r="I3" s="62" t="s">
        <v>5</v>
      </c>
      <c r="J3" s="62" t="s">
        <v>6</v>
      </c>
      <c r="L3" s="2" t="s">
        <v>109</v>
      </c>
      <c r="O3" s="13"/>
      <c r="P3" s="13"/>
      <c r="Q3" s="13"/>
      <c r="R3" s="13"/>
      <c r="S3" s="84"/>
    </row>
    <row r="4" spans="2:21" ht="14.45" customHeight="1" thickTop="1" x14ac:dyDescent="0.25">
      <c r="B4" s="78">
        <v>2000</v>
      </c>
      <c r="C4" s="1081">
        <v>36617</v>
      </c>
      <c r="D4" s="14">
        <v>135733.01533128845</v>
      </c>
      <c r="E4" s="21">
        <v>427600.23053519265</v>
      </c>
      <c r="F4" s="102">
        <v>346614.717643374</v>
      </c>
      <c r="G4" s="21">
        <v>94343.696602265307</v>
      </c>
      <c r="H4" s="102">
        <v>439274.05673960433</v>
      </c>
      <c r="I4" s="103">
        <v>1170489.5780351968</v>
      </c>
      <c r="J4" s="102">
        <v>1029899.3184808155</v>
      </c>
      <c r="L4" s="9">
        <f>SUM(D4:J4)</f>
        <v>3643954.6133677373</v>
      </c>
      <c r="O4" s="22"/>
      <c r="P4" s="99"/>
      <c r="Q4" s="99"/>
      <c r="R4" s="99"/>
      <c r="S4" s="94"/>
    </row>
    <row r="5" spans="2:21" ht="14.45" customHeight="1" x14ac:dyDescent="0.25">
      <c r="B5" s="6">
        <v>2000</v>
      </c>
      <c r="C5" s="1082">
        <v>36708</v>
      </c>
      <c r="D5" s="13">
        <v>149538.06080000001</v>
      </c>
      <c r="E5" s="99">
        <v>531356.77049999998</v>
      </c>
      <c r="F5" s="99">
        <v>373576.52652175428</v>
      </c>
      <c r="G5" s="99">
        <v>106115.0434</v>
      </c>
      <c r="H5" s="99">
        <v>594057.86222824571</v>
      </c>
      <c r="I5" s="99">
        <v>1310153.3147266498</v>
      </c>
      <c r="J5" s="99">
        <v>1212084.3524</v>
      </c>
      <c r="L5" s="9">
        <f t="shared" ref="L5:L9" si="0">SUM(D5:J5)</f>
        <v>4276881.9305766495</v>
      </c>
      <c r="O5" s="100"/>
      <c r="P5" s="99"/>
      <c r="Q5" s="99"/>
      <c r="R5" s="99"/>
      <c r="S5" s="94"/>
    </row>
    <row r="6" spans="2:21" ht="14.45" customHeight="1" x14ac:dyDescent="0.25">
      <c r="B6" s="6">
        <v>2000</v>
      </c>
      <c r="C6" s="1082">
        <v>36739</v>
      </c>
      <c r="D6" s="13">
        <v>149538.06080000001</v>
      </c>
      <c r="E6" s="99">
        <v>531356.77049999998</v>
      </c>
      <c r="F6" s="99">
        <v>375569.6239867321</v>
      </c>
      <c r="G6" s="99">
        <v>106115.0434</v>
      </c>
      <c r="H6" s="99">
        <v>597204.60831326793</v>
      </c>
      <c r="I6" s="99">
        <v>1311635.2089219287</v>
      </c>
      <c r="J6" s="99">
        <v>1223038.0328000004</v>
      </c>
      <c r="L6" s="9">
        <f t="shared" si="0"/>
        <v>4294457.3487219289</v>
      </c>
      <c r="O6" s="22"/>
      <c r="P6" s="99"/>
      <c r="Q6" s="99"/>
      <c r="R6" s="99"/>
      <c r="S6" s="94"/>
    </row>
    <row r="7" spans="2:21" s="112" customFormat="1" ht="14.45" customHeight="1" x14ac:dyDescent="0.25">
      <c r="B7" s="6">
        <v>2000</v>
      </c>
      <c r="C7" s="1082">
        <v>36770</v>
      </c>
      <c r="D7" s="114">
        <v>149538.06080000001</v>
      </c>
      <c r="E7" s="99">
        <v>531356.77049999998</v>
      </c>
      <c r="F7" s="99">
        <v>375569.6239867321</v>
      </c>
      <c r="G7" s="99">
        <v>106115.0434</v>
      </c>
      <c r="H7" s="99">
        <v>597204.60831326793</v>
      </c>
      <c r="I7" s="99">
        <v>1311635.2089219287</v>
      </c>
      <c r="J7" s="99">
        <v>1223038.0328000004</v>
      </c>
      <c r="L7" s="9">
        <f t="shared" si="0"/>
        <v>4294457.3487219289</v>
      </c>
      <c r="O7" s="22"/>
      <c r="P7" s="99"/>
      <c r="Q7" s="99"/>
      <c r="R7" s="99"/>
      <c r="S7" s="94"/>
    </row>
    <row r="8" spans="2:21" ht="14.45" customHeight="1" x14ac:dyDescent="0.25">
      <c r="B8" s="6">
        <v>2000</v>
      </c>
      <c r="C8" s="1082">
        <v>36800</v>
      </c>
      <c r="D8" s="114">
        <v>149538.06080000001</v>
      </c>
      <c r="E8" s="99">
        <v>531356.77049999998</v>
      </c>
      <c r="F8" s="99">
        <v>375569.6239867321</v>
      </c>
      <c r="G8" s="99">
        <v>106115.0434</v>
      </c>
      <c r="H8" s="99">
        <v>597204.60831326793</v>
      </c>
      <c r="I8" s="99">
        <v>1311635.2089219287</v>
      </c>
      <c r="J8" s="99">
        <v>1223038.0328000004</v>
      </c>
      <c r="K8" s="112"/>
      <c r="L8" s="9">
        <f t="shared" si="0"/>
        <v>4294457.3487219289</v>
      </c>
      <c r="O8" s="100"/>
      <c r="P8" s="99"/>
      <c r="Q8" s="99"/>
      <c r="R8" s="99"/>
      <c r="S8" s="94"/>
    </row>
    <row r="9" spans="2:21" s="1" customFormat="1" ht="14.45" customHeight="1" x14ac:dyDescent="0.25">
      <c r="B9" s="8">
        <v>2000</v>
      </c>
      <c r="C9" s="1082">
        <v>36831</v>
      </c>
      <c r="D9" s="15">
        <v>129538.06200000001</v>
      </c>
      <c r="E9" s="104">
        <v>533766.61060000001</v>
      </c>
      <c r="F9" s="104">
        <v>385002.15393773152</v>
      </c>
      <c r="G9" s="104">
        <v>108600.6525</v>
      </c>
      <c r="H9" s="104">
        <v>560219.39556226856</v>
      </c>
      <c r="I9" s="104">
        <v>1325280.0882000001</v>
      </c>
      <c r="J9" s="104">
        <v>1215936.76107</v>
      </c>
      <c r="K9"/>
      <c r="L9" s="15">
        <f t="shared" si="0"/>
        <v>4258343.7238699999</v>
      </c>
      <c r="O9" s="101"/>
      <c r="P9" s="99"/>
      <c r="Q9" s="99"/>
      <c r="R9" s="99"/>
      <c r="S9" s="94"/>
    </row>
    <row r="10" spans="2:21" ht="14.45" customHeight="1" x14ac:dyDescent="0.25">
      <c r="B10" s="6">
        <v>2001</v>
      </c>
      <c r="C10" s="1083">
        <v>36982</v>
      </c>
      <c r="D10" s="9">
        <v>122028</v>
      </c>
      <c r="E10" s="9">
        <v>387102</v>
      </c>
      <c r="F10" s="9">
        <v>306000.22197773814</v>
      </c>
      <c r="G10" s="9">
        <v>89106.8</v>
      </c>
      <c r="H10" s="9">
        <v>383815.84104944143</v>
      </c>
      <c r="I10" s="9">
        <v>962449.01868746849</v>
      </c>
      <c r="J10" s="9">
        <v>937073.03319814533</v>
      </c>
      <c r="K10" s="1"/>
      <c r="L10" s="9">
        <f>SUM(D10:J10)</f>
        <v>3187574.9149127933</v>
      </c>
      <c r="O10" s="100"/>
      <c r="P10" s="99"/>
      <c r="Q10" s="99"/>
      <c r="R10" s="99"/>
      <c r="S10" s="94"/>
    </row>
    <row r="11" spans="2:21" s="1" customFormat="1" ht="14.45" customHeight="1" x14ac:dyDescent="0.25">
      <c r="B11" s="6">
        <v>2001</v>
      </c>
      <c r="C11" s="1082">
        <v>37073</v>
      </c>
      <c r="D11" s="9">
        <v>123331.15949999999</v>
      </c>
      <c r="E11" s="9">
        <v>420192.13545</v>
      </c>
      <c r="F11" s="9">
        <v>252350.44680827731</v>
      </c>
      <c r="G11" s="9">
        <v>88406.343999999997</v>
      </c>
      <c r="H11" s="9">
        <v>408488.5932917227</v>
      </c>
      <c r="I11" s="9">
        <v>1315998.0250763702</v>
      </c>
      <c r="J11" s="9">
        <v>971358.8441999997</v>
      </c>
      <c r="K11"/>
      <c r="L11" s="9">
        <f t="shared" ref="L11:L15" si="1">SUM(D11:J11)</f>
        <v>3580125.5483263698</v>
      </c>
      <c r="O11" s="93"/>
      <c r="P11" s="94"/>
      <c r="Q11" s="94"/>
      <c r="R11" s="94"/>
      <c r="S11" s="94"/>
    </row>
    <row r="12" spans="2:21" s="144" customFormat="1" ht="14.45" customHeight="1" x14ac:dyDescent="0.25">
      <c r="B12" s="6">
        <v>2001</v>
      </c>
      <c r="C12" s="1082">
        <v>37104</v>
      </c>
      <c r="D12" s="9">
        <v>123331.15949999999</v>
      </c>
      <c r="E12" s="9">
        <v>420192.13545</v>
      </c>
      <c r="F12" s="9">
        <v>252350.44680827731</v>
      </c>
      <c r="G12" s="9">
        <v>88406.343999999997</v>
      </c>
      <c r="H12" s="9">
        <v>408488.5932917227</v>
      </c>
      <c r="I12" s="9">
        <v>1015143.9013585025</v>
      </c>
      <c r="J12" s="9">
        <v>987630.48644999973</v>
      </c>
      <c r="K12" s="1"/>
      <c r="L12" s="9">
        <f t="shared" si="1"/>
        <v>3295543.0668585021</v>
      </c>
      <c r="O12" s="93"/>
      <c r="P12" s="94"/>
      <c r="Q12" s="94"/>
      <c r="R12" s="94"/>
      <c r="S12" s="94"/>
    </row>
    <row r="13" spans="2:21" ht="14.45" customHeight="1" x14ac:dyDescent="0.25">
      <c r="B13" s="6">
        <v>2001</v>
      </c>
      <c r="C13" s="1082">
        <v>37135</v>
      </c>
      <c r="D13" s="9">
        <v>123331.15949999999</v>
      </c>
      <c r="E13" s="9">
        <v>420192.13545</v>
      </c>
      <c r="F13" s="9">
        <v>252350.44680827731</v>
      </c>
      <c r="G13" s="9">
        <v>88406.343999999997</v>
      </c>
      <c r="H13" s="9">
        <v>408488.5932917227</v>
      </c>
      <c r="I13" s="9">
        <v>1015143.9013585025</v>
      </c>
      <c r="J13" s="9">
        <v>987630.48644999973</v>
      </c>
      <c r="K13" s="144"/>
      <c r="L13" s="9">
        <f t="shared" si="1"/>
        <v>3295543.0668585021</v>
      </c>
      <c r="O13" s="13"/>
      <c r="P13" s="22"/>
      <c r="Q13" s="100"/>
      <c r="R13" s="22"/>
      <c r="S13" s="100"/>
      <c r="T13" s="101"/>
      <c r="U13" s="100"/>
    </row>
    <row r="14" spans="2:21" x14ac:dyDescent="0.25">
      <c r="B14" s="6">
        <v>2001</v>
      </c>
      <c r="C14" s="1082">
        <v>37165</v>
      </c>
      <c r="D14" s="9">
        <v>123331.15949999999</v>
      </c>
      <c r="E14" s="9">
        <v>420192.13545</v>
      </c>
      <c r="F14" s="9">
        <v>252350.44680827731</v>
      </c>
      <c r="G14" s="9">
        <v>88406.343999999997</v>
      </c>
      <c r="H14" s="9">
        <v>408488.5932917227</v>
      </c>
      <c r="I14" s="9">
        <v>1015143.9013585025</v>
      </c>
      <c r="J14" s="9">
        <v>987630.48644999973</v>
      </c>
      <c r="K14" s="144"/>
      <c r="L14" s="9">
        <f t="shared" si="1"/>
        <v>3295543.0668585021</v>
      </c>
      <c r="O14" s="13"/>
      <c r="P14" s="99"/>
      <c r="Q14" s="99"/>
      <c r="R14" s="99"/>
      <c r="S14" s="99"/>
      <c r="T14" s="99"/>
      <c r="U14" s="99"/>
    </row>
    <row r="15" spans="2:21" x14ac:dyDescent="0.25">
      <c r="B15" s="6">
        <v>2001</v>
      </c>
      <c r="C15" s="1082">
        <v>37196</v>
      </c>
      <c r="D15" s="9">
        <v>73131.156794999988</v>
      </c>
      <c r="E15" s="9">
        <v>420192.75134999992</v>
      </c>
      <c r="F15" s="9">
        <v>260107.65388348646</v>
      </c>
      <c r="G15" s="9">
        <v>89264.886194999999</v>
      </c>
      <c r="H15" s="9">
        <v>424452.30161651358</v>
      </c>
      <c r="I15" s="9">
        <v>945058.79937000002</v>
      </c>
      <c r="J15" s="9">
        <v>1037078.1684999999</v>
      </c>
      <c r="L15" s="15">
        <f t="shared" si="1"/>
        <v>3249285.7177099995</v>
      </c>
      <c r="O15" s="13"/>
      <c r="P15" s="99"/>
      <c r="Q15" s="99"/>
      <c r="R15" s="99"/>
      <c r="S15" s="99"/>
      <c r="T15" s="99"/>
      <c r="U15" s="99"/>
    </row>
    <row r="16" spans="2:21" x14ac:dyDescent="0.25">
      <c r="B16" s="92">
        <v>2002</v>
      </c>
      <c r="C16" s="1083">
        <v>37347</v>
      </c>
      <c r="D16" s="96">
        <v>60511.727767611446</v>
      </c>
      <c r="E16" s="96">
        <v>438785.01869434858</v>
      </c>
      <c r="F16" s="96">
        <v>343296.04375496093</v>
      </c>
      <c r="G16" s="96">
        <v>78805.648462910511</v>
      </c>
      <c r="H16" s="96">
        <v>410816.7361518034</v>
      </c>
      <c r="I16" s="96">
        <v>1082772.4373240387</v>
      </c>
      <c r="J16" s="96">
        <v>1017211.0285389861</v>
      </c>
      <c r="L16" s="9">
        <f>SUM(D16:J16)</f>
        <v>3432198.6406946597</v>
      </c>
      <c r="O16" s="13"/>
      <c r="P16" s="99"/>
      <c r="Q16" s="99"/>
      <c r="R16" s="99"/>
      <c r="S16" s="99"/>
      <c r="T16" s="99"/>
      <c r="U16" s="99"/>
    </row>
    <row r="17" spans="2:21" s="112" customFormat="1" x14ac:dyDescent="0.25">
      <c r="B17" s="6">
        <v>2002</v>
      </c>
      <c r="C17" s="1082">
        <v>37438</v>
      </c>
      <c r="D17" s="94">
        <v>55504.9</v>
      </c>
      <c r="E17" s="94">
        <v>409517.50399999996</v>
      </c>
      <c r="F17" s="94">
        <v>293413.99452918337</v>
      </c>
      <c r="G17" s="94">
        <v>73323.925000000003</v>
      </c>
      <c r="H17" s="94">
        <v>435642.27037081658</v>
      </c>
      <c r="I17" s="94">
        <v>1299780.708947462</v>
      </c>
      <c r="J17" s="94">
        <v>1068249.1672</v>
      </c>
      <c r="K17"/>
      <c r="L17" s="9">
        <f t="shared" ref="L17:L21" si="2">SUM(D17:J17)</f>
        <v>3635432.4700474618</v>
      </c>
      <c r="O17" s="114"/>
      <c r="P17" s="99"/>
      <c r="Q17" s="99"/>
      <c r="R17" s="99"/>
      <c r="S17" s="99"/>
      <c r="T17" s="99"/>
      <c r="U17" s="99"/>
    </row>
    <row r="18" spans="2:21" x14ac:dyDescent="0.25">
      <c r="B18" s="6">
        <v>2002</v>
      </c>
      <c r="C18" s="1082">
        <v>37469</v>
      </c>
      <c r="D18" s="94">
        <v>55504.9</v>
      </c>
      <c r="E18" s="94">
        <v>409517.50399999996</v>
      </c>
      <c r="F18" s="94">
        <v>293413.99452918337</v>
      </c>
      <c r="G18" s="94">
        <v>73323.925000000003</v>
      </c>
      <c r="H18" s="94">
        <v>435642.27037081658</v>
      </c>
      <c r="I18" s="94">
        <v>1061368.4274202539</v>
      </c>
      <c r="J18" s="94">
        <v>1063542.1233500002</v>
      </c>
      <c r="L18" s="9">
        <f t="shared" si="2"/>
        <v>3392313.1446702536</v>
      </c>
      <c r="O18" s="94"/>
      <c r="P18" s="94"/>
      <c r="Q18" s="94"/>
      <c r="R18" s="94"/>
      <c r="S18" s="94"/>
      <c r="T18" s="94"/>
      <c r="U18" s="94"/>
    </row>
    <row r="19" spans="2:21" x14ac:dyDescent="0.25">
      <c r="B19" s="6">
        <v>2002</v>
      </c>
      <c r="C19" s="1082">
        <v>37500</v>
      </c>
      <c r="D19" s="94">
        <v>55504.9</v>
      </c>
      <c r="E19" s="94">
        <v>409517.50399999996</v>
      </c>
      <c r="F19" s="94">
        <v>293413.99452918337</v>
      </c>
      <c r="G19" s="94">
        <v>73323.925000000003</v>
      </c>
      <c r="H19" s="94">
        <v>435642.27037081658</v>
      </c>
      <c r="I19" s="94">
        <v>1061368.4274202539</v>
      </c>
      <c r="J19" s="94">
        <v>1063542.1233500002</v>
      </c>
      <c r="K19" s="112"/>
      <c r="L19" s="9">
        <f t="shared" si="2"/>
        <v>3392313.1446702536</v>
      </c>
    </row>
    <row r="20" spans="2:21" x14ac:dyDescent="0.25">
      <c r="B20" s="6">
        <v>2002</v>
      </c>
      <c r="C20" s="1082">
        <v>37530</v>
      </c>
      <c r="D20" s="94">
        <v>55504.9</v>
      </c>
      <c r="E20" s="94">
        <v>409517.50399999996</v>
      </c>
      <c r="F20" s="94">
        <v>293413.99452918337</v>
      </c>
      <c r="G20" s="94">
        <v>73323.925000000003</v>
      </c>
      <c r="H20" s="94">
        <v>435642.27037081658</v>
      </c>
      <c r="I20" s="94">
        <v>1061368.4274202539</v>
      </c>
      <c r="J20" s="94">
        <v>1063542.1233500002</v>
      </c>
      <c r="K20" s="112"/>
      <c r="L20" s="9">
        <f t="shared" si="2"/>
        <v>3392313.1446702536</v>
      </c>
    </row>
    <row r="21" spans="2:21" x14ac:dyDescent="0.25">
      <c r="B21" s="6">
        <v>2002</v>
      </c>
      <c r="C21" s="1082">
        <v>37561</v>
      </c>
      <c r="D21" s="94">
        <v>89545.753999999986</v>
      </c>
      <c r="E21" s="94">
        <v>409223.71054999996</v>
      </c>
      <c r="F21" s="94">
        <v>299374.07889727689</v>
      </c>
      <c r="G21" s="94">
        <v>74691.666599999997</v>
      </c>
      <c r="H21" s="94">
        <v>449168.12585272302</v>
      </c>
      <c r="I21" s="94">
        <v>1059607.5110500001</v>
      </c>
      <c r="J21" s="94">
        <v>1039686.1405</v>
      </c>
      <c r="L21" s="15">
        <f t="shared" si="2"/>
        <v>3421296.9874499999</v>
      </c>
    </row>
    <row r="22" spans="2:21" s="112" customFormat="1" x14ac:dyDescent="0.25">
      <c r="B22" s="92">
        <v>2003</v>
      </c>
      <c r="C22" s="1083">
        <v>37712</v>
      </c>
      <c r="D22" s="96">
        <v>61008.643757169593</v>
      </c>
      <c r="E22" s="96">
        <v>443699.58918469201</v>
      </c>
      <c r="F22" s="96">
        <v>354681.90589842992</v>
      </c>
      <c r="G22" s="96">
        <v>67748.100855168595</v>
      </c>
      <c r="H22" s="96">
        <v>432966.80968177353</v>
      </c>
      <c r="I22" s="96">
        <v>1179115.5421239783</v>
      </c>
      <c r="J22" s="96">
        <v>1049886.7700423482</v>
      </c>
      <c r="K22"/>
      <c r="L22" s="9">
        <f>SUM(D22:J22)</f>
        <v>3589107.3615435599</v>
      </c>
    </row>
    <row r="23" spans="2:21" x14ac:dyDescent="0.25">
      <c r="B23" s="6">
        <v>2003</v>
      </c>
      <c r="C23" s="1082">
        <v>37803</v>
      </c>
      <c r="D23" s="94">
        <v>55863.3</v>
      </c>
      <c r="E23" s="94">
        <v>401133.37409999996</v>
      </c>
      <c r="F23" s="94">
        <v>302146.89761517197</v>
      </c>
      <c r="G23" s="94">
        <v>62192.761299999998</v>
      </c>
      <c r="H23" s="94">
        <v>457051.107234828</v>
      </c>
      <c r="I23" s="94">
        <v>1658569.1541982228</v>
      </c>
      <c r="J23" s="94">
        <v>1031448.4875</v>
      </c>
      <c r="L23" s="9">
        <f t="shared" ref="L23:L27" si="3">SUM(D23:J23)</f>
        <v>3968405.0819482226</v>
      </c>
    </row>
    <row r="24" spans="2:21" x14ac:dyDescent="0.25">
      <c r="B24" s="6">
        <v>2003</v>
      </c>
      <c r="C24" s="1082">
        <v>37834</v>
      </c>
      <c r="D24" s="94">
        <v>55863.330850000006</v>
      </c>
      <c r="E24" s="94">
        <v>401133.37409999996</v>
      </c>
      <c r="F24" s="94">
        <v>302146.89761517197</v>
      </c>
      <c r="G24" s="94">
        <v>62192.761299999998</v>
      </c>
      <c r="H24" s="94">
        <v>457051.107234828</v>
      </c>
      <c r="I24" s="94">
        <v>1149365.6196831218</v>
      </c>
      <c r="J24" s="94">
        <v>1009035.5325500001</v>
      </c>
      <c r="K24" s="67"/>
      <c r="L24" s="9">
        <f t="shared" si="3"/>
        <v>3436788.6233331221</v>
      </c>
    </row>
    <row r="25" spans="2:21" x14ac:dyDescent="0.25">
      <c r="B25" s="6">
        <v>2003</v>
      </c>
      <c r="C25" s="1082">
        <v>37865</v>
      </c>
      <c r="D25" s="94">
        <v>55863.330850000006</v>
      </c>
      <c r="E25" s="94">
        <v>401133.37409999996</v>
      </c>
      <c r="F25" s="94">
        <v>302146.89761517197</v>
      </c>
      <c r="G25" s="94">
        <v>62192.761299999998</v>
      </c>
      <c r="H25" s="94">
        <v>457051.107234828</v>
      </c>
      <c r="I25" s="94">
        <v>1149365.6196831218</v>
      </c>
      <c r="J25" s="94">
        <v>1009035.5325500001</v>
      </c>
      <c r="K25" s="67"/>
      <c r="L25" s="9">
        <f t="shared" si="3"/>
        <v>3436788.6233331221</v>
      </c>
    </row>
    <row r="26" spans="2:21" x14ac:dyDescent="0.25">
      <c r="B26" s="6">
        <v>2003</v>
      </c>
      <c r="C26" s="1082">
        <v>37895</v>
      </c>
      <c r="D26" s="94">
        <v>55863.330850000006</v>
      </c>
      <c r="E26" s="94">
        <v>401133.37409999996</v>
      </c>
      <c r="F26" s="94">
        <v>302146.89761517197</v>
      </c>
      <c r="G26" s="94">
        <v>62192.761299999998</v>
      </c>
      <c r="H26" s="94">
        <v>457051.107234828</v>
      </c>
      <c r="I26" s="94">
        <v>1149365.6196831218</v>
      </c>
      <c r="J26" s="94">
        <v>1009035.5325500001</v>
      </c>
      <c r="K26" s="67"/>
      <c r="L26" s="9">
        <f t="shared" si="3"/>
        <v>3436788.6233331221</v>
      </c>
    </row>
    <row r="27" spans="2:21" s="112" customFormat="1" x14ac:dyDescent="0.25">
      <c r="B27" s="6">
        <v>2003</v>
      </c>
      <c r="C27" s="1084">
        <v>37926</v>
      </c>
      <c r="D27" s="94">
        <v>68880.514500000019</v>
      </c>
      <c r="E27" s="94">
        <v>401222.83175000001</v>
      </c>
      <c r="F27" s="94">
        <v>298527.56958543742</v>
      </c>
      <c r="G27" s="94">
        <v>65796.436499999982</v>
      </c>
      <c r="H27" s="94">
        <v>434917.69891456258</v>
      </c>
      <c r="I27" s="94">
        <v>1131397.0520000001</v>
      </c>
      <c r="J27" s="94">
        <v>1026413.1274999999</v>
      </c>
      <c r="K27"/>
      <c r="L27" s="15">
        <f t="shared" si="3"/>
        <v>3427155.2307500001</v>
      </c>
    </row>
    <row r="28" spans="2:21" x14ac:dyDescent="0.25">
      <c r="B28" s="92">
        <v>2004</v>
      </c>
      <c r="C28" s="1083">
        <v>38078</v>
      </c>
      <c r="D28" s="96">
        <v>49656.309409229878</v>
      </c>
      <c r="E28" s="96">
        <v>356021.65998321358</v>
      </c>
      <c r="F28" s="96">
        <v>329782.02425690397</v>
      </c>
      <c r="G28" s="96">
        <v>48999.795716243796</v>
      </c>
      <c r="H28" s="96">
        <v>401952.96654331911</v>
      </c>
      <c r="I28" s="96">
        <v>991683.93551670061</v>
      </c>
      <c r="J28" s="96">
        <v>942896.06607216271</v>
      </c>
      <c r="L28" s="9">
        <f>SUM(D28:J28)</f>
        <v>3120992.757497774</v>
      </c>
    </row>
    <row r="29" spans="2:21" x14ac:dyDescent="0.25">
      <c r="B29" s="6">
        <v>2004</v>
      </c>
      <c r="C29" s="1082">
        <v>38169</v>
      </c>
      <c r="D29" s="94">
        <v>45936</v>
      </c>
      <c r="E29" s="94">
        <v>317908.45329999999</v>
      </c>
      <c r="F29" s="94">
        <v>287570.80432306416</v>
      </c>
      <c r="G29" s="94">
        <v>61279.643399999994</v>
      </c>
      <c r="H29" s="94">
        <v>442717.57082693593</v>
      </c>
      <c r="I29" s="94">
        <v>1325163.5942673357</v>
      </c>
      <c r="J29" s="94">
        <v>995728.65889999992</v>
      </c>
      <c r="L29" s="9">
        <f t="shared" ref="L29:L33" si="4">SUM(D29:J29)</f>
        <v>3476304.7250173353</v>
      </c>
    </row>
    <row r="30" spans="2:21" x14ac:dyDescent="0.25">
      <c r="B30" s="6">
        <v>2004</v>
      </c>
      <c r="C30" s="1082">
        <v>38200</v>
      </c>
      <c r="D30" s="94">
        <v>45936</v>
      </c>
      <c r="E30" s="94">
        <v>317908.45329999999</v>
      </c>
      <c r="F30" s="94">
        <v>287570.80432306416</v>
      </c>
      <c r="G30" s="94">
        <v>61279.643399999994</v>
      </c>
      <c r="H30" s="94">
        <v>442717.57082693593</v>
      </c>
      <c r="I30" s="94">
        <v>957152.75733588845</v>
      </c>
      <c r="J30" s="94">
        <v>1007293.8523500001</v>
      </c>
      <c r="L30" s="9">
        <f t="shared" si="4"/>
        <v>3119859.0815358888</v>
      </c>
    </row>
    <row r="31" spans="2:21" x14ac:dyDescent="0.25">
      <c r="B31" s="6">
        <v>2004</v>
      </c>
      <c r="C31" s="1082">
        <v>38231</v>
      </c>
      <c r="D31" s="94">
        <v>45936</v>
      </c>
      <c r="E31" s="94">
        <v>317908.45329999999</v>
      </c>
      <c r="F31" s="94">
        <v>287570.80432306416</v>
      </c>
      <c r="G31" s="94">
        <v>61279.643399999994</v>
      </c>
      <c r="H31" s="94">
        <v>442717.57082693593</v>
      </c>
      <c r="I31" s="94">
        <v>957152.75733588845</v>
      </c>
      <c r="J31" s="94">
        <v>1007293.8523500001</v>
      </c>
      <c r="K31" s="112"/>
      <c r="L31" s="9">
        <f t="shared" si="4"/>
        <v>3119859.0815358888</v>
      </c>
    </row>
    <row r="32" spans="2:21" s="112" customFormat="1" x14ac:dyDescent="0.25">
      <c r="B32" s="6">
        <v>2004</v>
      </c>
      <c r="C32" s="1082">
        <v>38261</v>
      </c>
      <c r="D32" s="94">
        <v>45936</v>
      </c>
      <c r="E32" s="94">
        <v>317908.45329999999</v>
      </c>
      <c r="F32" s="94">
        <v>287570.80432306416</v>
      </c>
      <c r="G32" s="94">
        <v>61279.643399999994</v>
      </c>
      <c r="H32" s="94">
        <v>442717.57082693593</v>
      </c>
      <c r="I32" s="94">
        <v>957152.75733588845</v>
      </c>
      <c r="J32" s="94">
        <v>1007293.8523500001</v>
      </c>
      <c r="L32" s="9">
        <f t="shared" si="4"/>
        <v>3119859.0815358888</v>
      </c>
    </row>
    <row r="33" spans="2:12" x14ac:dyDescent="0.25">
      <c r="B33" s="6">
        <v>2004</v>
      </c>
      <c r="C33" s="1082">
        <v>38292</v>
      </c>
      <c r="D33" s="94">
        <v>45935.96620499999</v>
      </c>
      <c r="E33" s="94">
        <v>317907.34675000003</v>
      </c>
      <c r="F33" s="94">
        <v>299206.19354942662</v>
      </c>
      <c r="G33" s="94">
        <v>52639.438620000001</v>
      </c>
      <c r="H33" s="94">
        <v>438862.88895057334</v>
      </c>
      <c r="I33" s="94">
        <v>943227.61959000025</v>
      </c>
      <c r="J33" s="94">
        <v>1021288.1759999997</v>
      </c>
      <c r="L33" s="15">
        <f t="shared" si="4"/>
        <v>3119067.6296650004</v>
      </c>
    </row>
    <row r="34" spans="2:12" s="112" customFormat="1" x14ac:dyDescent="0.25">
      <c r="B34" s="92">
        <v>2005</v>
      </c>
      <c r="C34" s="1083">
        <v>38443</v>
      </c>
      <c r="D34" s="97">
        <v>46577.284536583873</v>
      </c>
      <c r="E34" s="97">
        <v>407627.28366490162</v>
      </c>
      <c r="F34" s="97">
        <v>335284.07203372999</v>
      </c>
      <c r="G34" s="97">
        <v>55244.39199495341</v>
      </c>
      <c r="H34" s="97">
        <v>402657.80771892099</v>
      </c>
      <c r="I34" s="98">
        <v>1044665.8169390166</v>
      </c>
      <c r="J34" s="98">
        <v>978554.74595582159</v>
      </c>
      <c r="K34"/>
      <c r="L34" s="9">
        <f>SUM(D34:J34)</f>
        <v>3270611.402843928</v>
      </c>
    </row>
    <row r="35" spans="2:12" s="112" customFormat="1" x14ac:dyDescent="0.25">
      <c r="B35" s="6">
        <v>2005</v>
      </c>
      <c r="C35" s="1082">
        <v>38534</v>
      </c>
      <c r="D35" s="68">
        <v>84624.363249999995</v>
      </c>
      <c r="E35" s="68">
        <v>501013.79820000002</v>
      </c>
      <c r="F35" s="68">
        <v>297439.82241700002</v>
      </c>
      <c r="G35" s="68">
        <v>74694.230500000005</v>
      </c>
      <c r="H35" s="68">
        <v>449294.85108299996</v>
      </c>
      <c r="I35" s="68">
        <v>1205890.9424485539</v>
      </c>
      <c r="J35" s="68">
        <v>958674.23984999978</v>
      </c>
      <c r="K35"/>
      <c r="L35" s="9">
        <f t="shared" ref="L35:L45" si="5">SUM(D35:J35)</f>
        <v>3571632.2477485538</v>
      </c>
    </row>
    <row r="36" spans="2:12" s="112" customFormat="1" x14ac:dyDescent="0.25">
      <c r="B36" s="6">
        <v>2005</v>
      </c>
      <c r="C36" s="1082">
        <v>38565</v>
      </c>
      <c r="D36" s="13">
        <v>84624.363249999995</v>
      </c>
      <c r="E36" s="13">
        <v>501013.79820000002</v>
      </c>
      <c r="F36" s="13">
        <v>297446.518713</v>
      </c>
      <c r="G36" s="13">
        <v>74707.123250000004</v>
      </c>
      <c r="H36" s="13">
        <v>449304.02278699999</v>
      </c>
      <c r="I36" s="13">
        <v>1207103.8858240105</v>
      </c>
      <c r="J36" s="13">
        <v>971265.58909999975</v>
      </c>
      <c r="K36"/>
      <c r="L36" s="9">
        <f t="shared" si="5"/>
        <v>3585465.3011240102</v>
      </c>
    </row>
    <row r="37" spans="2:12" s="112" customFormat="1" x14ac:dyDescent="0.25">
      <c r="B37" s="6">
        <v>2005</v>
      </c>
      <c r="C37" s="1082">
        <v>38596</v>
      </c>
      <c r="D37" s="114">
        <v>84624.363249999995</v>
      </c>
      <c r="E37" s="114">
        <v>501013.79820000002</v>
      </c>
      <c r="F37" s="114">
        <v>297446.518713</v>
      </c>
      <c r="G37" s="114">
        <v>74707.123250000004</v>
      </c>
      <c r="H37" s="114">
        <v>449304.02278699999</v>
      </c>
      <c r="I37" s="114">
        <v>1207103.8858240105</v>
      </c>
      <c r="J37" s="114">
        <v>971265.58909999975</v>
      </c>
      <c r="L37" s="9">
        <f t="shared" si="5"/>
        <v>3585465.3011240102</v>
      </c>
    </row>
    <row r="38" spans="2:12" s="112" customFormat="1" x14ac:dyDescent="0.25">
      <c r="B38" s="6">
        <v>2005</v>
      </c>
      <c r="C38" s="1082">
        <v>38626</v>
      </c>
      <c r="D38" s="114">
        <v>84624.363249999995</v>
      </c>
      <c r="E38" s="114">
        <v>501013.79820000002</v>
      </c>
      <c r="F38" s="114">
        <v>297446.518713</v>
      </c>
      <c r="G38" s="114">
        <v>74707.123250000004</v>
      </c>
      <c r="H38" s="114">
        <v>449304.02278699999</v>
      </c>
      <c r="I38" s="114">
        <v>1207103.8858240105</v>
      </c>
      <c r="J38" s="114">
        <v>971265.58909999975</v>
      </c>
      <c r="L38" s="9">
        <f t="shared" si="5"/>
        <v>3585465.3011240102</v>
      </c>
    </row>
    <row r="39" spans="2:12" x14ac:dyDescent="0.25">
      <c r="B39" s="145">
        <v>2005</v>
      </c>
      <c r="C39" s="1082">
        <v>38657</v>
      </c>
      <c r="D39" s="161">
        <v>83593.299999999988</v>
      </c>
      <c r="E39" s="161">
        <v>500831.22465000005</v>
      </c>
      <c r="F39" s="161">
        <v>312069.76184701145</v>
      </c>
      <c r="G39" s="161">
        <v>82727.961524999992</v>
      </c>
      <c r="H39" s="161">
        <v>458250.92615298898</v>
      </c>
      <c r="I39" s="161">
        <v>1265242.8517200002</v>
      </c>
      <c r="J39" s="161">
        <v>980422.76420000009</v>
      </c>
      <c r="L39" s="15">
        <f t="shared" si="5"/>
        <v>3683138.7900950005</v>
      </c>
    </row>
    <row r="40" spans="2:12" x14ac:dyDescent="0.25">
      <c r="B40" s="6">
        <v>2006</v>
      </c>
      <c r="C40" s="1083">
        <v>38808</v>
      </c>
      <c r="D40" s="167">
        <v>162352.55566209223</v>
      </c>
      <c r="E40" s="167">
        <v>671298.54007485206</v>
      </c>
      <c r="F40" s="167">
        <v>531698.97961669648</v>
      </c>
      <c r="G40" s="167">
        <v>128683.97901806643</v>
      </c>
      <c r="H40" s="167">
        <v>727723.30858591187</v>
      </c>
      <c r="I40" s="167">
        <v>1407666.8397505588</v>
      </c>
      <c r="J40" s="167">
        <v>1128455.9014344185</v>
      </c>
      <c r="K40" s="112"/>
      <c r="L40" s="9">
        <f>SUM(D40:J40)</f>
        <v>4757880.1041425969</v>
      </c>
    </row>
    <row r="41" spans="2:12" x14ac:dyDescent="0.25">
      <c r="B41" s="6">
        <v>2006</v>
      </c>
      <c r="C41" s="1082">
        <v>38899</v>
      </c>
      <c r="D41" s="167">
        <v>146742.51965</v>
      </c>
      <c r="E41" s="167">
        <v>516950.49274999998</v>
      </c>
      <c r="F41" s="167">
        <v>329496.33838249999</v>
      </c>
      <c r="G41" s="167">
        <v>102835.32365000001</v>
      </c>
      <c r="H41" s="167">
        <v>512898.01411749999</v>
      </c>
      <c r="I41" s="167">
        <v>1208161.5925510153</v>
      </c>
      <c r="J41" s="167">
        <v>695266.87475000008</v>
      </c>
      <c r="K41" s="112"/>
      <c r="L41" s="9">
        <f t="shared" si="5"/>
        <v>3512351.1558510154</v>
      </c>
    </row>
    <row r="42" spans="2:12" s="112" customFormat="1" x14ac:dyDescent="0.25">
      <c r="B42" s="6">
        <v>2006</v>
      </c>
      <c r="C42" s="1082">
        <v>38930</v>
      </c>
      <c r="D42" s="167">
        <v>146742.51965</v>
      </c>
      <c r="E42" s="167">
        <v>516950.49274999998</v>
      </c>
      <c r="F42" s="167">
        <v>329496.33838249999</v>
      </c>
      <c r="G42" s="167">
        <v>102835.32365000001</v>
      </c>
      <c r="H42" s="167">
        <v>512898.01411749999</v>
      </c>
      <c r="I42" s="167">
        <v>1208161.5925510153</v>
      </c>
      <c r="J42" s="167">
        <v>695266.87475000008</v>
      </c>
      <c r="L42" s="9">
        <f t="shared" si="5"/>
        <v>3512351.1558510154</v>
      </c>
    </row>
    <row r="43" spans="2:12" x14ac:dyDescent="0.25">
      <c r="B43" s="6">
        <v>2006</v>
      </c>
      <c r="C43" s="1082">
        <v>38961</v>
      </c>
      <c r="D43" s="167">
        <v>146742.51965</v>
      </c>
      <c r="E43" s="167">
        <v>516950.49274999998</v>
      </c>
      <c r="F43" s="167">
        <v>329496.33838249999</v>
      </c>
      <c r="G43" s="167">
        <v>102835.32365000001</v>
      </c>
      <c r="H43" s="167">
        <v>512898.01411749999</v>
      </c>
      <c r="I43" s="167">
        <v>1208161.5925510153</v>
      </c>
      <c r="J43" s="167">
        <v>695266.87475000008</v>
      </c>
      <c r="K43" s="112"/>
      <c r="L43" s="9">
        <f t="shared" si="5"/>
        <v>3512351.1558510154</v>
      </c>
    </row>
    <row r="44" spans="2:12" x14ac:dyDescent="0.25">
      <c r="B44" s="6">
        <v>2006</v>
      </c>
      <c r="C44" s="1082">
        <v>38991</v>
      </c>
      <c r="D44" s="167">
        <v>146742.51965</v>
      </c>
      <c r="E44" s="167">
        <v>516950.49274999998</v>
      </c>
      <c r="F44" s="167">
        <v>329496.33838249999</v>
      </c>
      <c r="G44" s="167">
        <v>102835.32365000001</v>
      </c>
      <c r="H44" s="167">
        <v>512898.01411749999</v>
      </c>
      <c r="I44" s="167">
        <v>1208161.5925510153</v>
      </c>
      <c r="J44" s="167">
        <v>695266.87475000008</v>
      </c>
      <c r="K44" s="112"/>
      <c r="L44" s="9">
        <f t="shared" si="5"/>
        <v>3512351.1558510154</v>
      </c>
    </row>
    <row r="45" spans="2:12" x14ac:dyDescent="0.25">
      <c r="B45" s="6">
        <v>2006</v>
      </c>
      <c r="C45" s="1084">
        <v>39022</v>
      </c>
      <c r="D45" s="167">
        <v>146802.70000000001</v>
      </c>
      <c r="E45" s="167">
        <v>517312.9</v>
      </c>
      <c r="F45" s="167">
        <v>348032.7</v>
      </c>
      <c r="G45" s="167">
        <v>112235.4</v>
      </c>
      <c r="H45" s="167">
        <v>534880.69999999995</v>
      </c>
      <c r="I45" s="167">
        <v>1801571.2</v>
      </c>
      <c r="J45" s="167">
        <v>1044992.5</v>
      </c>
      <c r="K45" s="112"/>
      <c r="L45" s="15">
        <f t="shared" si="5"/>
        <v>4505828.0999999996</v>
      </c>
    </row>
    <row r="46" spans="2:12" x14ac:dyDescent="0.25">
      <c r="B46" s="92">
        <v>2007</v>
      </c>
      <c r="C46" s="1083">
        <v>39173</v>
      </c>
      <c r="D46" s="85">
        <v>132721.99999999997</v>
      </c>
      <c r="E46" s="85">
        <v>413783</v>
      </c>
      <c r="F46" s="85">
        <v>327297</v>
      </c>
      <c r="G46" s="85">
        <v>90545</v>
      </c>
      <c r="H46" s="85">
        <v>443482</v>
      </c>
      <c r="I46" s="85">
        <v>1142109</v>
      </c>
      <c r="J46" s="85">
        <v>1016986</v>
      </c>
      <c r="L46" s="9">
        <f>SUM(D46:J46)</f>
        <v>3566924</v>
      </c>
    </row>
    <row r="47" spans="2:12" s="112" customFormat="1" x14ac:dyDescent="0.25">
      <c r="B47" s="6">
        <v>2007</v>
      </c>
      <c r="C47" s="1082">
        <v>39264</v>
      </c>
      <c r="D47" s="13">
        <v>122768</v>
      </c>
      <c r="E47" s="13">
        <v>427505</v>
      </c>
      <c r="F47" s="13">
        <v>275657</v>
      </c>
      <c r="G47" s="13">
        <v>86512</v>
      </c>
      <c r="H47" s="13">
        <v>426079</v>
      </c>
      <c r="I47" s="13">
        <v>1083589</v>
      </c>
      <c r="J47" s="13">
        <v>1015171</v>
      </c>
      <c r="K47"/>
      <c r="L47" s="9">
        <f t="shared" ref="L47:L51" si="6">SUM(D47:J47)</f>
        <v>3437281</v>
      </c>
    </row>
    <row r="48" spans="2:12" x14ac:dyDescent="0.25">
      <c r="B48" s="6">
        <v>2007</v>
      </c>
      <c r="C48" s="1082">
        <v>39295</v>
      </c>
      <c r="D48" s="13">
        <v>122768</v>
      </c>
      <c r="E48" s="13">
        <v>427505</v>
      </c>
      <c r="F48" s="13">
        <v>275659.01204250002</v>
      </c>
      <c r="G48" s="13">
        <v>86515</v>
      </c>
      <c r="H48" s="13">
        <v>426081.13745749998</v>
      </c>
      <c r="I48" s="13">
        <v>1085248.7301648732</v>
      </c>
      <c r="J48" s="13">
        <v>1039727.0157999999</v>
      </c>
      <c r="L48" s="9">
        <f t="shared" si="6"/>
        <v>3463503.8954648729</v>
      </c>
    </row>
    <row r="49" spans="2:12" x14ac:dyDescent="0.25">
      <c r="B49" s="6">
        <v>2007</v>
      </c>
      <c r="C49" s="1082">
        <v>39326</v>
      </c>
      <c r="D49" s="114">
        <v>122768</v>
      </c>
      <c r="E49" s="114">
        <v>427505</v>
      </c>
      <c r="F49" s="114">
        <v>275659.01204250002</v>
      </c>
      <c r="G49" s="114">
        <v>86515</v>
      </c>
      <c r="H49" s="114">
        <v>426081.13745749998</v>
      </c>
      <c r="I49" s="114">
        <v>1085248.7301648732</v>
      </c>
      <c r="J49" s="114">
        <v>1039727.0157999999</v>
      </c>
      <c r="K49" s="112"/>
      <c r="L49" s="9">
        <f t="shared" si="6"/>
        <v>3463503.8954648729</v>
      </c>
    </row>
    <row r="50" spans="2:12" x14ac:dyDescent="0.25">
      <c r="B50" s="6">
        <v>2007</v>
      </c>
      <c r="C50" s="1082">
        <v>39356</v>
      </c>
      <c r="D50" s="114">
        <v>122768</v>
      </c>
      <c r="E50" s="114">
        <v>427505</v>
      </c>
      <c r="F50" s="114">
        <v>275659.01204250002</v>
      </c>
      <c r="G50" s="114">
        <v>86515</v>
      </c>
      <c r="H50" s="114">
        <v>426081.13745749998</v>
      </c>
      <c r="I50" s="114">
        <v>1085248.7301648732</v>
      </c>
      <c r="J50" s="114">
        <v>1039727.0157999999</v>
      </c>
      <c r="K50" s="112"/>
      <c r="L50" s="9">
        <f t="shared" si="6"/>
        <v>3463503.8954648729</v>
      </c>
    </row>
    <row r="51" spans="2:12" x14ac:dyDescent="0.25">
      <c r="B51" s="145">
        <v>2007</v>
      </c>
      <c r="C51" s="1082">
        <v>39387</v>
      </c>
      <c r="D51" s="15">
        <v>122966</v>
      </c>
      <c r="E51" s="15">
        <v>437004</v>
      </c>
      <c r="F51" s="15">
        <v>298335</v>
      </c>
      <c r="G51" s="15">
        <v>93780</v>
      </c>
      <c r="H51" s="15">
        <v>437264.8</v>
      </c>
      <c r="I51" s="15">
        <v>1139669</v>
      </c>
      <c r="J51" s="15">
        <v>1030224</v>
      </c>
      <c r="L51" s="15">
        <f t="shared" si="6"/>
        <v>3559242.8</v>
      </c>
    </row>
    <row r="52" spans="2:12" s="112" customFormat="1" x14ac:dyDescent="0.25">
      <c r="B52" s="109">
        <v>2008</v>
      </c>
      <c r="C52" s="1083">
        <v>39539</v>
      </c>
      <c r="D52" s="167">
        <v>148339.06949400864</v>
      </c>
      <c r="E52" s="167">
        <v>512779.47923322656</v>
      </c>
      <c r="F52" s="167">
        <v>350374.11749284843</v>
      </c>
      <c r="G52" s="167">
        <v>106557.85943146572</v>
      </c>
      <c r="H52" s="167">
        <v>543599.15586044395</v>
      </c>
      <c r="I52" s="167">
        <v>1375370.4868940799</v>
      </c>
      <c r="J52" s="167">
        <v>1112166.9165078416</v>
      </c>
      <c r="K52"/>
      <c r="L52" s="9">
        <f>SUM(D52:J52)</f>
        <v>4149187.0849139146</v>
      </c>
    </row>
    <row r="53" spans="2:12" x14ac:dyDescent="0.25">
      <c r="B53" s="6">
        <f>B52</f>
        <v>2008</v>
      </c>
      <c r="C53" s="1082">
        <v>39630</v>
      </c>
      <c r="D53" s="167">
        <v>151868.16079999998</v>
      </c>
      <c r="E53" s="167">
        <v>524164.19700000004</v>
      </c>
      <c r="F53" s="167">
        <v>257327.18319790001</v>
      </c>
      <c r="G53" s="167">
        <v>106071.5434</v>
      </c>
      <c r="H53" s="167">
        <v>543599.15586044395</v>
      </c>
      <c r="I53" s="167">
        <v>1398263.552289848</v>
      </c>
      <c r="J53" s="167">
        <v>1184715.2460999999</v>
      </c>
      <c r="L53" s="9">
        <f t="shared" ref="L53:L57" si="7">SUM(D53:J53)</f>
        <v>4166009.0386481918</v>
      </c>
    </row>
    <row r="54" spans="2:12" x14ac:dyDescent="0.25">
      <c r="B54" s="6">
        <f>B52</f>
        <v>2008</v>
      </c>
      <c r="C54" s="1082">
        <v>39661</v>
      </c>
      <c r="D54" s="167">
        <v>151868.16079999998</v>
      </c>
      <c r="E54" s="167">
        <v>524164.19700000004</v>
      </c>
      <c r="F54" s="167">
        <v>257327.18319790001</v>
      </c>
      <c r="G54" s="167">
        <v>106071.5434</v>
      </c>
      <c r="H54" s="167">
        <v>543599.15586044395</v>
      </c>
      <c r="I54" s="167">
        <v>1398263.552289848</v>
      </c>
      <c r="J54" s="167">
        <v>1184715.2460999999</v>
      </c>
      <c r="L54" s="9">
        <f t="shared" si="7"/>
        <v>4166009.0386481918</v>
      </c>
    </row>
    <row r="55" spans="2:12" x14ac:dyDescent="0.25">
      <c r="B55" s="6">
        <v>2008</v>
      </c>
      <c r="C55" s="1082">
        <v>39692</v>
      </c>
      <c r="D55" s="167">
        <v>151868.16079999998</v>
      </c>
      <c r="E55" s="167">
        <v>524164.19700000004</v>
      </c>
      <c r="F55" s="167">
        <v>257327.18319790001</v>
      </c>
      <c r="G55" s="167">
        <v>106071.5434</v>
      </c>
      <c r="H55" s="167">
        <v>543599.15586044395</v>
      </c>
      <c r="I55" s="167">
        <v>1398263.552289848</v>
      </c>
      <c r="J55" s="167">
        <v>1184715.2460999999</v>
      </c>
      <c r="K55" s="112"/>
      <c r="L55" s="9">
        <f t="shared" si="7"/>
        <v>4166009.0386481918</v>
      </c>
    </row>
    <row r="56" spans="2:12" x14ac:dyDescent="0.25">
      <c r="B56" s="6">
        <v>2008</v>
      </c>
      <c r="C56" s="1082">
        <v>39722</v>
      </c>
      <c r="D56" s="167">
        <v>151868.16079999998</v>
      </c>
      <c r="E56" s="167">
        <v>524164.19700000004</v>
      </c>
      <c r="F56" s="167">
        <v>257327.18319790001</v>
      </c>
      <c r="G56" s="167">
        <v>106071.5434</v>
      </c>
      <c r="H56" s="167">
        <v>543599.15586044395</v>
      </c>
      <c r="I56" s="167">
        <v>1398263.552289848</v>
      </c>
      <c r="J56" s="167">
        <v>1184715.2460999999</v>
      </c>
      <c r="K56" s="112"/>
      <c r="L56" s="9">
        <f t="shared" si="7"/>
        <v>4166009.0386481918</v>
      </c>
    </row>
    <row r="57" spans="2:12" s="112" customFormat="1" x14ac:dyDescent="0.25">
      <c r="B57" s="145">
        <f>B52</f>
        <v>2008</v>
      </c>
      <c r="C57" s="1082">
        <v>39753</v>
      </c>
      <c r="D57" s="168">
        <v>151327.79999999999</v>
      </c>
      <c r="E57" s="168">
        <v>525301.69999999995</v>
      </c>
      <c r="F57" s="168">
        <v>392801.7</v>
      </c>
      <c r="G57" s="168">
        <v>122720.3</v>
      </c>
      <c r="H57" s="168">
        <v>555990.89999999991</v>
      </c>
      <c r="I57" s="168">
        <v>1428749.5</v>
      </c>
      <c r="J57" s="168">
        <v>1170179.2</v>
      </c>
      <c r="K57"/>
      <c r="L57" s="15">
        <f t="shared" si="7"/>
        <v>4347071.0999999996</v>
      </c>
    </row>
    <row r="58" spans="2:12" x14ac:dyDescent="0.25">
      <c r="B58" s="109">
        <v>2009</v>
      </c>
      <c r="C58" s="1083">
        <v>39904</v>
      </c>
      <c r="D58" s="9">
        <v>146910.03945298848</v>
      </c>
      <c r="E58" s="9">
        <v>501214.39542725612</v>
      </c>
      <c r="F58" s="9">
        <v>349170.13676367776</v>
      </c>
      <c r="G58" s="9">
        <v>104636.73332911324</v>
      </c>
      <c r="H58" s="9">
        <v>542960.60589810705</v>
      </c>
      <c r="I58" s="9">
        <v>1339099.5928374149</v>
      </c>
      <c r="J58" s="9">
        <v>1093196.0873607062</v>
      </c>
      <c r="K58" s="144"/>
      <c r="L58" s="9">
        <f>SUM(D58:J58)</f>
        <v>4077187.5910692634</v>
      </c>
    </row>
    <row r="59" spans="2:12" x14ac:dyDescent="0.25">
      <c r="B59" s="6">
        <f>B58</f>
        <v>2009</v>
      </c>
      <c r="C59" s="1082">
        <v>39995</v>
      </c>
      <c r="D59" s="512">
        <v>146910.03945298848</v>
      </c>
      <c r="E59" s="512">
        <v>501214.39542725612</v>
      </c>
      <c r="F59" s="512">
        <v>349170.13676367776</v>
      </c>
      <c r="G59" s="512">
        <v>104636.73332911324</v>
      </c>
      <c r="H59" s="512">
        <v>542960.60589810705</v>
      </c>
      <c r="I59" s="512">
        <v>1339099.5928374149</v>
      </c>
      <c r="J59" s="512">
        <v>1093196.0873607062</v>
      </c>
      <c r="K59" s="144"/>
      <c r="L59" s="9">
        <f t="shared" ref="L59:L63" si="8">SUM(D59:J59)</f>
        <v>4077187.5910692634</v>
      </c>
    </row>
    <row r="60" spans="2:12" x14ac:dyDescent="0.25">
      <c r="B60" s="6">
        <f>B58</f>
        <v>2009</v>
      </c>
      <c r="C60" s="1082">
        <v>40026</v>
      </c>
      <c r="D60" s="512">
        <v>146910.03945298848</v>
      </c>
      <c r="E60" s="512">
        <v>501214.39542725612</v>
      </c>
      <c r="F60" s="512">
        <v>349170.13676367776</v>
      </c>
      <c r="G60" s="512">
        <v>104636.73332911324</v>
      </c>
      <c r="H60" s="512">
        <v>542960.60589810705</v>
      </c>
      <c r="I60" s="512">
        <v>1339099.5928374149</v>
      </c>
      <c r="J60" s="512">
        <v>1093196.0873607062</v>
      </c>
      <c r="K60" s="144"/>
      <c r="L60" s="9">
        <f t="shared" si="8"/>
        <v>4077187.5910692634</v>
      </c>
    </row>
    <row r="61" spans="2:12" x14ac:dyDescent="0.25">
      <c r="B61" s="6">
        <v>2009</v>
      </c>
      <c r="C61" s="1082">
        <v>40057</v>
      </c>
      <c r="D61" s="512">
        <v>146910.03945298848</v>
      </c>
      <c r="E61" s="512">
        <v>501214.39542725612</v>
      </c>
      <c r="F61" s="512">
        <v>349170.13676367776</v>
      </c>
      <c r="G61" s="512">
        <v>104636.73332911324</v>
      </c>
      <c r="H61" s="512">
        <v>542960.60589810705</v>
      </c>
      <c r="I61" s="512">
        <v>1339099.5928374149</v>
      </c>
      <c r="J61" s="512">
        <v>1093196.0873607062</v>
      </c>
      <c r="K61" s="144"/>
      <c r="L61" s="9">
        <f t="shared" si="8"/>
        <v>4077187.5910692634</v>
      </c>
    </row>
    <row r="62" spans="2:12" x14ac:dyDescent="0.25">
      <c r="B62" s="6">
        <v>2009</v>
      </c>
      <c r="C62" s="1082">
        <v>40087</v>
      </c>
      <c r="D62" s="512">
        <v>146910.03945298848</v>
      </c>
      <c r="E62" s="512">
        <v>501214.39542725612</v>
      </c>
      <c r="F62" s="512">
        <v>349170.13676367776</v>
      </c>
      <c r="G62" s="512">
        <v>104636.73332911324</v>
      </c>
      <c r="H62" s="512">
        <v>542960.60589810705</v>
      </c>
      <c r="I62" s="512">
        <v>1339099.5928374149</v>
      </c>
      <c r="J62" s="512">
        <v>1093196.0873607062</v>
      </c>
      <c r="K62" s="144"/>
      <c r="L62" s="9">
        <f t="shared" si="8"/>
        <v>4077187.5910692634</v>
      </c>
    </row>
    <row r="63" spans="2:12" x14ac:dyDescent="0.25">
      <c r="B63" s="145">
        <f>B58</f>
        <v>2009</v>
      </c>
      <c r="C63" s="1084">
        <v>40118</v>
      </c>
      <c r="D63" s="182">
        <v>160571.9</v>
      </c>
      <c r="E63" s="15">
        <v>623736</v>
      </c>
      <c r="F63" s="15">
        <v>356234.5</v>
      </c>
      <c r="G63" s="15">
        <v>118300.8</v>
      </c>
      <c r="H63" s="15">
        <v>548129.5</v>
      </c>
      <c r="I63" s="15">
        <v>1411231.5</v>
      </c>
      <c r="J63" s="15">
        <v>1141700.8</v>
      </c>
      <c r="K63" s="144"/>
      <c r="L63" s="15">
        <f t="shared" si="8"/>
        <v>4359905</v>
      </c>
    </row>
    <row r="64" spans="2:12" x14ac:dyDescent="0.25">
      <c r="B64" s="109">
        <v>2010</v>
      </c>
      <c r="C64" s="1083">
        <v>40269</v>
      </c>
      <c r="D64" s="181">
        <v>135371</v>
      </c>
      <c r="E64" s="9">
        <v>403976</v>
      </c>
      <c r="F64" s="9">
        <v>287630</v>
      </c>
      <c r="G64" s="9">
        <v>90031</v>
      </c>
      <c r="H64" s="9">
        <v>452924</v>
      </c>
      <c r="I64" s="9">
        <v>1086572</v>
      </c>
      <c r="J64" s="9">
        <v>988750</v>
      </c>
      <c r="K64" s="144"/>
      <c r="L64" s="9">
        <f>SUM(D64:J64)</f>
        <v>3445254</v>
      </c>
    </row>
    <row r="65" spans="2:13" x14ac:dyDescent="0.25">
      <c r="B65" s="6">
        <f>B64</f>
        <v>2010</v>
      </c>
      <c r="C65" s="1082">
        <v>40360</v>
      </c>
      <c r="D65" s="181">
        <v>141525</v>
      </c>
      <c r="E65" s="9">
        <v>466911</v>
      </c>
      <c r="F65" s="9">
        <v>315035</v>
      </c>
      <c r="G65" s="9">
        <v>107197</v>
      </c>
      <c r="H65" s="9">
        <v>511076</v>
      </c>
      <c r="I65" s="9">
        <v>1170647</v>
      </c>
      <c r="J65" s="9">
        <v>1032176</v>
      </c>
      <c r="K65" s="144"/>
      <c r="L65" s="9">
        <f t="shared" ref="L65:L75" si="9">SUM(D65:J65)</f>
        <v>3744567</v>
      </c>
    </row>
    <row r="66" spans="2:13" x14ac:dyDescent="0.25">
      <c r="B66" s="6">
        <f>B64</f>
        <v>2010</v>
      </c>
      <c r="C66" s="1082">
        <v>40391</v>
      </c>
      <c r="D66" s="181">
        <v>144755.62100000001</v>
      </c>
      <c r="E66" s="9">
        <v>464538.1</v>
      </c>
      <c r="F66" s="9">
        <v>317339.7</v>
      </c>
      <c r="G66" s="9">
        <v>99048.2</v>
      </c>
      <c r="H66" s="9">
        <v>507452.4</v>
      </c>
      <c r="I66" s="9">
        <v>1216342.1000000001</v>
      </c>
      <c r="J66" s="9">
        <v>1036072.2515</v>
      </c>
      <c r="K66" s="144"/>
      <c r="L66" s="9">
        <f t="shared" si="9"/>
        <v>3785548.3725000005</v>
      </c>
    </row>
    <row r="67" spans="2:13" x14ac:dyDescent="0.25">
      <c r="B67" s="6">
        <v>2010</v>
      </c>
      <c r="C67" s="1082">
        <v>40422</v>
      </c>
      <c r="D67" s="9">
        <v>144755.6</v>
      </c>
      <c r="E67" s="9">
        <v>464554.1</v>
      </c>
      <c r="F67" s="9">
        <v>311716.7</v>
      </c>
      <c r="G67" s="9">
        <v>99048.2</v>
      </c>
      <c r="H67" s="9">
        <v>511444.4</v>
      </c>
      <c r="I67" s="9">
        <v>1218247.1000000001</v>
      </c>
      <c r="J67" s="9">
        <v>1051730.3999999999</v>
      </c>
      <c r="K67" s="144"/>
      <c r="L67" s="9">
        <f t="shared" si="9"/>
        <v>3801496.5</v>
      </c>
    </row>
    <row r="68" spans="2:13" x14ac:dyDescent="0.25">
      <c r="B68" s="6">
        <v>2010</v>
      </c>
      <c r="C68" s="1082">
        <v>40452</v>
      </c>
      <c r="D68" s="9">
        <v>144755.6</v>
      </c>
      <c r="E68" s="9">
        <v>464554.1</v>
      </c>
      <c r="F68" s="9">
        <v>311716.7</v>
      </c>
      <c r="G68" s="9">
        <v>99048.2</v>
      </c>
      <c r="H68" s="9">
        <v>511444.4</v>
      </c>
      <c r="I68" s="9">
        <v>1218247.1000000001</v>
      </c>
      <c r="J68" s="9">
        <v>1051730.3999999999</v>
      </c>
      <c r="K68" s="144"/>
      <c r="L68" s="9">
        <f t="shared" si="9"/>
        <v>3801496.5</v>
      </c>
    </row>
    <row r="69" spans="2:13" x14ac:dyDescent="0.25">
      <c r="B69" s="145">
        <f>B64</f>
        <v>2010</v>
      </c>
      <c r="C69" s="1084">
        <v>40483</v>
      </c>
      <c r="D69" s="182">
        <v>152428</v>
      </c>
      <c r="E69" s="15">
        <v>539947</v>
      </c>
      <c r="F69" s="15">
        <v>313302</v>
      </c>
      <c r="G69" s="15">
        <v>104320</v>
      </c>
      <c r="H69" s="15">
        <v>514306</v>
      </c>
      <c r="I69" s="15">
        <v>1348037</v>
      </c>
      <c r="J69" s="15">
        <v>1064441</v>
      </c>
      <c r="K69" s="144"/>
      <c r="L69" s="15">
        <f t="shared" si="9"/>
        <v>4036781</v>
      </c>
    </row>
    <row r="70" spans="2:13" x14ac:dyDescent="0.25">
      <c r="B70" s="109">
        <v>2011</v>
      </c>
      <c r="C70" s="1083">
        <v>40634</v>
      </c>
      <c r="D70" s="189">
        <v>154569</v>
      </c>
      <c r="E70" s="72">
        <v>557480</v>
      </c>
      <c r="F70" s="72">
        <v>378117</v>
      </c>
      <c r="G70" s="72">
        <v>112917</v>
      </c>
      <c r="H70" s="72">
        <v>584263</v>
      </c>
      <c r="I70" s="72">
        <v>1469576</v>
      </c>
      <c r="J70" s="72">
        <v>1148127</v>
      </c>
      <c r="L70" s="9">
        <f>SUM(D70:J70)</f>
        <v>4405049</v>
      </c>
    </row>
    <row r="71" spans="2:13" x14ac:dyDescent="0.25">
      <c r="B71" s="6">
        <f>B70</f>
        <v>2011</v>
      </c>
      <c r="C71" s="1082">
        <v>40725</v>
      </c>
      <c r="D71" s="189">
        <v>154569</v>
      </c>
      <c r="E71" s="72">
        <v>557480</v>
      </c>
      <c r="F71" s="72">
        <v>378117</v>
      </c>
      <c r="G71" s="72">
        <v>112917</v>
      </c>
      <c r="H71" s="72">
        <v>584263</v>
      </c>
      <c r="I71" s="72">
        <v>1469576</v>
      </c>
      <c r="J71" s="72">
        <v>1148127</v>
      </c>
      <c r="L71" s="9">
        <f t="shared" si="9"/>
        <v>4405049</v>
      </c>
    </row>
    <row r="72" spans="2:13" x14ac:dyDescent="0.25">
      <c r="B72" s="6">
        <f>B70</f>
        <v>2011</v>
      </c>
      <c r="C72" s="1082">
        <v>40756</v>
      </c>
      <c r="D72" s="189">
        <v>167115</v>
      </c>
      <c r="E72" s="72">
        <v>646007</v>
      </c>
      <c r="F72" s="72">
        <v>365940</v>
      </c>
      <c r="G72" s="72">
        <v>119298</v>
      </c>
      <c r="H72" s="72">
        <v>571177</v>
      </c>
      <c r="I72" s="72">
        <v>1414011</v>
      </c>
      <c r="J72" s="72">
        <v>893564</v>
      </c>
      <c r="L72" s="9">
        <f t="shared" si="9"/>
        <v>4177112</v>
      </c>
    </row>
    <row r="73" spans="2:13" x14ac:dyDescent="0.25">
      <c r="B73" s="6">
        <f>B70</f>
        <v>2011</v>
      </c>
      <c r="C73" s="1082">
        <v>40787</v>
      </c>
      <c r="D73" s="189">
        <v>167115</v>
      </c>
      <c r="E73" s="72">
        <v>646007</v>
      </c>
      <c r="F73" s="72">
        <v>365940</v>
      </c>
      <c r="G73" s="72">
        <v>119298</v>
      </c>
      <c r="H73" s="72">
        <v>571177</v>
      </c>
      <c r="I73" s="72">
        <v>1414011</v>
      </c>
      <c r="J73" s="72">
        <v>893564</v>
      </c>
      <c r="L73" s="9">
        <f t="shared" si="9"/>
        <v>4177112</v>
      </c>
    </row>
    <row r="74" spans="2:13" x14ac:dyDescent="0.25">
      <c r="B74" s="6">
        <f>B70</f>
        <v>2011</v>
      </c>
      <c r="C74" s="1082">
        <v>40817</v>
      </c>
      <c r="D74" s="189">
        <v>167115</v>
      </c>
      <c r="E74" s="72">
        <v>646007</v>
      </c>
      <c r="F74" s="72">
        <v>365940</v>
      </c>
      <c r="G74" s="72">
        <v>119298</v>
      </c>
      <c r="H74" s="72">
        <v>571177</v>
      </c>
      <c r="I74" s="72">
        <v>1414011</v>
      </c>
      <c r="J74" s="72">
        <v>893564</v>
      </c>
      <c r="L74" s="9">
        <f t="shared" si="9"/>
        <v>4177112</v>
      </c>
    </row>
    <row r="75" spans="2:13" x14ac:dyDescent="0.25">
      <c r="B75" s="145">
        <f>B70</f>
        <v>2011</v>
      </c>
      <c r="C75" s="1084">
        <v>40848</v>
      </c>
      <c r="D75" s="190">
        <v>169281</v>
      </c>
      <c r="E75" s="91">
        <v>701749</v>
      </c>
      <c r="F75" s="91">
        <v>401872</v>
      </c>
      <c r="G75" s="91">
        <v>125771</v>
      </c>
      <c r="H75" s="91">
        <v>608671</v>
      </c>
      <c r="I75" s="91">
        <v>1563958</v>
      </c>
      <c r="J75" s="91">
        <v>1215802</v>
      </c>
      <c r="L75" s="15">
        <f t="shared" si="9"/>
        <v>4787104</v>
      </c>
    </row>
    <row r="76" spans="2:13" x14ac:dyDescent="0.25">
      <c r="B76" s="109">
        <v>2012</v>
      </c>
      <c r="C76" s="1083">
        <v>41000</v>
      </c>
      <c r="D76" s="189">
        <v>146420</v>
      </c>
      <c r="E76" s="72">
        <v>488692</v>
      </c>
      <c r="F76" s="72">
        <v>339496</v>
      </c>
      <c r="G76" s="72">
        <v>103221</v>
      </c>
      <c r="H76" s="72">
        <v>529069</v>
      </c>
      <c r="I76" s="72">
        <v>1295901</v>
      </c>
      <c r="J76" s="72">
        <v>1073527</v>
      </c>
      <c r="L76" s="9">
        <f>SUM(D76:J76)</f>
        <v>3976326</v>
      </c>
    </row>
    <row r="77" spans="2:13" x14ac:dyDescent="0.25">
      <c r="B77" s="6">
        <f>B76</f>
        <v>2012</v>
      </c>
      <c r="C77" s="1082">
        <v>41091</v>
      </c>
      <c r="D77" s="189">
        <v>146420</v>
      </c>
      <c r="E77" s="72">
        <v>488692</v>
      </c>
      <c r="F77" s="72">
        <v>339496</v>
      </c>
      <c r="G77" s="72">
        <v>103221</v>
      </c>
      <c r="H77" s="72">
        <v>529069</v>
      </c>
      <c r="I77" s="72">
        <v>1295901</v>
      </c>
      <c r="J77" s="72">
        <v>1073527</v>
      </c>
      <c r="L77" s="9">
        <f t="shared" ref="L77:L99" si="10">SUM(D77:J77)</f>
        <v>3976326</v>
      </c>
    </row>
    <row r="78" spans="2:13" x14ac:dyDescent="0.25">
      <c r="B78" s="6">
        <f>B76</f>
        <v>2012</v>
      </c>
      <c r="C78" s="1082">
        <v>41122</v>
      </c>
      <c r="D78" s="189">
        <v>131379.77309999999</v>
      </c>
      <c r="E78" s="72">
        <v>498281.51720000012</v>
      </c>
      <c r="F78" s="72">
        <v>345843.22357520007</v>
      </c>
      <c r="G78" s="72">
        <v>108418.98595</v>
      </c>
      <c r="H78" s="72">
        <v>520641.52322480013</v>
      </c>
      <c r="I78" s="72">
        <v>1260007.0346000001</v>
      </c>
      <c r="J78" s="72">
        <v>1152317.9966500001</v>
      </c>
      <c r="L78" s="9">
        <f t="shared" si="10"/>
        <v>4016890.0543000004</v>
      </c>
      <c r="M78" s="112"/>
    </row>
    <row r="79" spans="2:13" x14ac:dyDescent="0.25">
      <c r="B79" s="6">
        <f>B76</f>
        <v>2012</v>
      </c>
      <c r="C79" s="1082">
        <v>41153</v>
      </c>
      <c r="D79" s="189">
        <v>131379.77309999999</v>
      </c>
      <c r="E79" s="72">
        <v>498281.51720000012</v>
      </c>
      <c r="F79" s="72">
        <v>345843.22357520007</v>
      </c>
      <c r="G79" s="72">
        <v>108418.98595</v>
      </c>
      <c r="H79" s="72">
        <v>520641.52322480013</v>
      </c>
      <c r="I79" s="72">
        <v>1260007.0346000001</v>
      </c>
      <c r="J79" s="72">
        <v>1152317.9966500001</v>
      </c>
      <c r="L79" s="9">
        <f t="shared" si="10"/>
        <v>4016890.0543000004</v>
      </c>
    </row>
    <row r="80" spans="2:13" x14ac:dyDescent="0.25">
      <c r="B80" s="6">
        <f>B76</f>
        <v>2012</v>
      </c>
      <c r="C80" s="1082">
        <v>41183</v>
      </c>
      <c r="D80" s="189">
        <v>131379.77309999999</v>
      </c>
      <c r="E80" s="72">
        <v>498281.51720000012</v>
      </c>
      <c r="F80" s="72">
        <v>345843.22357520007</v>
      </c>
      <c r="G80" s="72">
        <v>108418.98595</v>
      </c>
      <c r="H80" s="72">
        <v>520641.52322480013</v>
      </c>
      <c r="I80" s="72">
        <v>1260007.0346000001</v>
      </c>
      <c r="J80" s="72">
        <v>1152317.9966500001</v>
      </c>
      <c r="L80" s="9">
        <f t="shared" si="10"/>
        <v>4016890.0543000004</v>
      </c>
    </row>
    <row r="81" spans="2:17" x14ac:dyDescent="0.25">
      <c r="B81" s="145">
        <f>B76</f>
        <v>2012</v>
      </c>
      <c r="C81" s="1084">
        <v>41214</v>
      </c>
      <c r="D81" s="190">
        <v>131379.9</v>
      </c>
      <c r="E81" s="91">
        <v>490168.21399999998</v>
      </c>
      <c r="F81" s="91">
        <v>341590.2</v>
      </c>
      <c r="G81" s="91">
        <v>94161.645000000004</v>
      </c>
      <c r="H81" s="91">
        <v>519437.7</v>
      </c>
      <c r="I81" s="91">
        <v>1217108.7</v>
      </c>
      <c r="J81" s="91">
        <v>1173413.2</v>
      </c>
      <c r="L81" s="15">
        <f t="shared" si="10"/>
        <v>3967259.5590000004</v>
      </c>
      <c r="M81" s="195"/>
    </row>
    <row r="82" spans="2:17" x14ac:dyDescent="0.25">
      <c r="B82" s="109">
        <v>2013</v>
      </c>
      <c r="C82" s="1083">
        <v>41365</v>
      </c>
      <c r="D82" s="189">
        <v>121805</v>
      </c>
      <c r="E82" s="72">
        <v>441503</v>
      </c>
      <c r="F82" s="72">
        <v>308776</v>
      </c>
      <c r="G82" s="72">
        <v>88082</v>
      </c>
      <c r="H82" s="72">
        <v>474037</v>
      </c>
      <c r="I82" s="72">
        <v>1188173</v>
      </c>
      <c r="J82" s="72">
        <v>1031209</v>
      </c>
      <c r="L82" s="9">
        <f>SUM(D82:J82)</f>
        <v>3653585</v>
      </c>
    </row>
    <row r="83" spans="2:17" x14ac:dyDescent="0.25">
      <c r="B83" s="6">
        <f>B82</f>
        <v>2013</v>
      </c>
      <c r="C83" s="1082">
        <v>41456</v>
      </c>
      <c r="D83" s="189">
        <v>121805</v>
      </c>
      <c r="E83" s="72">
        <v>441503</v>
      </c>
      <c r="F83" s="72">
        <v>308776</v>
      </c>
      <c r="G83" s="72">
        <v>88082</v>
      </c>
      <c r="H83" s="72">
        <v>474037</v>
      </c>
      <c r="I83" s="72">
        <v>1188173</v>
      </c>
      <c r="J83" s="72">
        <v>1031209</v>
      </c>
      <c r="L83" s="9">
        <f t="shared" si="10"/>
        <v>3653585</v>
      </c>
    </row>
    <row r="84" spans="2:17" x14ac:dyDescent="0.25">
      <c r="B84" s="6">
        <f>B82</f>
        <v>2013</v>
      </c>
      <c r="C84" s="1082">
        <v>41487</v>
      </c>
      <c r="D84" s="9">
        <v>107790</v>
      </c>
      <c r="E84" s="9">
        <v>407339.62279999984</v>
      </c>
      <c r="F84" s="9">
        <v>294839.45500000002</v>
      </c>
      <c r="G84" s="9">
        <v>82941.444999999992</v>
      </c>
      <c r="H84" s="9">
        <v>426357.24936706346</v>
      </c>
      <c r="I84" s="9">
        <v>1125080.2</v>
      </c>
      <c r="J84" s="9">
        <v>1105393.89255</v>
      </c>
      <c r="L84" s="9">
        <f t="shared" si="10"/>
        <v>3549741.8647170635</v>
      </c>
    </row>
    <row r="85" spans="2:17" x14ac:dyDescent="0.25">
      <c r="B85" s="6">
        <f>B82</f>
        <v>2013</v>
      </c>
      <c r="C85" s="1082">
        <v>41518</v>
      </c>
      <c r="D85" s="107">
        <v>107790</v>
      </c>
      <c r="E85" s="107">
        <v>407339.62279999984</v>
      </c>
      <c r="F85" s="107">
        <v>294839.45500000002</v>
      </c>
      <c r="G85" s="107">
        <v>82941.444999999992</v>
      </c>
      <c r="H85" s="107">
        <v>426357.24936706346</v>
      </c>
      <c r="I85" s="107">
        <v>1125080.2</v>
      </c>
      <c r="J85" s="107">
        <v>1105393.89255</v>
      </c>
      <c r="L85" s="9">
        <f t="shared" si="10"/>
        <v>3549741.8647170635</v>
      </c>
    </row>
    <row r="86" spans="2:17" x14ac:dyDescent="0.25">
      <c r="B86" s="6">
        <f>B82</f>
        <v>2013</v>
      </c>
      <c r="C86" s="1082">
        <v>41548</v>
      </c>
      <c r="D86" s="107">
        <v>107790</v>
      </c>
      <c r="E86" s="107">
        <v>407339.62279999984</v>
      </c>
      <c r="F86" s="107">
        <v>294839.45500000002</v>
      </c>
      <c r="G86" s="107">
        <v>82941.444999999992</v>
      </c>
      <c r="H86" s="107">
        <v>426357.24936706346</v>
      </c>
      <c r="I86" s="107">
        <v>1125080.2</v>
      </c>
      <c r="J86" s="107">
        <v>1105393.89255</v>
      </c>
      <c r="L86" s="9">
        <f t="shared" si="10"/>
        <v>3549741.8647170635</v>
      </c>
    </row>
    <row r="87" spans="2:17" x14ac:dyDescent="0.25">
      <c r="B87" s="145">
        <f>B82</f>
        <v>2013</v>
      </c>
      <c r="C87" s="1084">
        <v>41579</v>
      </c>
      <c r="D87" s="91">
        <v>117260.7</v>
      </c>
      <c r="E87" s="91">
        <v>412066.5</v>
      </c>
      <c r="F87" s="91">
        <v>301399.5</v>
      </c>
      <c r="G87" s="91">
        <v>83891.468099999984</v>
      </c>
      <c r="H87" s="91">
        <v>431758.8</v>
      </c>
      <c r="I87" s="91">
        <v>1156941.2</v>
      </c>
      <c r="J87" s="91">
        <v>1128022.6000000001</v>
      </c>
      <c r="L87" s="15">
        <f t="shared" si="10"/>
        <v>3631340.7681</v>
      </c>
      <c r="N87" s="44"/>
      <c r="O87" s="44"/>
      <c r="P87" s="44"/>
      <c r="Q87" s="44"/>
    </row>
    <row r="88" spans="2:17" x14ac:dyDescent="0.25">
      <c r="B88" s="109">
        <v>2014</v>
      </c>
      <c r="C88" s="1083">
        <v>41730</v>
      </c>
      <c r="D88" s="160">
        <v>156330</v>
      </c>
      <c r="E88" s="160">
        <v>572502</v>
      </c>
      <c r="F88" s="160">
        <v>376385</v>
      </c>
      <c r="G88" s="160">
        <v>117336</v>
      </c>
      <c r="H88" s="160">
        <v>584299</v>
      </c>
      <c r="I88" s="160">
        <v>1470522</v>
      </c>
      <c r="J88" s="160">
        <v>1149806</v>
      </c>
      <c r="L88" s="9">
        <f>SUM(D88:J88)</f>
        <v>4427180</v>
      </c>
    </row>
    <row r="89" spans="2:17" x14ac:dyDescent="0.25">
      <c r="B89" s="6">
        <f>B88</f>
        <v>2014</v>
      </c>
      <c r="C89" s="1082">
        <v>41821</v>
      </c>
      <c r="D89" s="160">
        <v>156330</v>
      </c>
      <c r="E89" s="160">
        <v>572502</v>
      </c>
      <c r="F89" s="160">
        <v>376385</v>
      </c>
      <c r="G89" s="160">
        <v>117336</v>
      </c>
      <c r="H89" s="160">
        <v>584299</v>
      </c>
      <c r="I89" s="160">
        <v>1470522</v>
      </c>
      <c r="J89" s="160">
        <v>1149806</v>
      </c>
      <c r="L89" s="9">
        <f t="shared" si="10"/>
        <v>4427180</v>
      </c>
    </row>
    <row r="90" spans="2:17" x14ac:dyDescent="0.25">
      <c r="B90" s="6">
        <f>B88</f>
        <v>2014</v>
      </c>
      <c r="C90" s="1082">
        <v>41852</v>
      </c>
      <c r="D90" s="160">
        <v>156330</v>
      </c>
      <c r="E90" s="160">
        <v>572502</v>
      </c>
      <c r="F90" s="160">
        <v>376385</v>
      </c>
      <c r="G90" s="160">
        <v>117336</v>
      </c>
      <c r="H90" s="160">
        <v>584299</v>
      </c>
      <c r="I90" s="160">
        <v>1470522</v>
      </c>
      <c r="J90" s="160">
        <v>1149806</v>
      </c>
      <c r="L90" s="9">
        <f t="shared" si="10"/>
        <v>4427180</v>
      </c>
    </row>
    <row r="91" spans="2:17" x14ac:dyDescent="0.25">
      <c r="B91" s="6">
        <f>B88</f>
        <v>2014</v>
      </c>
      <c r="C91" s="1082">
        <v>41883</v>
      </c>
      <c r="D91" s="160">
        <v>156330</v>
      </c>
      <c r="E91" s="160">
        <v>572502</v>
      </c>
      <c r="F91" s="160">
        <v>376385</v>
      </c>
      <c r="G91" s="160">
        <v>117336</v>
      </c>
      <c r="H91" s="160">
        <v>584299</v>
      </c>
      <c r="I91" s="160">
        <v>1470522</v>
      </c>
      <c r="J91" s="160">
        <v>1149806</v>
      </c>
      <c r="L91" s="9">
        <f t="shared" si="10"/>
        <v>4427180</v>
      </c>
    </row>
    <row r="92" spans="2:17" x14ac:dyDescent="0.25">
      <c r="B92" s="6">
        <f>B88</f>
        <v>2014</v>
      </c>
      <c r="C92" s="1082">
        <v>41913</v>
      </c>
      <c r="D92" s="160">
        <v>156330</v>
      </c>
      <c r="E92" s="160">
        <v>572502</v>
      </c>
      <c r="F92" s="160">
        <v>376385</v>
      </c>
      <c r="G92" s="160">
        <v>117336</v>
      </c>
      <c r="H92" s="160">
        <v>584299</v>
      </c>
      <c r="I92" s="160">
        <v>1470522</v>
      </c>
      <c r="J92" s="160">
        <v>1149806</v>
      </c>
      <c r="L92" s="9">
        <f t="shared" si="10"/>
        <v>4427180</v>
      </c>
    </row>
    <row r="93" spans="2:17" x14ac:dyDescent="0.25">
      <c r="B93" s="145">
        <f>B88</f>
        <v>2014</v>
      </c>
      <c r="C93" s="1084">
        <v>41944</v>
      </c>
      <c r="D93" s="208">
        <v>138456</v>
      </c>
      <c r="E93" s="208">
        <v>551279</v>
      </c>
      <c r="F93" s="208">
        <v>391422</v>
      </c>
      <c r="G93" s="208">
        <v>106163</v>
      </c>
      <c r="H93" s="208">
        <v>585196</v>
      </c>
      <c r="I93" s="208">
        <v>1473413</v>
      </c>
      <c r="J93" s="208">
        <v>1258773</v>
      </c>
      <c r="L93" s="15">
        <f t="shared" si="10"/>
        <v>4504702</v>
      </c>
    </row>
    <row r="94" spans="2:17" x14ac:dyDescent="0.25">
      <c r="B94" s="109">
        <v>2015</v>
      </c>
      <c r="C94" s="1083">
        <v>42095</v>
      </c>
      <c r="D94" s="492">
        <v>135893.2868462542</v>
      </c>
      <c r="E94" s="480">
        <v>412416.68676812953</v>
      </c>
      <c r="F94" s="492">
        <v>297967.96746237611</v>
      </c>
      <c r="G94" s="492">
        <v>93071.931471563934</v>
      </c>
      <c r="H94" s="492">
        <v>465556.4399082415</v>
      </c>
      <c r="I94" s="480">
        <v>1136480.9367758832</v>
      </c>
      <c r="J94" s="481">
        <v>986307.12988046976</v>
      </c>
      <c r="K94" s="489"/>
      <c r="L94" s="494">
        <f>SUM(D94:J94)</f>
        <v>3527694.3791129184</v>
      </c>
    </row>
    <row r="95" spans="2:17" x14ac:dyDescent="0.25">
      <c r="B95" s="6">
        <f>B94</f>
        <v>2015</v>
      </c>
      <c r="C95" s="1082">
        <v>42186</v>
      </c>
      <c r="D95" s="492">
        <v>135054.06230897291</v>
      </c>
      <c r="E95" s="492">
        <v>392207.9667681295</v>
      </c>
      <c r="F95" s="492">
        <v>288683.3274623761</v>
      </c>
      <c r="G95" s="492">
        <v>90277.424311521449</v>
      </c>
      <c r="H95" s="492">
        <v>452551.31990824151</v>
      </c>
      <c r="I95" s="492">
        <v>1093924.496775883</v>
      </c>
      <c r="J95" s="496">
        <v>969760.9298804698</v>
      </c>
      <c r="K95" s="489"/>
      <c r="L95" s="494">
        <f t="shared" si="10"/>
        <v>3422459.5274155941</v>
      </c>
    </row>
    <row r="96" spans="2:17" x14ac:dyDescent="0.25">
      <c r="B96" s="6">
        <f>B94</f>
        <v>2015</v>
      </c>
      <c r="C96" s="1082">
        <v>42217</v>
      </c>
      <c r="D96" s="492">
        <v>135054.06230897291</v>
      </c>
      <c r="E96" s="492">
        <v>392207.9667681295</v>
      </c>
      <c r="F96" s="492">
        <v>288683.3274623761</v>
      </c>
      <c r="G96" s="492">
        <v>90277.424311521449</v>
      </c>
      <c r="H96" s="492">
        <v>452551.31990824151</v>
      </c>
      <c r="I96" s="492">
        <v>1093924.496775883</v>
      </c>
      <c r="J96" s="496">
        <v>969760.9298804698</v>
      </c>
      <c r="L96" s="9">
        <f t="shared" si="10"/>
        <v>3422459.5274155941</v>
      </c>
    </row>
    <row r="97" spans="2:12" x14ac:dyDescent="0.25">
      <c r="B97" s="6">
        <f>B94</f>
        <v>2015</v>
      </c>
      <c r="C97" s="1082">
        <v>42248</v>
      </c>
      <c r="D97" s="492">
        <v>135054.06230897291</v>
      </c>
      <c r="E97" s="492">
        <v>392207.9667681295</v>
      </c>
      <c r="F97" s="492">
        <v>288683.3274623761</v>
      </c>
      <c r="G97" s="492">
        <v>90277.424311521449</v>
      </c>
      <c r="H97" s="492">
        <v>452551.31990824151</v>
      </c>
      <c r="I97" s="492">
        <v>1093924.496775883</v>
      </c>
      <c r="J97" s="496">
        <v>969760.9298804698</v>
      </c>
      <c r="L97" s="9">
        <f t="shared" si="10"/>
        <v>3422459.5274155941</v>
      </c>
    </row>
    <row r="98" spans="2:12" x14ac:dyDescent="0.25">
      <c r="B98" s="6">
        <f>B94</f>
        <v>2015</v>
      </c>
      <c r="C98" s="1082">
        <v>42278</v>
      </c>
      <c r="D98" s="492">
        <v>135054.06230897291</v>
      </c>
      <c r="E98" s="492">
        <v>392207.9667681295</v>
      </c>
      <c r="F98" s="492">
        <v>288683.3274623761</v>
      </c>
      <c r="G98" s="492">
        <v>90277.424311521449</v>
      </c>
      <c r="H98" s="492">
        <v>452551.31990824151</v>
      </c>
      <c r="I98" s="492">
        <v>1093924.496775883</v>
      </c>
      <c r="J98" s="496">
        <v>969760.9298804698</v>
      </c>
      <c r="L98" s="9">
        <f t="shared" si="10"/>
        <v>3422459.5274155941</v>
      </c>
    </row>
    <row r="99" spans="2:12" x14ac:dyDescent="0.25">
      <c r="B99" s="145">
        <f>B94</f>
        <v>2015</v>
      </c>
      <c r="C99" s="1084">
        <v>42309</v>
      </c>
      <c r="D99" s="497">
        <v>135054.06230897291</v>
      </c>
      <c r="E99" s="497">
        <v>392207.9667681295</v>
      </c>
      <c r="F99" s="497">
        <v>288683.3274623761</v>
      </c>
      <c r="G99" s="497">
        <v>90277.424311521449</v>
      </c>
      <c r="H99" s="497">
        <v>452551.31990824151</v>
      </c>
      <c r="I99" s="497">
        <v>1093924.496775883</v>
      </c>
      <c r="J99" s="497">
        <v>969760.9298804698</v>
      </c>
      <c r="L99" s="15">
        <f t="shared" si="10"/>
        <v>3422459.5274155941</v>
      </c>
    </row>
    <row r="100" spans="2:12" x14ac:dyDescent="0.25">
      <c r="B100" s="527">
        <v>2016</v>
      </c>
      <c r="C100" s="1083">
        <v>42461</v>
      </c>
      <c r="D100" s="553">
        <v>144133</v>
      </c>
      <c r="E100" s="552">
        <v>466108</v>
      </c>
      <c r="F100" s="553">
        <v>322703</v>
      </c>
      <c r="G100" s="553">
        <v>101060</v>
      </c>
      <c r="H100" s="553">
        <v>496681</v>
      </c>
      <c r="I100" s="550">
        <v>1241874</v>
      </c>
      <c r="J100" s="552">
        <v>1015848</v>
      </c>
      <c r="K100" s="489"/>
      <c r="L100" s="519">
        <f>SUM(D100:J100)</f>
        <v>3788407</v>
      </c>
    </row>
    <row r="101" spans="2:12" x14ac:dyDescent="0.25">
      <c r="B101" s="523">
        <f>B100</f>
        <v>2016</v>
      </c>
      <c r="C101" s="1082">
        <v>42552</v>
      </c>
      <c r="D101" s="1027">
        <v>142301.83609999999</v>
      </c>
      <c r="E101" s="1028">
        <v>488210.05955000006</v>
      </c>
      <c r="F101" s="1028">
        <v>329835.84366845177</v>
      </c>
      <c r="G101" s="1028">
        <v>100758.2746</v>
      </c>
      <c r="H101" s="1028">
        <v>485288.69404935662</v>
      </c>
      <c r="I101" s="1028">
        <v>1255669.9400175591</v>
      </c>
      <c r="J101" s="1028">
        <v>1067024.3247075796</v>
      </c>
      <c r="K101" s="489"/>
      <c r="L101" s="519">
        <f t="shared" ref="L101:L135" si="11">SUM(D101:J101)</f>
        <v>3869088.9726929469</v>
      </c>
    </row>
    <row r="102" spans="2:12" x14ac:dyDescent="0.25">
      <c r="B102" s="523">
        <f>B100</f>
        <v>2016</v>
      </c>
      <c r="C102" s="1082">
        <v>42583</v>
      </c>
      <c r="D102" s="1027">
        <v>142301.83609999999</v>
      </c>
      <c r="E102" s="1028">
        <v>488210.05955000006</v>
      </c>
      <c r="F102" s="1028">
        <v>329835.84366845177</v>
      </c>
      <c r="G102" s="1028">
        <v>100758.2746</v>
      </c>
      <c r="H102" s="1028">
        <v>485288.69404935662</v>
      </c>
      <c r="I102" s="1028">
        <v>1255669.9400175591</v>
      </c>
      <c r="J102" s="1028">
        <v>1067024.3247075796</v>
      </c>
      <c r="K102" s="521"/>
      <c r="L102" s="538">
        <f t="shared" si="11"/>
        <v>3869088.9726929469</v>
      </c>
    </row>
    <row r="103" spans="2:12" x14ac:dyDescent="0.25">
      <c r="B103" s="523">
        <f>B100</f>
        <v>2016</v>
      </c>
      <c r="C103" s="1082">
        <v>42614</v>
      </c>
      <c r="D103" s="1027">
        <v>142301.83609999999</v>
      </c>
      <c r="E103" s="1028">
        <v>488210.05955000006</v>
      </c>
      <c r="F103" s="1028">
        <v>329835.84366845177</v>
      </c>
      <c r="G103" s="1028">
        <v>100758.2746</v>
      </c>
      <c r="H103" s="1028">
        <v>485288.69404935662</v>
      </c>
      <c r="I103" s="1028">
        <v>1255669.9400175591</v>
      </c>
      <c r="J103" s="1028">
        <v>1067024.3247075796</v>
      </c>
      <c r="K103" s="521"/>
      <c r="L103" s="538">
        <f t="shared" si="11"/>
        <v>3869088.9726929469</v>
      </c>
    </row>
    <row r="104" spans="2:12" x14ac:dyDescent="0.25">
      <c r="B104" s="523">
        <f>B100</f>
        <v>2016</v>
      </c>
      <c r="C104" s="1082">
        <v>42644</v>
      </c>
      <c r="D104" s="1027">
        <v>142301.83609999999</v>
      </c>
      <c r="E104" s="1028">
        <v>488210.05955000006</v>
      </c>
      <c r="F104" s="1028">
        <v>329835.84366845177</v>
      </c>
      <c r="G104" s="1028">
        <v>100758.2746</v>
      </c>
      <c r="H104" s="1028">
        <v>485288.69404935662</v>
      </c>
      <c r="I104" s="1028">
        <v>1255669.9400175591</v>
      </c>
      <c r="J104" s="1028">
        <v>1067024.3247075796</v>
      </c>
      <c r="K104" s="521"/>
      <c r="L104" s="538">
        <f t="shared" si="11"/>
        <v>3869088.9726929469</v>
      </c>
    </row>
    <row r="105" spans="2:12" x14ac:dyDescent="0.25">
      <c r="B105" s="524">
        <f>B100</f>
        <v>2016</v>
      </c>
      <c r="C105" s="1084">
        <v>42675</v>
      </c>
      <c r="D105" s="1029">
        <v>142302.57929999998</v>
      </c>
      <c r="E105" s="1030">
        <v>488209.11074999993</v>
      </c>
      <c r="F105" s="1030">
        <v>327647.66449993401</v>
      </c>
      <c r="G105" s="1030">
        <v>100943.55239999999</v>
      </c>
      <c r="H105" s="1030">
        <v>485021.50975006609</v>
      </c>
      <c r="I105" s="1030">
        <v>1252231.0463500002</v>
      </c>
      <c r="J105" s="1030">
        <v>1031290.9674499999</v>
      </c>
      <c r="K105" s="521"/>
      <c r="L105" s="525">
        <f t="shared" si="11"/>
        <v>3827646.4305000002</v>
      </c>
    </row>
    <row r="106" spans="2:12" x14ac:dyDescent="0.25">
      <c r="B106" s="527">
        <v>2017</v>
      </c>
      <c r="C106" s="1083">
        <v>42826</v>
      </c>
      <c r="D106" s="1031">
        <v>160045</v>
      </c>
      <c r="E106" s="1031">
        <v>576174</v>
      </c>
      <c r="F106" s="1031">
        <v>365084</v>
      </c>
      <c r="G106" s="1031">
        <v>117914</v>
      </c>
      <c r="H106" s="1031">
        <v>561094</v>
      </c>
      <c r="I106" s="1031">
        <v>1461734</v>
      </c>
      <c r="J106" s="1031">
        <v>1061923</v>
      </c>
      <c r="L106" s="948">
        <f>SUM(D106:J106)</f>
        <v>4303968</v>
      </c>
    </row>
    <row r="107" spans="2:12" x14ac:dyDescent="0.25">
      <c r="B107" s="523">
        <f>B106</f>
        <v>2017</v>
      </c>
      <c r="C107" s="1082">
        <v>42917</v>
      </c>
      <c r="D107" s="1032">
        <v>161196</v>
      </c>
      <c r="E107" s="1032">
        <v>536388</v>
      </c>
      <c r="F107" s="1032">
        <v>464894</v>
      </c>
      <c r="G107" s="1032">
        <v>115369</v>
      </c>
      <c r="H107" s="1032">
        <v>714963</v>
      </c>
      <c r="I107" s="1032">
        <v>1713462</v>
      </c>
      <c r="J107" s="1032">
        <v>1221012</v>
      </c>
      <c r="L107" s="948">
        <f>SUM(D107:J107)</f>
        <v>4927284</v>
      </c>
    </row>
    <row r="108" spans="2:12" x14ac:dyDescent="0.25">
      <c r="B108" s="523">
        <f>B106</f>
        <v>2017</v>
      </c>
      <c r="C108" s="1082">
        <v>42948</v>
      </c>
      <c r="D108" s="1032">
        <v>161196</v>
      </c>
      <c r="E108" s="1032">
        <v>536388</v>
      </c>
      <c r="F108" s="1032">
        <v>464894</v>
      </c>
      <c r="G108" s="1032">
        <v>115369</v>
      </c>
      <c r="H108" s="1032">
        <v>714963</v>
      </c>
      <c r="I108" s="1032">
        <v>1713462</v>
      </c>
      <c r="J108" s="1032">
        <v>1221012</v>
      </c>
      <c r="L108" s="948">
        <f t="shared" si="11"/>
        <v>4927284</v>
      </c>
    </row>
    <row r="109" spans="2:12" x14ac:dyDescent="0.25">
      <c r="B109" s="523">
        <f>B106</f>
        <v>2017</v>
      </c>
      <c r="C109" s="1082">
        <v>42979</v>
      </c>
      <c r="D109" s="1032">
        <v>161196</v>
      </c>
      <c r="E109" s="1032">
        <v>536388</v>
      </c>
      <c r="F109" s="1032">
        <v>464894</v>
      </c>
      <c r="G109" s="1032">
        <v>115369</v>
      </c>
      <c r="H109" s="1032">
        <v>714963</v>
      </c>
      <c r="I109" s="1032">
        <v>1713462</v>
      </c>
      <c r="J109" s="1032">
        <v>1221012</v>
      </c>
      <c r="L109" s="948">
        <f t="shared" si="11"/>
        <v>4927284</v>
      </c>
    </row>
    <row r="110" spans="2:12" x14ac:dyDescent="0.25">
      <c r="B110" s="523">
        <f>B106</f>
        <v>2017</v>
      </c>
      <c r="C110" s="1082">
        <v>43009</v>
      </c>
      <c r="D110" s="1032">
        <v>161196</v>
      </c>
      <c r="E110" s="1032">
        <v>536388</v>
      </c>
      <c r="F110" s="1032">
        <v>464894</v>
      </c>
      <c r="G110" s="1032">
        <v>115369</v>
      </c>
      <c r="H110" s="1032">
        <v>714963</v>
      </c>
      <c r="I110" s="1032">
        <v>1713462</v>
      </c>
      <c r="J110" s="1032">
        <v>1221012</v>
      </c>
      <c r="L110" s="948">
        <f t="shared" si="11"/>
        <v>4927284</v>
      </c>
    </row>
    <row r="111" spans="2:12" x14ac:dyDescent="0.25">
      <c r="B111" s="524">
        <f>B106</f>
        <v>2017</v>
      </c>
      <c r="C111" s="1084">
        <v>43040</v>
      </c>
      <c r="D111" s="1043">
        <v>170340</v>
      </c>
      <c r="E111" s="1043">
        <v>608214</v>
      </c>
      <c r="F111" s="1043">
        <v>398847</v>
      </c>
      <c r="G111" s="1043">
        <v>125717</v>
      </c>
      <c r="H111" s="1043">
        <v>618777</v>
      </c>
      <c r="I111" s="1043">
        <v>1501219</v>
      </c>
      <c r="J111" s="1043">
        <v>1212718</v>
      </c>
      <c r="L111" s="1017">
        <f t="shared" si="11"/>
        <v>4635832</v>
      </c>
    </row>
    <row r="112" spans="2:12" x14ac:dyDescent="0.25">
      <c r="B112" s="527">
        <v>2018</v>
      </c>
      <c r="C112" s="1083">
        <v>43191</v>
      </c>
      <c r="D112" s="1065">
        <v>154756</v>
      </c>
      <c r="E112" s="1065">
        <v>548761</v>
      </c>
      <c r="F112" s="1065">
        <v>357418</v>
      </c>
      <c r="G112" s="1065">
        <v>111423</v>
      </c>
      <c r="H112" s="1065">
        <v>551290</v>
      </c>
      <c r="I112" s="1065">
        <v>1379903</v>
      </c>
      <c r="J112" s="1065">
        <v>1082500</v>
      </c>
      <c r="L112" s="782">
        <f t="shared" si="11"/>
        <v>4186051</v>
      </c>
    </row>
    <row r="113" spans="2:12" x14ac:dyDescent="0.25">
      <c r="B113" s="523">
        <f>B112</f>
        <v>2018</v>
      </c>
      <c r="C113" s="1082">
        <v>43282</v>
      </c>
      <c r="D113" s="1065">
        <v>160484</v>
      </c>
      <c r="E113" s="1065">
        <v>517836</v>
      </c>
      <c r="F113" s="1065">
        <v>402369</v>
      </c>
      <c r="G113" s="1065">
        <v>114130</v>
      </c>
      <c r="H113" s="1065">
        <v>610347</v>
      </c>
      <c r="I113" s="1065">
        <v>1490991</v>
      </c>
      <c r="J113" s="1065">
        <v>1194052</v>
      </c>
      <c r="L113" s="782">
        <f t="shared" si="11"/>
        <v>4490209</v>
      </c>
    </row>
    <row r="114" spans="2:12" x14ac:dyDescent="0.25">
      <c r="B114" s="523">
        <f>B112</f>
        <v>2018</v>
      </c>
      <c r="C114" s="1082">
        <v>43313</v>
      </c>
      <c r="D114" s="1065">
        <v>160484</v>
      </c>
      <c r="E114" s="1065">
        <v>517836</v>
      </c>
      <c r="F114" s="1065">
        <v>402369</v>
      </c>
      <c r="G114" s="1065">
        <v>114130</v>
      </c>
      <c r="H114" s="1065">
        <v>610347</v>
      </c>
      <c r="I114" s="1065">
        <v>1490991</v>
      </c>
      <c r="J114" s="1065">
        <v>1194052</v>
      </c>
      <c r="L114" s="782">
        <f t="shared" si="11"/>
        <v>4490209</v>
      </c>
    </row>
    <row r="115" spans="2:12" x14ac:dyDescent="0.25">
      <c r="B115" s="523">
        <f>B112</f>
        <v>2018</v>
      </c>
      <c r="C115" s="1082">
        <v>43344</v>
      </c>
      <c r="D115" s="1065">
        <v>160484</v>
      </c>
      <c r="E115" s="1065">
        <v>517836</v>
      </c>
      <c r="F115" s="1065">
        <v>402369</v>
      </c>
      <c r="G115" s="1065">
        <v>114130</v>
      </c>
      <c r="H115" s="1065">
        <v>610347</v>
      </c>
      <c r="I115" s="1065">
        <v>1490991</v>
      </c>
      <c r="J115" s="1065">
        <v>1194052</v>
      </c>
      <c r="L115" s="782">
        <f t="shared" si="11"/>
        <v>4490209</v>
      </c>
    </row>
    <row r="116" spans="2:12" x14ac:dyDescent="0.25">
      <c r="B116" s="523">
        <f>B112</f>
        <v>2018</v>
      </c>
      <c r="C116" s="1082">
        <v>43374</v>
      </c>
      <c r="D116" s="1065">
        <v>160484</v>
      </c>
      <c r="E116" s="1065">
        <v>517836</v>
      </c>
      <c r="F116" s="1065">
        <v>402369</v>
      </c>
      <c r="G116" s="1065">
        <v>114130</v>
      </c>
      <c r="H116" s="1065">
        <v>610347</v>
      </c>
      <c r="I116" s="1065">
        <v>1490991</v>
      </c>
      <c r="J116" s="1065">
        <v>1194052</v>
      </c>
      <c r="L116" s="782">
        <f t="shared" si="11"/>
        <v>4490209</v>
      </c>
    </row>
    <row r="117" spans="2:12" x14ac:dyDescent="0.25">
      <c r="B117" s="524">
        <f>B112</f>
        <v>2018</v>
      </c>
      <c r="C117" s="1084">
        <v>43405</v>
      </c>
      <c r="D117" s="1077">
        <v>160047</v>
      </c>
      <c r="E117" s="1077">
        <v>579089</v>
      </c>
      <c r="F117" s="1077">
        <v>363940</v>
      </c>
      <c r="G117" s="1077">
        <v>109274</v>
      </c>
      <c r="H117" s="1077">
        <v>565975</v>
      </c>
      <c r="I117" s="1077">
        <v>1408014</v>
      </c>
      <c r="J117" s="1077">
        <v>1193720</v>
      </c>
      <c r="L117" s="782">
        <f t="shared" si="11"/>
        <v>4380059</v>
      </c>
    </row>
    <row r="118" spans="2:12" x14ac:dyDescent="0.25">
      <c r="B118" s="527">
        <v>2019</v>
      </c>
      <c r="C118" s="1083">
        <v>43556</v>
      </c>
      <c r="D118" s="1065">
        <v>144765</v>
      </c>
      <c r="E118" s="1065">
        <v>473197</v>
      </c>
      <c r="F118" s="1065">
        <v>326451</v>
      </c>
      <c r="G118" s="1065">
        <v>101482</v>
      </c>
      <c r="H118" s="1065">
        <v>507060</v>
      </c>
      <c r="I118" s="1065">
        <v>1235063</v>
      </c>
      <c r="J118" s="1065">
        <v>1039068</v>
      </c>
      <c r="L118" s="782">
        <f t="shared" si="11"/>
        <v>3827086</v>
      </c>
    </row>
    <row r="119" spans="2:12" x14ac:dyDescent="0.25">
      <c r="B119" s="523">
        <f>B118</f>
        <v>2019</v>
      </c>
      <c r="C119" s="1082">
        <v>43647</v>
      </c>
      <c r="D119" s="1065">
        <v>147108</v>
      </c>
      <c r="E119" s="1065">
        <v>428587</v>
      </c>
      <c r="F119" s="1065">
        <v>366042</v>
      </c>
      <c r="G119" s="1065">
        <v>102071</v>
      </c>
      <c r="H119" s="1065">
        <v>563257</v>
      </c>
      <c r="I119" s="1065">
        <v>1477723</v>
      </c>
      <c r="J119" s="1065">
        <v>1129713</v>
      </c>
      <c r="L119" s="782">
        <f t="shared" si="11"/>
        <v>4214501</v>
      </c>
    </row>
    <row r="120" spans="2:12" x14ac:dyDescent="0.25">
      <c r="B120" s="523">
        <f t="shared" ref="B120:B123" si="12">B119</f>
        <v>2019</v>
      </c>
      <c r="C120" s="1082">
        <v>43678</v>
      </c>
      <c r="D120" s="1065">
        <v>147108</v>
      </c>
      <c r="E120" s="1065">
        <v>428587</v>
      </c>
      <c r="F120" s="1065">
        <v>366042</v>
      </c>
      <c r="G120" s="1065">
        <v>102071</v>
      </c>
      <c r="H120" s="1065">
        <v>563257</v>
      </c>
      <c r="I120" s="1065">
        <v>1477723</v>
      </c>
      <c r="J120" s="1065">
        <v>1129713</v>
      </c>
      <c r="L120" s="782">
        <f t="shared" si="11"/>
        <v>4214501</v>
      </c>
    </row>
    <row r="121" spans="2:12" x14ac:dyDescent="0.25">
      <c r="B121" s="523">
        <f t="shared" si="12"/>
        <v>2019</v>
      </c>
      <c r="C121" s="1082">
        <v>43709</v>
      </c>
      <c r="D121" s="1065">
        <v>147108</v>
      </c>
      <c r="E121" s="1065">
        <v>428587</v>
      </c>
      <c r="F121" s="1065">
        <v>366042</v>
      </c>
      <c r="G121" s="1065">
        <v>102071</v>
      </c>
      <c r="H121" s="1065">
        <v>563257</v>
      </c>
      <c r="I121" s="1065">
        <v>1477723</v>
      </c>
      <c r="J121" s="1065">
        <v>1129713</v>
      </c>
      <c r="L121" s="782">
        <f t="shared" si="11"/>
        <v>4214501</v>
      </c>
    </row>
    <row r="122" spans="2:12" x14ac:dyDescent="0.25">
      <c r="B122" s="523">
        <f t="shared" si="12"/>
        <v>2019</v>
      </c>
      <c r="C122" s="1082">
        <v>43739</v>
      </c>
      <c r="D122" s="1065">
        <v>147108</v>
      </c>
      <c r="E122" s="1065">
        <v>428587</v>
      </c>
      <c r="F122" s="1065">
        <v>366042</v>
      </c>
      <c r="G122" s="1065">
        <v>102071</v>
      </c>
      <c r="H122" s="1065">
        <v>563257</v>
      </c>
      <c r="I122" s="1065">
        <v>1477723</v>
      </c>
      <c r="J122" s="1065">
        <v>1129713</v>
      </c>
      <c r="L122" s="782">
        <f t="shared" si="11"/>
        <v>4214501</v>
      </c>
    </row>
    <row r="123" spans="2:12" x14ac:dyDescent="0.25">
      <c r="B123" s="524">
        <f t="shared" si="12"/>
        <v>2019</v>
      </c>
      <c r="C123" s="1084">
        <v>43770</v>
      </c>
      <c r="D123" s="1077">
        <v>147118</v>
      </c>
      <c r="E123" s="1077">
        <v>539070</v>
      </c>
      <c r="F123" s="1077">
        <v>368023</v>
      </c>
      <c r="G123" s="1077">
        <v>92086</v>
      </c>
      <c r="H123" s="1077">
        <v>564622</v>
      </c>
      <c r="I123" s="1077">
        <v>1493849</v>
      </c>
      <c r="J123" s="1077">
        <v>1176197</v>
      </c>
      <c r="L123" s="784">
        <f t="shared" si="11"/>
        <v>4380965</v>
      </c>
    </row>
    <row r="124" spans="2:12" x14ac:dyDescent="0.25">
      <c r="B124" s="527">
        <v>2020</v>
      </c>
      <c r="C124" s="1098">
        <v>43922</v>
      </c>
      <c r="D124" s="1065">
        <v>147329</v>
      </c>
      <c r="E124" s="1065">
        <v>494016.75915823819</v>
      </c>
      <c r="F124" s="1065">
        <v>338087.61626939615</v>
      </c>
      <c r="G124" s="1065">
        <v>103960.84005272006</v>
      </c>
      <c r="H124" s="1065">
        <v>524662.48856314202</v>
      </c>
      <c r="I124" s="1065">
        <v>1279707.7018868676</v>
      </c>
      <c r="J124" s="1065">
        <v>1068203.8459578138</v>
      </c>
      <c r="L124" s="782">
        <f t="shared" si="11"/>
        <v>3955968.2518881778</v>
      </c>
    </row>
    <row r="125" spans="2:12" x14ac:dyDescent="0.25">
      <c r="B125" s="523">
        <f>B124</f>
        <v>2020</v>
      </c>
      <c r="C125" s="1099">
        <v>44013</v>
      </c>
      <c r="D125" s="1065">
        <v>159397</v>
      </c>
      <c r="E125" s="1065">
        <v>572267</v>
      </c>
      <c r="F125" s="1065">
        <v>419408</v>
      </c>
      <c r="G125" s="1065">
        <v>121105</v>
      </c>
      <c r="H125" s="1065">
        <v>581563</v>
      </c>
      <c r="I125" s="1065">
        <v>1422384</v>
      </c>
      <c r="J125" s="1065">
        <v>1224281</v>
      </c>
      <c r="L125" s="782">
        <f t="shared" si="11"/>
        <v>4500405</v>
      </c>
    </row>
    <row r="126" spans="2:12" x14ac:dyDescent="0.25">
      <c r="B126" s="523">
        <f t="shared" ref="B126:B129" si="13">B125</f>
        <v>2020</v>
      </c>
      <c r="C126" s="1099">
        <v>44044</v>
      </c>
      <c r="D126" s="1065">
        <v>159397</v>
      </c>
      <c r="E126" s="1065">
        <v>572267</v>
      </c>
      <c r="F126" s="1065">
        <v>419408</v>
      </c>
      <c r="G126" s="1065">
        <v>121105</v>
      </c>
      <c r="H126" s="1065">
        <v>581563</v>
      </c>
      <c r="I126" s="1065">
        <v>1422384</v>
      </c>
      <c r="J126" s="1065">
        <v>1224281</v>
      </c>
      <c r="L126" s="782">
        <f t="shared" si="11"/>
        <v>4500405</v>
      </c>
    </row>
    <row r="127" spans="2:12" x14ac:dyDescent="0.25">
      <c r="B127" s="523">
        <f t="shared" si="13"/>
        <v>2020</v>
      </c>
      <c r="C127" s="1099">
        <v>44075</v>
      </c>
      <c r="D127" s="1065">
        <v>159397</v>
      </c>
      <c r="E127" s="1065">
        <v>572267</v>
      </c>
      <c r="F127" s="1065">
        <v>419408</v>
      </c>
      <c r="G127" s="1065">
        <v>121105</v>
      </c>
      <c r="H127" s="1065">
        <v>581563</v>
      </c>
      <c r="I127" s="1065">
        <v>1422384</v>
      </c>
      <c r="J127" s="1065">
        <v>1224281</v>
      </c>
      <c r="L127" s="782">
        <f t="shared" si="11"/>
        <v>4500405</v>
      </c>
    </row>
    <row r="128" spans="2:12" x14ac:dyDescent="0.25">
      <c r="B128" s="523">
        <f t="shared" si="13"/>
        <v>2020</v>
      </c>
      <c r="C128" s="1099">
        <v>44105</v>
      </c>
      <c r="D128" s="1065">
        <v>159397</v>
      </c>
      <c r="E128" s="1065">
        <v>572267</v>
      </c>
      <c r="F128" s="1065">
        <v>419408</v>
      </c>
      <c r="G128" s="1065">
        <v>121105</v>
      </c>
      <c r="H128" s="1065">
        <v>581563</v>
      </c>
      <c r="I128" s="1065">
        <v>1422384</v>
      </c>
      <c r="J128" s="1065">
        <v>1224281</v>
      </c>
      <c r="L128" s="782">
        <f t="shared" si="11"/>
        <v>4500405</v>
      </c>
    </row>
    <row r="129" spans="2:12" x14ac:dyDescent="0.25">
      <c r="B129" s="524">
        <f t="shared" si="13"/>
        <v>2020</v>
      </c>
      <c r="C129" s="1100">
        <v>44136</v>
      </c>
      <c r="D129" s="982">
        <v>161603</v>
      </c>
      <c r="E129" s="982">
        <v>591776</v>
      </c>
      <c r="F129" s="982">
        <v>387305</v>
      </c>
      <c r="G129" s="982">
        <v>123505</v>
      </c>
      <c r="H129" s="982">
        <v>586837</v>
      </c>
      <c r="I129" s="982">
        <v>1403826</v>
      </c>
      <c r="J129" s="982">
        <v>1281322</v>
      </c>
      <c r="L129" s="784">
        <f t="shared" si="11"/>
        <v>4536174</v>
      </c>
    </row>
    <row r="130" spans="2:12" x14ac:dyDescent="0.25">
      <c r="B130" s="527">
        <v>2021</v>
      </c>
      <c r="C130" s="1098">
        <v>44287</v>
      </c>
      <c r="D130" s="496">
        <v>139534</v>
      </c>
      <c r="E130" s="496">
        <v>438002</v>
      </c>
      <c r="F130" s="496">
        <v>311440</v>
      </c>
      <c r="G130" s="496">
        <v>94974</v>
      </c>
      <c r="H130" s="496">
        <v>486854</v>
      </c>
      <c r="I130" s="496">
        <v>1159237</v>
      </c>
      <c r="J130" s="496">
        <v>1019520</v>
      </c>
      <c r="L130" s="782">
        <f t="shared" si="11"/>
        <v>3649561</v>
      </c>
    </row>
    <row r="131" spans="2:12" x14ac:dyDescent="0.25">
      <c r="B131" s="523">
        <f>B130</f>
        <v>2021</v>
      </c>
      <c r="C131" s="1098">
        <v>44378</v>
      </c>
      <c r="D131" s="496">
        <v>135781</v>
      </c>
      <c r="E131" s="496">
        <v>443616</v>
      </c>
      <c r="F131" s="496">
        <v>339482</v>
      </c>
      <c r="G131" s="496">
        <v>92009</v>
      </c>
      <c r="H131" s="496">
        <v>437056</v>
      </c>
      <c r="I131" s="496">
        <v>1150691</v>
      </c>
      <c r="J131" s="496">
        <v>1082769</v>
      </c>
      <c r="L131" s="782">
        <f t="shared" si="11"/>
        <v>3681404</v>
      </c>
    </row>
    <row r="132" spans="2:12" x14ac:dyDescent="0.25">
      <c r="B132" s="523">
        <f t="shared" ref="B132:B135" si="14">B131</f>
        <v>2021</v>
      </c>
      <c r="C132" s="1098">
        <v>44409</v>
      </c>
      <c r="D132" s="496">
        <v>135785</v>
      </c>
      <c r="E132" s="496">
        <v>440757</v>
      </c>
      <c r="F132" s="496">
        <v>344847</v>
      </c>
      <c r="G132" s="496">
        <v>91178</v>
      </c>
      <c r="H132" s="496">
        <v>425085</v>
      </c>
      <c r="I132" s="496">
        <v>1161376</v>
      </c>
      <c r="J132" s="496">
        <v>1104823</v>
      </c>
      <c r="L132" s="782">
        <f t="shared" si="11"/>
        <v>3703851</v>
      </c>
    </row>
    <row r="133" spans="2:12" x14ac:dyDescent="0.25">
      <c r="B133" s="523">
        <f t="shared" si="14"/>
        <v>2021</v>
      </c>
      <c r="C133" s="1098">
        <v>44440</v>
      </c>
      <c r="D133" s="496">
        <v>0</v>
      </c>
      <c r="E133" s="496">
        <v>0</v>
      </c>
      <c r="F133" s="496">
        <v>0</v>
      </c>
      <c r="G133" s="496">
        <v>0</v>
      </c>
      <c r="H133" s="496">
        <v>0</v>
      </c>
      <c r="I133" s="496">
        <v>0</v>
      </c>
      <c r="J133" s="496">
        <v>0</v>
      </c>
      <c r="L133" s="782">
        <f t="shared" si="11"/>
        <v>0</v>
      </c>
    </row>
    <row r="134" spans="2:12" x14ac:dyDescent="0.25">
      <c r="B134" s="523">
        <f t="shared" si="14"/>
        <v>2021</v>
      </c>
      <c r="C134" s="1098">
        <v>44470</v>
      </c>
      <c r="D134" s="496">
        <v>0</v>
      </c>
      <c r="E134" s="496">
        <v>0</v>
      </c>
      <c r="F134" s="496">
        <v>0</v>
      </c>
      <c r="G134" s="496">
        <v>0</v>
      </c>
      <c r="H134" s="496">
        <v>0</v>
      </c>
      <c r="I134" s="496">
        <v>0</v>
      </c>
      <c r="J134" s="496">
        <v>0</v>
      </c>
      <c r="L134" s="782">
        <f t="shared" si="11"/>
        <v>0</v>
      </c>
    </row>
    <row r="135" spans="2:12" x14ac:dyDescent="0.25">
      <c r="B135" s="524">
        <f t="shared" si="14"/>
        <v>2021</v>
      </c>
      <c r="C135" s="1108">
        <v>44501</v>
      </c>
      <c r="D135" s="539">
        <v>0</v>
      </c>
      <c r="E135" s="539">
        <v>0</v>
      </c>
      <c r="F135" s="539">
        <v>0</v>
      </c>
      <c r="G135" s="539">
        <v>0</v>
      </c>
      <c r="H135" s="539">
        <v>0</v>
      </c>
      <c r="I135" s="539">
        <v>0</v>
      </c>
      <c r="J135" s="539">
        <v>0</v>
      </c>
      <c r="L135" s="784">
        <f t="shared" si="11"/>
        <v>0</v>
      </c>
    </row>
  </sheetData>
  <pageMargins left="0.7" right="0.7" top="0.75" bottom="0.75" header="0.3" footer="0.3"/>
  <pageSetup orientation="portrait" r:id="rId1"/>
  <ignoredErrors>
    <ignoredError sqref="L4:L9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T91"/>
  <sheetViews>
    <sheetView topLeftCell="K1" zoomScale="80" zoomScaleNormal="80" workbookViewId="0">
      <selection activeCell="AE34" sqref="AE34:AK34"/>
    </sheetView>
  </sheetViews>
  <sheetFormatPr defaultRowHeight="15" x14ac:dyDescent="0.25"/>
  <cols>
    <col min="1" max="1" width="4.5703125" customWidth="1"/>
    <col min="2" max="2" width="9.140625" style="387" customWidth="1"/>
    <col min="3" max="3" width="15" style="387" customWidth="1"/>
    <col min="4" max="5" width="12.140625" style="387" customWidth="1"/>
    <col min="6" max="6" width="12" customWidth="1"/>
    <col min="7" max="7" width="11.28515625" customWidth="1"/>
    <col min="8" max="8" width="12.140625" customWidth="1"/>
    <col min="9" max="9" width="12.28515625" customWidth="1"/>
    <col min="10" max="10" width="12.140625" customWidth="1"/>
    <col min="11" max="11" width="2.85546875" customWidth="1"/>
    <col min="12" max="12" width="15" customWidth="1"/>
    <col min="20" max="20" width="4.28515625" customWidth="1"/>
    <col min="21" max="21" width="14.42578125" customWidth="1"/>
  </cols>
  <sheetData>
    <row r="1" spans="2:46" x14ac:dyDescent="0.25">
      <c r="B1" s="398" t="s">
        <v>189</v>
      </c>
      <c r="F1" s="398" t="s">
        <v>234</v>
      </c>
    </row>
    <row r="2" spans="2:46" x14ac:dyDescent="0.25">
      <c r="B2" s="20" t="s">
        <v>118</v>
      </c>
      <c r="G2" s="419"/>
      <c r="H2" s="413"/>
      <c r="I2" s="413"/>
      <c r="J2" s="158"/>
      <c r="L2" s="105" t="s">
        <v>278</v>
      </c>
      <c r="U2" s="105" t="s">
        <v>190</v>
      </c>
      <c r="AD2" s="286" t="s">
        <v>126</v>
      </c>
      <c r="AG2" t="s">
        <v>325</v>
      </c>
    </row>
    <row r="3" spans="2:46" ht="15.75" thickBot="1" x14ac:dyDescent="0.3">
      <c r="B3" s="2" t="s">
        <v>42</v>
      </c>
      <c r="C3" s="159"/>
      <c r="D3" s="401" t="s">
        <v>0</v>
      </c>
      <c r="E3" s="401" t="s">
        <v>1</v>
      </c>
      <c r="F3" s="401" t="s">
        <v>2</v>
      </c>
      <c r="G3" s="401" t="s">
        <v>3</v>
      </c>
      <c r="H3" s="401" t="s">
        <v>4</v>
      </c>
      <c r="I3" s="401" t="s">
        <v>5</v>
      </c>
      <c r="J3" s="401" t="s">
        <v>6</v>
      </c>
      <c r="L3" s="2" t="s">
        <v>42</v>
      </c>
      <c r="M3" s="2" t="s">
        <v>0</v>
      </c>
      <c r="N3" s="2" t="s">
        <v>1</v>
      </c>
      <c r="O3" s="2" t="s">
        <v>2</v>
      </c>
      <c r="P3" s="2" t="s">
        <v>3</v>
      </c>
      <c r="Q3" s="2" t="s">
        <v>4</v>
      </c>
      <c r="R3" s="2" t="s">
        <v>5</v>
      </c>
      <c r="S3" s="2" t="s">
        <v>6</v>
      </c>
      <c r="U3" s="2" t="s">
        <v>42</v>
      </c>
      <c r="V3" s="2" t="s">
        <v>0</v>
      </c>
      <c r="W3" s="2" t="s">
        <v>1</v>
      </c>
      <c r="X3" s="2" t="s">
        <v>2</v>
      </c>
      <c r="Y3" s="2" t="s">
        <v>3</v>
      </c>
      <c r="Z3" s="2" t="s">
        <v>4</v>
      </c>
      <c r="AA3" s="2" t="s">
        <v>5</v>
      </c>
      <c r="AB3" s="2" t="s">
        <v>6</v>
      </c>
      <c r="AD3" s="390" t="s">
        <v>42</v>
      </c>
      <c r="AE3" s="390" t="s">
        <v>0</v>
      </c>
      <c r="AF3" s="390" t="s">
        <v>1</v>
      </c>
      <c r="AG3" s="390" t="s">
        <v>127</v>
      </c>
      <c r="AH3" s="390" t="s">
        <v>3</v>
      </c>
      <c r="AI3" s="390" t="s">
        <v>4</v>
      </c>
      <c r="AJ3" s="390" t="s">
        <v>5</v>
      </c>
      <c r="AK3" s="390" t="s">
        <v>6</v>
      </c>
      <c r="AM3" s="172" t="s">
        <v>122</v>
      </c>
      <c r="AN3" s="173"/>
      <c r="AO3" s="173"/>
      <c r="AP3" s="173"/>
      <c r="AQ3" s="173"/>
      <c r="AR3" s="173"/>
      <c r="AS3" s="173"/>
      <c r="AT3" s="174"/>
    </row>
    <row r="4" spans="2:46" ht="15.75" thickTop="1" x14ac:dyDescent="0.25">
      <c r="B4" s="423">
        <v>2000</v>
      </c>
      <c r="C4" s="424" t="s">
        <v>106</v>
      </c>
      <c r="D4" s="426">
        <v>1406.6103592857144</v>
      </c>
      <c r="E4" s="426">
        <v>25205.637942857149</v>
      </c>
      <c r="F4" s="426">
        <v>15197.210297857369</v>
      </c>
      <c r="G4" s="426">
        <v>1217.6238960714286</v>
      </c>
      <c r="H4" s="426">
        <v>22771.094701758007</v>
      </c>
      <c r="I4" s="426">
        <v>65347.019489642851</v>
      </c>
      <c r="J4" s="426">
        <v>63496.55289642857</v>
      </c>
      <c r="L4" s="25">
        <v>1990</v>
      </c>
      <c r="M4" s="106">
        <v>4351.7990000000009</v>
      </c>
      <c r="N4" s="106">
        <v>48662.593950000002</v>
      </c>
      <c r="O4" s="106">
        <v>31319.154829954256</v>
      </c>
      <c r="P4" s="106">
        <v>3282.6924999999997</v>
      </c>
      <c r="Q4" s="106">
        <v>48431.429670045734</v>
      </c>
      <c r="R4" s="106">
        <v>97086.572849999997</v>
      </c>
      <c r="S4" s="106">
        <v>108521.25200000002</v>
      </c>
      <c r="U4" s="25">
        <v>1990</v>
      </c>
      <c r="V4" s="106">
        <v>2521.0285000000003</v>
      </c>
      <c r="W4" s="106">
        <v>24407.165849999994</v>
      </c>
      <c r="X4" s="106">
        <v>14518.029390919179</v>
      </c>
      <c r="Y4" s="106">
        <v>2052.9225000000006</v>
      </c>
      <c r="Z4" s="106">
        <v>22450.443609080827</v>
      </c>
      <c r="AA4" s="106">
        <v>68805.433149999997</v>
      </c>
      <c r="AB4" s="106">
        <v>93609.298999999999</v>
      </c>
      <c r="AD4" s="388">
        <v>1990</v>
      </c>
      <c r="AE4" s="496">
        <v>64501.100000000006</v>
      </c>
      <c r="AF4" s="1023">
        <v>0</v>
      </c>
      <c r="AG4" s="496">
        <v>622.79999999998836</v>
      </c>
      <c r="AH4" s="496">
        <v>29200.500000000007</v>
      </c>
      <c r="AI4" s="496">
        <v>19202.800000000047</v>
      </c>
      <c r="AJ4" s="496">
        <v>122690.40000000002</v>
      </c>
      <c r="AK4" s="496">
        <v>41538.299999999988</v>
      </c>
      <c r="AM4" s="108" t="s">
        <v>309</v>
      </c>
      <c r="AN4" s="163"/>
      <c r="AO4" s="163"/>
      <c r="AP4" s="163"/>
      <c r="AQ4" s="163"/>
      <c r="AR4" s="175"/>
      <c r="AS4" s="175"/>
      <c r="AT4" s="163"/>
    </row>
    <row r="5" spans="2:46" x14ac:dyDescent="0.25">
      <c r="B5" s="425">
        <v>2000</v>
      </c>
      <c r="C5" s="425" t="s">
        <v>107</v>
      </c>
      <c r="D5" s="426">
        <v>1903.0690750000003</v>
      </c>
      <c r="E5" s="426">
        <v>24561.992192857142</v>
      </c>
      <c r="F5" s="426">
        <v>8735.3554174972942</v>
      </c>
      <c r="G5" s="426">
        <v>1790.6343775000003</v>
      </c>
      <c r="H5" s="426">
        <v>13250.002269645562</v>
      </c>
      <c r="I5" s="426">
        <v>61858.478004642871</v>
      </c>
      <c r="J5" s="426">
        <v>78714.949562500013</v>
      </c>
      <c r="L5" s="25">
        <v>1991</v>
      </c>
      <c r="M5" s="106">
        <v>1130.5950000000003</v>
      </c>
      <c r="N5" s="106">
        <v>24742.774050000004</v>
      </c>
      <c r="O5" s="106">
        <v>12023.701349779589</v>
      </c>
      <c r="P5" s="106">
        <v>470.08949999999999</v>
      </c>
      <c r="Q5" s="106">
        <v>18613.439650220404</v>
      </c>
      <c r="R5" s="106">
        <v>66162.419399999999</v>
      </c>
      <c r="S5" s="106">
        <v>73994.467500000013</v>
      </c>
      <c r="U5" s="25">
        <v>1991</v>
      </c>
      <c r="V5" s="106">
        <v>2755.0814999999998</v>
      </c>
      <c r="W5" s="106">
        <v>21341.071550000004</v>
      </c>
      <c r="X5" s="106">
        <v>16420.300160057701</v>
      </c>
      <c r="Y5" s="106">
        <v>1630.4370000000004</v>
      </c>
      <c r="Z5" s="106">
        <v>25419.648839942329</v>
      </c>
      <c r="AA5" s="106">
        <v>70902.587700000004</v>
      </c>
      <c r="AB5" s="106">
        <v>79304.29700000002</v>
      </c>
      <c r="AD5" s="388">
        <v>1991</v>
      </c>
      <c r="AE5" s="496">
        <v>88155.599999999991</v>
      </c>
      <c r="AF5" s="496">
        <v>22101.900000000023</v>
      </c>
      <c r="AG5" s="496">
        <v>90027.799999999988</v>
      </c>
      <c r="AH5" s="496">
        <v>47685.999999999993</v>
      </c>
      <c r="AI5" s="496">
        <v>99955.799999999988</v>
      </c>
      <c r="AJ5" s="496">
        <v>265012.69999999995</v>
      </c>
      <c r="AK5" s="496">
        <v>67991.800000000017</v>
      </c>
      <c r="AM5" s="176" t="s">
        <v>188</v>
      </c>
      <c r="AN5" s="177"/>
      <c r="AO5" s="177"/>
      <c r="AP5" s="177"/>
      <c r="AQ5" s="177"/>
      <c r="AR5" s="178"/>
      <c r="AS5" s="178"/>
      <c r="AT5" s="177"/>
    </row>
    <row r="6" spans="2:46" x14ac:dyDescent="0.25">
      <c r="B6" s="425">
        <v>2000</v>
      </c>
      <c r="C6" s="425" t="s">
        <v>108</v>
      </c>
      <c r="D6" s="426">
        <v>894.55849999999998</v>
      </c>
      <c r="E6" s="426">
        <v>0</v>
      </c>
      <c r="F6" s="426">
        <v>4454.3332858992026</v>
      </c>
      <c r="G6" s="426">
        <v>1081.5827150000002</v>
      </c>
      <c r="H6" s="426">
        <v>6279.0000991007973</v>
      </c>
      <c r="I6" s="426">
        <v>18914.318804999999</v>
      </c>
      <c r="J6" s="426">
        <v>58620.358999999997</v>
      </c>
      <c r="L6" s="25">
        <v>1992</v>
      </c>
      <c r="M6" s="106">
        <v>4585.8519999999999</v>
      </c>
      <c r="N6" s="106">
        <v>51321.277349999997</v>
      </c>
      <c r="O6" s="106">
        <v>42347.54975891317</v>
      </c>
      <c r="P6" s="106">
        <v>4341.8814999999995</v>
      </c>
      <c r="Q6" s="106">
        <v>52370.525741086851</v>
      </c>
      <c r="R6" s="106">
        <v>114986.27190000001</v>
      </c>
      <c r="S6" s="106">
        <v>121724.41975</v>
      </c>
      <c r="U6" s="25">
        <v>1992</v>
      </c>
      <c r="V6" s="106">
        <v>1961.6815000000001</v>
      </c>
      <c r="W6" s="106">
        <v>0</v>
      </c>
      <c r="X6" s="106">
        <v>10118.433245014958</v>
      </c>
      <c r="Y6" s="106">
        <v>1562.9980000000003</v>
      </c>
      <c r="Z6" s="106">
        <v>12513.301754985041</v>
      </c>
      <c r="AA6" s="106">
        <v>43728.241000000009</v>
      </c>
      <c r="AB6" s="106">
        <v>59723.780050000008</v>
      </c>
      <c r="AD6" s="388">
        <v>1992</v>
      </c>
      <c r="AE6" s="496">
        <v>11965.800000000003</v>
      </c>
      <c r="AF6" s="496">
        <v>11548.400000000023</v>
      </c>
      <c r="AG6" s="496">
        <v>31977.300000000017</v>
      </c>
      <c r="AH6" s="496">
        <v>28893</v>
      </c>
      <c r="AI6" s="1023">
        <v>0</v>
      </c>
      <c r="AJ6" s="1023">
        <v>0</v>
      </c>
      <c r="AK6" s="496">
        <v>3590.3999999999942</v>
      </c>
      <c r="AM6" s="169" t="s">
        <v>128</v>
      </c>
      <c r="AN6" s="170"/>
      <c r="AO6" s="170"/>
      <c r="AP6" s="170"/>
      <c r="AQ6" s="170"/>
      <c r="AR6" s="171"/>
      <c r="AS6" s="171"/>
      <c r="AT6" s="170"/>
    </row>
    <row r="7" spans="2:46" x14ac:dyDescent="0.25">
      <c r="B7" s="427">
        <v>2000</v>
      </c>
      <c r="C7" s="428" t="s">
        <v>117</v>
      </c>
      <c r="D7" s="426">
        <v>2919.7120000000014</v>
      </c>
      <c r="E7" s="426">
        <v>55370.989300000016</v>
      </c>
      <c r="F7" s="426">
        <v>13618.092502790054</v>
      </c>
      <c r="G7" s="426">
        <v>2679.7085000000002</v>
      </c>
      <c r="H7" s="426">
        <v>21900.441997209949</v>
      </c>
      <c r="I7" s="426">
        <v>101749.9797</v>
      </c>
      <c r="J7" s="426">
        <v>103913.5815</v>
      </c>
      <c r="L7" s="25">
        <v>1993</v>
      </c>
      <c r="M7" s="106">
        <v>428.43600000000004</v>
      </c>
      <c r="N7" s="106">
        <v>614.09159999999997</v>
      </c>
      <c r="O7" s="106">
        <v>2607.2760041928886</v>
      </c>
      <c r="P7" s="106">
        <v>0</v>
      </c>
      <c r="Q7" s="106">
        <v>4219.9309958071117</v>
      </c>
      <c r="R7" s="106">
        <v>27458.780599999998</v>
      </c>
      <c r="S7" s="106">
        <v>18664.735000000001</v>
      </c>
      <c r="U7" s="25">
        <v>1993</v>
      </c>
      <c r="V7" s="106">
        <v>2130.2790000000005</v>
      </c>
      <c r="W7" s="106">
        <v>35077.999150000018</v>
      </c>
      <c r="X7" s="106">
        <v>13663.580640218284</v>
      </c>
      <c r="Y7" s="106">
        <v>1979.5330000000004</v>
      </c>
      <c r="Z7" s="106">
        <v>22114.792359781721</v>
      </c>
      <c r="AA7" s="106">
        <v>88861.99010000001</v>
      </c>
      <c r="AB7" s="106">
        <v>88519.637999999992</v>
      </c>
      <c r="AD7" s="388">
        <v>1993</v>
      </c>
      <c r="AE7" s="496">
        <v>102492.5</v>
      </c>
      <c r="AF7" s="496">
        <v>123507.60000000003</v>
      </c>
      <c r="AG7" s="496">
        <v>154460.9</v>
      </c>
      <c r="AH7" s="496">
        <v>50331.8</v>
      </c>
      <c r="AI7" s="496">
        <v>264712.5</v>
      </c>
      <c r="AJ7" s="496">
        <v>300942.29999999993</v>
      </c>
      <c r="AK7" s="496">
        <v>104424.19999999998</v>
      </c>
      <c r="AM7" s="1026" t="s">
        <v>299</v>
      </c>
      <c r="AN7" s="1026"/>
      <c r="AO7" s="1026"/>
      <c r="AP7" s="1026"/>
      <c r="AQ7" s="1026"/>
      <c r="AR7" s="1026"/>
      <c r="AS7" s="1026"/>
      <c r="AT7" s="1026"/>
    </row>
    <row r="8" spans="2:46" x14ac:dyDescent="0.25">
      <c r="B8" s="425">
        <v>2001</v>
      </c>
      <c r="C8" s="424" t="s">
        <v>106</v>
      </c>
      <c r="D8" s="430">
        <v>1406.6103592857144</v>
      </c>
      <c r="E8" s="430">
        <v>25205.637942857149</v>
      </c>
      <c r="F8" s="430">
        <v>15197.210297857369</v>
      </c>
      <c r="G8" s="430">
        <v>1217.6238960714286</v>
      </c>
      <c r="H8" s="430">
        <v>22771.094701758007</v>
      </c>
      <c r="I8" s="430">
        <v>65347.019489642851</v>
      </c>
      <c r="J8" s="430">
        <v>63496.55289642857</v>
      </c>
      <c r="L8" s="25">
        <v>1994</v>
      </c>
      <c r="M8" s="106">
        <v>3764.6830000000009</v>
      </c>
      <c r="N8" s="106">
        <v>44655.725600000005</v>
      </c>
      <c r="O8" s="106">
        <v>21498.521869823278</v>
      </c>
      <c r="P8" s="106">
        <v>1727.6284999999998</v>
      </c>
      <c r="Q8" s="106">
        <v>34426.260630176723</v>
      </c>
      <c r="R8" s="106">
        <v>110126.30019999998</v>
      </c>
      <c r="S8" s="106">
        <v>107759.58799999999</v>
      </c>
      <c r="U8" s="25">
        <v>1994</v>
      </c>
      <c r="V8" s="106">
        <v>507.77600000000007</v>
      </c>
      <c r="W8" s="106">
        <v>610.1246000000001</v>
      </c>
      <c r="X8" s="106">
        <v>5361.0961967273452</v>
      </c>
      <c r="Y8" s="106">
        <v>0</v>
      </c>
      <c r="Z8" s="106">
        <v>8584.8923032726561</v>
      </c>
      <c r="AA8" s="106">
        <v>58135.194900000024</v>
      </c>
      <c r="AB8" s="106">
        <v>58622.342500000006</v>
      </c>
      <c r="AD8" s="388">
        <v>1994</v>
      </c>
      <c r="AE8" s="496">
        <v>82885.200000000012</v>
      </c>
      <c r="AF8" s="496">
        <v>26893.899999999965</v>
      </c>
      <c r="AG8" s="496">
        <v>54135.700000000012</v>
      </c>
      <c r="AH8" s="496">
        <v>45902.400000000009</v>
      </c>
      <c r="AI8" s="496">
        <v>102823.4</v>
      </c>
      <c r="AJ8" s="496">
        <v>128356.19999999995</v>
      </c>
      <c r="AK8" s="496">
        <v>18686.700000000012</v>
      </c>
    </row>
    <row r="9" spans="2:46" x14ac:dyDescent="0.25">
      <c r="B9" s="425">
        <v>2001</v>
      </c>
      <c r="C9" s="425" t="s">
        <v>107</v>
      </c>
      <c r="D9" s="426">
        <v>1903.0690750000003</v>
      </c>
      <c r="E9" s="426">
        <v>24561.992192857142</v>
      </c>
      <c r="F9" s="426">
        <v>8735.3554174972942</v>
      </c>
      <c r="G9" s="426">
        <v>1790.6343775000003</v>
      </c>
      <c r="H9" s="426">
        <v>13250.002269645562</v>
      </c>
      <c r="I9" s="426">
        <v>61858.478004642871</v>
      </c>
      <c r="J9" s="426">
        <v>78714.949562500013</v>
      </c>
      <c r="L9" s="25">
        <v>1995</v>
      </c>
      <c r="M9" s="106">
        <v>1553.0805</v>
      </c>
      <c r="N9" s="106">
        <v>22599.602300000002</v>
      </c>
      <c r="O9" s="106">
        <v>10904.980861869792</v>
      </c>
      <c r="P9" s="106">
        <v>775.54849999999999</v>
      </c>
      <c r="Q9" s="106">
        <v>17645.51813813021</v>
      </c>
      <c r="R9" s="106">
        <v>54869.957199999997</v>
      </c>
      <c r="S9" s="106">
        <v>56539.667499999996</v>
      </c>
      <c r="U9" s="25">
        <v>1995</v>
      </c>
      <c r="V9" s="106">
        <v>2749.1309999999985</v>
      </c>
      <c r="W9" s="106">
        <v>31158.60315000001</v>
      </c>
      <c r="X9" s="106">
        <v>8728.3788043352706</v>
      </c>
      <c r="Y9" s="106">
        <v>1705.8099999999997</v>
      </c>
      <c r="Z9" s="106">
        <v>14123.52469566473</v>
      </c>
      <c r="AA9" s="106">
        <v>94290.234550000008</v>
      </c>
      <c r="AB9" s="106">
        <v>96826.535999999978</v>
      </c>
      <c r="AD9" s="388">
        <v>1995</v>
      </c>
      <c r="AE9" s="496">
        <v>82567.199999999997</v>
      </c>
      <c r="AF9" s="496">
        <v>167450.59999999998</v>
      </c>
      <c r="AG9" s="496">
        <v>134340.40000000002</v>
      </c>
      <c r="AH9" s="496">
        <v>75450.8</v>
      </c>
      <c r="AI9" s="496">
        <v>237299.9</v>
      </c>
      <c r="AJ9" s="496">
        <v>441729.3</v>
      </c>
      <c r="AK9" s="496">
        <v>58675.299999999988</v>
      </c>
    </row>
    <row r="10" spans="2:46" x14ac:dyDescent="0.25">
      <c r="B10" s="425">
        <v>2001</v>
      </c>
      <c r="C10" s="425" t="s">
        <v>108</v>
      </c>
      <c r="D10" s="426">
        <v>894.55849999999998</v>
      </c>
      <c r="E10" s="426">
        <v>0</v>
      </c>
      <c r="F10" s="426">
        <v>4454.3332858992026</v>
      </c>
      <c r="G10" s="426">
        <v>1081.5827150000002</v>
      </c>
      <c r="H10" s="426">
        <v>6279.0000991007973</v>
      </c>
      <c r="I10" s="426">
        <v>18914.318804999999</v>
      </c>
      <c r="J10" s="426">
        <v>58620.358999999997</v>
      </c>
      <c r="L10" s="25">
        <v>1996</v>
      </c>
      <c r="M10" s="106">
        <v>1739.5295000000003</v>
      </c>
      <c r="N10" s="106">
        <v>42934.642650000002</v>
      </c>
      <c r="O10" s="106">
        <v>15844.806907669114</v>
      </c>
      <c r="P10" s="106">
        <v>1162.3309999999999</v>
      </c>
      <c r="Q10" s="106">
        <v>25481.415592330886</v>
      </c>
      <c r="R10" s="106">
        <v>81173.745750000016</v>
      </c>
      <c r="S10" s="106">
        <v>71505.174999999988</v>
      </c>
      <c r="U10" s="25">
        <v>1996</v>
      </c>
      <c r="V10" s="106">
        <v>2419.8700000000008</v>
      </c>
      <c r="W10" s="106">
        <v>55350.360899999985</v>
      </c>
      <c r="X10" s="106">
        <v>13618.092502790054</v>
      </c>
      <c r="Y10" s="106">
        <v>2679.7085000000002</v>
      </c>
      <c r="Z10" s="106">
        <v>21900.441997209949</v>
      </c>
      <c r="AA10" s="106">
        <v>86197.951249999998</v>
      </c>
      <c r="AB10" s="106">
        <v>102945.63349999998</v>
      </c>
      <c r="AD10" s="388">
        <v>1996</v>
      </c>
      <c r="AE10" s="496">
        <v>85208.499999999985</v>
      </c>
      <c r="AF10" s="496">
        <v>145019.20000000001</v>
      </c>
      <c r="AG10" s="496">
        <v>127122.99999999999</v>
      </c>
      <c r="AH10" s="496">
        <v>70250.2</v>
      </c>
      <c r="AI10" s="496">
        <v>228786.09999999998</v>
      </c>
      <c r="AJ10" s="496">
        <v>472790.10000000003</v>
      </c>
      <c r="AK10" s="496">
        <v>111459.29999999999</v>
      </c>
    </row>
    <row r="11" spans="2:46" x14ac:dyDescent="0.25">
      <c r="B11" s="425">
        <v>2001</v>
      </c>
      <c r="C11" s="428" t="s">
        <v>117</v>
      </c>
      <c r="D11" s="429">
        <v>2919.7120000000014</v>
      </c>
      <c r="E11" s="429">
        <v>55370.989300000016</v>
      </c>
      <c r="F11" s="429">
        <v>13618.092502790054</v>
      </c>
      <c r="G11" s="429">
        <v>2679.7085000000002</v>
      </c>
      <c r="H11" s="429">
        <v>21900.441997209949</v>
      </c>
      <c r="I11" s="429">
        <v>101749.9797</v>
      </c>
      <c r="J11" s="429">
        <v>103913.5815</v>
      </c>
      <c r="L11" s="25">
        <v>1997</v>
      </c>
      <c r="M11" s="106">
        <v>1457.8724999999997</v>
      </c>
      <c r="N11" s="106">
        <v>35398.731100000012</v>
      </c>
      <c r="O11" s="106">
        <v>17213.125048723148</v>
      </c>
      <c r="P11" s="106">
        <v>1158.364</v>
      </c>
      <c r="Q11" s="106">
        <v>27851.994951276843</v>
      </c>
      <c r="R11" s="106">
        <v>83691.997350000005</v>
      </c>
      <c r="S11" s="106">
        <v>84689.49950000002</v>
      </c>
      <c r="U11" s="25">
        <v>1997</v>
      </c>
      <c r="V11" s="106">
        <v>1866.4735000000003</v>
      </c>
      <c r="W11" s="106">
        <v>55370.989300000016</v>
      </c>
      <c r="X11" s="106">
        <v>10380.908425070626</v>
      </c>
      <c r="Y11" s="106">
        <v>1539.1959999999997</v>
      </c>
      <c r="Z11" s="106">
        <v>16797.008574929372</v>
      </c>
      <c r="AA11" s="106">
        <v>101749.9797</v>
      </c>
      <c r="AB11" s="106">
        <v>82450.128000000012</v>
      </c>
      <c r="AD11" s="388">
        <v>1997</v>
      </c>
      <c r="AE11" s="496">
        <v>89810.6</v>
      </c>
      <c r="AF11" s="496">
        <v>114324.20000000001</v>
      </c>
      <c r="AG11" s="496">
        <v>87072.6</v>
      </c>
      <c r="AH11" s="496">
        <v>65306.599999999991</v>
      </c>
      <c r="AI11" s="496">
        <v>202474.60000000003</v>
      </c>
      <c r="AJ11" s="496">
        <v>464715</v>
      </c>
      <c r="AK11" s="496">
        <v>136926.1</v>
      </c>
    </row>
    <row r="12" spans="2:46" x14ac:dyDescent="0.25">
      <c r="B12" s="424">
        <v>2002</v>
      </c>
      <c r="C12" s="424" t="s">
        <v>106</v>
      </c>
      <c r="D12" s="430">
        <v>1406.6103592857144</v>
      </c>
      <c r="E12" s="430">
        <v>25205.637942857149</v>
      </c>
      <c r="F12" s="430">
        <v>15197.210297857369</v>
      </c>
      <c r="G12" s="430">
        <v>1217.6238960714286</v>
      </c>
      <c r="H12" s="430">
        <v>22771.094701758007</v>
      </c>
      <c r="I12" s="430">
        <v>65347.019489642851</v>
      </c>
      <c r="J12" s="430">
        <v>63496.55289642857</v>
      </c>
      <c r="L12" s="25">
        <v>1998</v>
      </c>
      <c r="M12" s="106">
        <v>1515.3940000000002</v>
      </c>
      <c r="N12" s="106">
        <v>34661.46415</v>
      </c>
      <c r="O12" s="106">
        <v>15072.187804614927</v>
      </c>
      <c r="P12" s="106">
        <v>1828.787</v>
      </c>
      <c r="Q12" s="106">
        <v>24383.594195385071</v>
      </c>
      <c r="R12" s="106">
        <v>78545.806600000011</v>
      </c>
      <c r="S12" s="106">
        <v>54004.75450000001</v>
      </c>
      <c r="U12" s="25">
        <v>1998</v>
      </c>
      <c r="V12" s="106">
        <v>2011.2690000000005</v>
      </c>
      <c r="W12" s="106">
        <v>50189.888949999993</v>
      </c>
      <c r="X12" s="106">
        <v>9391.7035913031377</v>
      </c>
      <c r="Y12" s="106">
        <v>1261.5060000000003</v>
      </c>
      <c r="Z12" s="106">
        <v>15193.778908696862</v>
      </c>
      <c r="AA12" s="106">
        <v>95359.936100000021</v>
      </c>
      <c r="AB12" s="106">
        <v>76549.215499999991</v>
      </c>
      <c r="AD12" s="388">
        <v>1998</v>
      </c>
      <c r="AE12" s="496">
        <v>87250.1</v>
      </c>
      <c r="AF12" s="496">
        <v>144057.4</v>
      </c>
      <c r="AG12" s="496">
        <v>109013.8</v>
      </c>
      <c r="AH12" s="496">
        <v>67776.599999999991</v>
      </c>
      <c r="AI12" s="496">
        <v>193810.2</v>
      </c>
      <c r="AJ12" s="496">
        <v>494663.7</v>
      </c>
      <c r="AK12" s="496">
        <v>156432.90000000002</v>
      </c>
    </row>
    <row r="13" spans="2:46" x14ac:dyDescent="0.25">
      <c r="B13" s="425">
        <v>2002</v>
      </c>
      <c r="C13" s="425" t="s">
        <v>107</v>
      </c>
      <c r="D13" s="426">
        <v>1903.0690750000003</v>
      </c>
      <c r="E13" s="426">
        <v>24561.992192857142</v>
      </c>
      <c r="F13" s="426">
        <v>8735.3554174972942</v>
      </c>
      <c r="G13" s="426">
        <v>1790.6343775000003</v>
      </c>
      <c r="H13" s="426">
        <v>13250.002269645562</v>
      </c>
      <c r="I13" s="426">
        <v>61858.478004642871</v>
      </c>
      <c r="J13" s="426">
        <v>78714.949562500013</v>
      </c>
      <c r="L13" s="25">
        <v>1999</v>
      </c>
      <c r="M13" s="106">
        <v>668.43949999999995</v>
      </c>
      <c r="N13" s="106">
        <v>28370.793900000001</v>
      </c>
      <c r="O13" s="106">
        <v>9891.5282937474603</v>
      </c>
      <c r="P13" s="106">
        <v>267.77249999999998</v>
      </c>
      <c r="Q13" s="106">
        <v>15828.516206252538</v>
      </c>
      <c r="R13" s="106">
        <v>86917.168349999993</v>
      </c>
      <c r="S13" s="106">
        <v>67516.356500000009</v>
      </c>
      <c r="U13" s="25">
        <v>1999</v>
      </c>
      <c r="V13" s="106">
        <v>2919.7120000000014</v>
      </c>
      <c r="W13" s="106">
        <v>51206.036000000007</v>
      </c>
      <c r="X13" s="106">
        <v>12955.789044575218</v>
      </c>
      <c r="Y13" s="106">
        <v>1979.5329999999999</v>
      </c>
      <c r="Z13" s="106">
        <v>20731.974955424779</v>
      </c>
      <c r="AA13" s="106">
        <v>86414.54945000002</v>
      </c>
      <c r="AB13" s="106">
        <v>103913.5815</v>
      </c>
      <c r="AD13" s="388">
        <v>1999</v>
      </c>
      <c r="AE13" s="496">
        <v>78311.599999999991</v>
      </c>
      <c r="AF13" s="496">
        <v>121793.30000000005</v>
      </c>
      <c r="AG13" s="496">
        <v>168544.9</v>
      </c>
      <c r="AH13" s="496">
        <v>67147.399999999994</v>
      </c>
      <c r="AI13" s="496">
        <v>205716.3</v>
      </c>
      <c r="AJ13" s="496">
        <v>454338.19999999995</v>
      </c>
      <c r="AK13" s="496">
        <v>191501</v>
      </c>
    </row>
    <row r="14" spans="2:46" x14ac:dyDescent="0.25">
      <c r="B14" s="425">
        <v>2002</v>
      </c>
      <c r="C14" s="425" t="s">
        <v>108</v>
      </c>
      <c r="D14" s="426">
        <v>894.55849999999998</v>
      </c>
      <c r="E14" s="426">
        <v>0</v>
      </c>
      <c r="F14" s="426">
        <v>4454.3332858992026</v>
      </c>
      <c r="G14" s="426">
        <v>1081.5827150000002</v>
      </c>
      <c r="H14" s="426">
        <v>6279.0000991007973</v>
      </c>
      <c r="I14" s="426">
        <v>18914.318804999999</v>
      </c>
      <c r="J14" s="426">
        <v>58620.358999999997</v>
      </c>
      <c r="L14" s="25">
        <v>2000</v>
      </c>
      <c r="M14" s="114">
        <f>Demand!D4</f>
        <v>3262.8999999999996</v>
      </c>
      <c r="N14" s="406">
        <f>Demand!E4</f>
        <v>40352.800000000003</v>
      </c>
      <c r="O14" s="406">
        <f>Demand!F4</f>
        <v>22468.480360842554</v>
      </c>
      <c r="P14" s="406">
        <f>Demand!G4</f>
        <v>3098.4903424959571</v>
      </c>
      <c r="Q14" s="406">
        <f>Demand!H4</f>
        <v>33566.063190879475</v>
      </c>
      <c r="R14" s="406">
        <f>Demand!I4</f>
        <v>86526</v>
      </c>
      <c r="S14" s="406">
        <f>Demand!J4</f>
        <v>99911.949589999975</v>
      </c>
      <c r="U14" s="25">
        <v>2000</v>
      </c>
      <c r="V14" s="406">
        <f>Demand!D10</f>
        <v>1432</v>
      </c>
      <c r="W14" s="406">
        <f>Demand!E10</f>
        <v>46345.199999999983</v>
      </c>
      <c r="X14" s="406">
        <f>Demand!F10</f>
        <v>11149.243285444481</v>
      </c>
      <c r="Y14" s="406">
        <f>Demand!G10</f>
        <v>1996.2467146846977</v>
      </c>
      <c r="Z14" s="406">
        <f>Demand!H10</f>
        <v>16564.933825575448</v>
      </c>
      <c r="AA14" s="406">
        <f>Demand!I10</f>
        <v>75769</v>
      </c>
      <c r="AB14" s="406">
        <f>Demand!J10</f>
        <v>73415.721870000008</v>
      </c>
      <c r="AD14" s="388">
        <v>2000</v>
      </c>
      <c r="AE14" s="496">
        <v>66915.000000000015</v>
      </c>
      <c r="AF14" s="496">
        <v>20786.700000000012</v>
      </c>
      <c r="AG14" s="496">
        <v>107425.39999999998</v>
      </c>
      <c r="AH14" s="496">
        <v>43172.9</v>
      </c>
      <c r="AI14" s="496">
        <v>160182.60000000003</v>
      </c>
      <c r="AJ14" s="496">
        <v>205510.09999999998</v>
      </c>
      <c r="AK14" s="496">
        <v>52535.799999999988</v>
      </c>
    </row>
    <row r="15" spans="2:46" x14ac:dyDescent="0.25">
      <c r="B15" s="427">
        <v>2002</v>
      </c>
      <c r="C15" s="428" t="s">
        <v>117</v>
      </c>
      <c r="D15" s="429">
        <v>2919.7120000000014</v>
      </c>
      <c r="E15" s="429">
        <v>55370.989300000016</v>
      </c>
      <c r="F15" s="429">
        <v>13618.092502790054</v>
      </c>
      <c r="G15" s="429">
        <v>2679.7085000000002</v>
      </c>
      <c r="H15" s="429">
        <v>21900.441997209949</v>
      </c>
      <c r="I15" s="429">
        <v>101749.9797</v>
      </c>
      <c r="J15" s="429">
        <v>103913.5815</v>
      </c>
      <c r="L15" s="25">
        <v>2001</v>
      </c>
      <c r="M15" s="114">
        <f>Demand!D11</f>
        <v>1510.6</v>
      </c>
      <c r="N15" s="406">
        <f>Demand!E11</f>
        <v>38026.799999999996</v>
      </c>
      <c r="O15" s="406">
        <f>Demand!F11</f>
        <v>14114.037127876045</v>
      </c>
      <c r="P15" s="406">
        <f>Demand!G11</f>
        <v>1035.2866176301779</v>
      </c>
      <c r="Q15" s="406">
        <f>Demand!H11</f>
        <v>23126.175372123958</v>
      </c>
      <c r="R15" s="406">
        <f>Demand!I11</f>
        <v>77718</v>
      </c>
      <c r="S15" s="406">
        <f>Demand!J11</f>
        <v>69771.59599999999</v>
      </c>
      <c r="U15" s="25">
        <v>2001</v>
      </c>
      <c r="V15" s="406">
        <f>Demand!D17</f>
        <v>2197.6999999999998</v>
      </c>
      <c r="W15" s="406">
        <f>Demand!E17</f>
        <v>2426.4</v>
      </c>
      <c r="X15" s="406">
        <f>Demand!F17</f>
        <v>8239.8913959333859</v>
      </c>
      <c r="Y15" s="406">
        <f>Demand!G17</f>
        <v>1560.2530442537845</v>
      </c>
      <c r="Z15" s="406">
        <f>Demand!H17</f>
        <v>13501.252104066616</v>
      </c>
      <c r="AA15" s="406">
        <f>Demand!I17</f>
        <v>46341</v>
      </c>
      <c r="AB15" s="406">
        <f>Demand!J17</f>
        <v>58620.358999999997</v>
      </c>
      <c r="AD15" s="388">
        <v>2001</v>
      </c>
      <c r="AE15" s="496">
        <v>9901.6000000000058</v>
      </c>
      <c r="AF15" s="496">
        <v>4216.9000000000233</v>
      </c>
      <c r="AG15" s="496">
        <v>37430.299999999988</v>
      </c>
      <c r="AH15" s="496">
        <v>26853.700000000004</v>
      </c>
      <c r="AI15" s="496">
        <v>55131.899999999965</v>
      </c>
      <c r="AJ15" s="496">
        <v>42420.5</v>
      </c>
      <c r="AK15" s="496">
        <v>26917.300000000017</v>
      </c>
    </row>
    <row r="16" spans="2:46" x14ac:dyDescent="0.25">
      <c r="B16" s="425">
        <v>2003</v>
      </c>
      <c r="C16" s="424" t="s">
        <v>106</v>
      </c>
      <c r="D16" s="430">
        <v>1406.6103592857144</v>
      </c>
      <c r="E16" s="430">
        <v>25205.637942857149</v>
      </c>
      <c r="F16" s="430">
        <v>15197.210297857369</v>
      </c>
      <c r="G16" s="430">
        <v>1217.6238960714286</v>
      </c>
      <c r="H16" s="430">
        <v>22771.094701758007</v>
      </c>
      <c r="I16" s="430">
        <v>65347.019489642851</v>
      </c>
      <c r="J16" s="430">
        <v>63496.55289642857</v>
      </c>
      <c r="L16" s="25">
        <v>2002</v>
      </c>
      <c r="M16" s="406">
        <f>Demand!D18</f>
        <v>402.59999999999997</v>
      </c>
      <c r="N16" s="406">
        <f>Demand!E18</f>
        <v>7197</v>
      </c>
      <c r="O16" s="406">
        <f>Demand!F18</f>
        <v>10311.59499505257</v>
      </c>
      <c r="P16" s="406">
        <f>Demand!G18</f>
        <v>604.12284085256192</v>
      </c>
      <c r="Q16" s="406">
        <f>Demand!H18</f>
        <v>15727.793004947429</v>
      </c>
      <c r="R16" s="406">
        <f>Demand!I18</f>
        <v>34777</v>
      </c>
      <c r="S16" s="406">
        <f>Demand!J18</f>
        <v>39307.019500000002</v>
      </c>
      <c r="U16" s="25">
        <v>2002</v>
      </c>
      <c r="V16" s="400"/>
      <c r="W16" s="407">
        <f>Demand!E24</f>
        <v>7386.4</v>
      </c>
      <c r="X16" s="407">
        <f>Demand!F24</f>
        <v>8524.2675718927494</v>
      </c>
      <c r="Y16" s="407">
        <f>Demand!G24</f>
        <v>1695.9804346994224</v>
      </c>
      <c r="Z16" s="407">
        <f>Demand!H24</f>
        <v>13001.666178107249</v>
      </c>
      <c r="AA16" s="407">
        <f>Demand!I24</f>
        <v>37548</v>
      </c>
      <c r="AB16" s="407">
        <f>Demand!J24</f>
        <v>64069.033500000005</v>
      </c>
      <c r="AD16" s="388">
        <v>2002</v>
      </c>
      <c r="AE16" s="496">
        <v>30191.5</v>
      </c>
      <c r="AF16" s="496">
        <v>8570</v>
      </c>
      <c r="AG16" s="496">
        <v>72834.499999999971</v>
      </c>
      <c r="AH16" s="496">
        <v>14530.899999999994</v>
      </c>
      <c r="AI16" s="496">
        <v>99487.700000000012</v>
      </c>
      <c r="AJ16" s="496">
        <v>128572.19999999995</v>
      </c>
      <c r="AK16" s="496">
        <v>32635.399999999994</v>
      </c>
    </row>
    <row r="17" spans="2:37" x14ac:dyDescent="0.25">
      <c r="B17" s="425">
        <v>2003</v>
      </c>
      <c r="C17" s="425" t="s">
        <v>107</v>
      </c>
      <c r="D17" s="426">
        <v>1903.0690750000003</v>
      </c>
      <c r="E17" s="426">
        <v>24561.992192857142</v>
      </c>
      <c r="F17" s="426">
        <v>8735.3554174972942</v>
      </c>
      <c r="G17" s="426">
        <v>1790.6343775000003</v>
      </c>
      <c r="H17" s="426">
        <v>13250.002269645562</v>
      </c>
      <c r="I17" s="426">
        <v>61858.478004642871</v>
      </c>
      <c r="J17" s="426">
        <v>78714.949562500013</v>
      </c>
      <c r="L17" s="25">
        <v>2003</v>
      </c>
      <c r="M17" s="406">
        <f>Demand!D25</f>
        <v>1049.2</v>
      </c>
      <c r="N17" s="406">
        <f>Demand!E25</f>
        <v>19949.2</v>
      </c>
      <c r="O17" s="406">
        <f>Demand!F25</f>
        <v>13149.383287118959</v>
      </c>
      <c r="P17" s="406">
        <f>Demand!G25</f>
        <v>226.25505387545167</v>
      </c>
      <c r="Q17" s="406">
        <f>Demand!H25</f>
        <v>18612.40221288105</v>
      </c>
      <c r="R17" s="406">
        <f>Demand!I25</f>
        <v>48951.46370240581</v>
      </c>
      <c r="S17" s="406">
        <f>Demand!J25</f>
        <v>52852.341000000008</v>
      </c>
      <c r="U17" s="25">
        <v>2003</v>
      </c>
      <c r="V17" s="406">
        <f>Demand!D31</f>
        <v>2249.3000000000006</v>
      </c>
      <c r="W17" s="407">
        <f>Demand!E31</f>
        <v>0</v>
      </c>
      <c r="X17" s="407">
        <f>Demand!F31</f>
        <v>8665.799152498992</v>
      </c>
      <c r="Y17" s="407">
        <f>Demand!G31</f>
        <v>2141.8392395585788</v>
      </c>
      <c r="Z17" s="407">
        <f>Demand!H31</f>
        <v>12266.07634750101</v>
      </c>
      <c r="AA17" s="407">
        <f>Demand!I31</f>
        <v>40551.687732771476</v>
      </c>
      <c r="AB17" s="399"/>
      <c r="AD17" s="388">
        <v>2003</v>
      </c>
      <c r="AE17" s="496">
        <v>9401.3000000000029</v>
      </c>
      <c r="AF17" s="496">
        <v>3649.0999999999767</v>
      </c>
      <c r="AG17" s="496">
        <v>51686.200000000012</v>
      </c>
      <c r="AH17" s="496">
        <v>6906.2999999999956</v>
      </c>
      <c r="AI17" s="496">
        <v>81672.599999999977</v>
      </c>
      <c r="AJ17" s="496">
        <v>166216.5</v>
      </c>
      <c r="AK17" s="1023">
        <v>0</v>
      </c>
    </row>
    <row r="18" spans="2:37" x14ac:dyDescent="0.25">
      <c r="B18" s="425">
        <v>2003</v>
      </c>
      <c r="C18" s="425" t="s">
        <v>108</v>
      </c>
      <c r="D18" s="426">
        <v>894.55849999999998</v>
      </c>
      <c r="E18" s="426">
        <v>0</v>
      </c>
      <c r="F18" s="426">
        <v>4454.3332858992026</v>
      </c>
      <c r="G18" s="426">
        <v>1081.5827150000002</v>
      </c>
      <c r="H18" s="426">
        <v>6279.0000991007973</v>
      </c>
      <c r="I18" s="426">
        <v>18914.318804999999</v>
      </c>
      <c r="J18" s="426">
        <v>58620.358999999997</v>
      </c>
      <c r="L18" s="25">
        <v>2004</v>
      </c>
      <c r="M18" s="406">
        <f>Demand!D32</f>
        <v>2682.6000000000004</v>
      </c>
      <c r="N18" s="406">
        <f>Demand!E32</f>
        <v>29073.199999999997</v>
      </c>
      <c r="O18" s="406">
        <f>Demand!F32</f>
        <v>20809.670289536192</v>
      </c>
      <c r="P18" s="406">
        <f>Demand!G32</f>
        <v>2036.4374739463262</v>
      </c>
      <c r="Q18" s="406">
        <f>Demand!H32</f>
        <v>27924.924710463798</v>
      </c>
      <c r="R18" s="406">
        <f>Demand!I32</f>
        <v>87148</v>
      </c>
      <c r="S18" s="406">
        <f>Demand!J32</f>
        <v>83350.637000000002</v>
      </c>
      <c r="U18" s="25">
        <v>2004</v>
      </c>
      <c r="V18" s="399"/>
      <c r="W18" s="407">
        <f>Demand!E38</f>
        <v>0</v>
      </c>
      <c r="X18" s="407">
        <f>Demand!F38</f>
        <v>9991.5213840316846</v>
      </c>
      <c r="Y18" s="407">
        <f>Demand!G38</f>
        <v>1097.2462424860946</v>
      </c>
      <c r="Z18" s="407">
        <f>Demand!H38</f>
        <v>13407.828115968316</v>
      </c>
      <c r="AA18" s="407">
        <f>Demand!I38</f>
        <v>18914</v>
      </c>
      <c r="AB18" s="407">
        <f>Demand!J38</f>
        <v>80863.327999999994</v>
      </c>
      <c r="AD18" s="388">
        <v>2004</v>
      </c>
      <c r="AE18" s="1023">
        <v>0</v>
      </c>
      <c r="AF18" s="496">
        <v>18536.700000000012</v>
      </c>
      <c r="AG18" s="496">
        <v>47845.100000000006</v>
      </c>
      <c r="AH18" s="496">
        <v>8735.2000000000044</v>
      </c>
      <c r="AI18" s="496">
        <v>97904.9</v>
      </c>
      <c r="AJ18" s="496">
        <v>19145.100000000093</v>
      </c>
      <c r="AK18" s="496">
        <v>21550.600000000006</v>
      </c>
    </row>
    <row r="19" spans="2:37" x14ac:dyDescent="0.25">
      <c r="B19" s="425">
        <v>2003</v>
      </c>
      <c r="C19" s="428" t="s">
        <v>117</v>
      </c>
      <c r="D19" s="429">
        <v>2919.7120000000014</v>
      </c>
      <c r="E19" s="429">
        <v>55370.989300000016</v>
      </c>
      <c r="F19" s="429">
        <v>13618.092502790054</v>
      </c>
      <c r="G19" s="429">
        <v>2679.7085000000002</v>
      </c>
      <c r="H19" s="429">
        <v>21900.441997209949</v>
      </c>
      <c r="I19" s="429">
        <v>101749.9797</v>
      </c>
      <c r="J19" s="429">
        <v>103913.5815</v>
      </c>
      <c r="L19" s="25">
        <v>2005</v>
      </c>
      <c r="M19" s="406">
        <f>Demand!D39</f>
        <v>0</v>
      </c>
      <c r="N19" s="406">
        <f>Demand!E39</f>
        <v>4017.4000000000005</v>
      </c>
      <c r="O19" s="406">
        <f>Demand!F39</f>
        <v>8298.4462554167731</v>
      </c>
      <c r="P19" s="406">
        <f>Demand!G39</f>
        <v>0</v>
      </c>
      <c r="Q19" s="406">
        <f>Demand!H39</f>
        <v>11634.306610568141</v>
      </c>
      <c r="R19" s="406">
        <f>Demand!I39</f>
        <v>34902</v>
      </c>
      <c r="S19" s="406">
        <f>Demand!J39</f>
        <v>36317.885000000002</v>
      </c>
      <c r="U19" s="25">
        <v>2005</v>
      </c>
      <c r="V19" s="406">
        <f>Demand!D45</f>
        <v>1660.1</v>
      </c>
      <c r="W19" s="406">
        <f>Demand!E45</f>
        <v>9813.2999999999993</v>
      </c>
      <c r="X19" s="406">
        <f>Demand!F45</f>
        <v>7983.0256159111132</v>
      </c>
      <c r="Y19" s="406">
        <f>Demand!G45</f>
        <v>1257.9948860901061</v>
      </c>
      <c r="Z19" s="406">
        <f>Demand!H45</f>
        <v>11164.256777070608</v>
      </c>
      <c r="AA19" s="406">
        <f>Demand!I45</f>
        <v>45306</v>
      </c>
      <c r="AB19" s="406">
        <f>Demand!J45</f>
        <v>74428.853999999992</v>
      </c>
      <c r="AD19" s="388">
        <v>2005</v>
      </c>
      <c r="AE19" s="496">
        <v>36665.299999999996</v>
      </c>
      <c r="AF19" s="496">
        <v>99097.299999999988</v>
      </c>
      <c r="AG19" s="496">
        <v>90190.3</v>
      </c>
      <c r="AH19" s="496">
        <v>37593.099999999991</v>
      </c>
      <c r="AI19" s="496">
        <v>150622.79999999999</v>
      </c>
      <c r="AJ19" s="496">
        <v>365000.9</v>
      </c>
      <c r="AK19" s="496">
        <v>64451.799999999988</v>
      </c>
    </row>
    <row r="20" spans="2:37" x14ac:dyDescent="0.25">
      <c r="B20" s="424">
        <v>2004</v>
      </c>
      <c r="C20" s="424" t="s">
        <v>106</v>
      </c>
      <c r="D20" s="430">
        <v>1406.6103592857144</v>
      </c>
      <c r="E20" s="430">
        <v>25205.637942857149</v>
      </c>
      <c r="F20" s="430">
        <v>15197.210297857369</v>
      </c>
      <c r="G20" s="430">
        <v>1217.6238960714286</v>
      </c>
      <c r="H20" s="430">
        <v>22771.094701758007</v>
      </c>
      <c r="I20" s="430">
        <v>65347.019489642851</v>
      </c>
      <c r="J20" s="430">
        <v>63496.55289642857</v>
      </c>
      <c r="L20" s="25">
        <v>2006</v>
      </c>
      <c r="M20" s="406">
        <f>Demand!D46</f>
        <v>312</v>
      </c>
      <c r="N20" s="406">
        <f>Demand!E46</f>
        <v>8156</v>
      </c>
      <c r="O20" s="108"/>
      <c r="P20" s="406">
        <f>Demand!G46</f>
        <v>399.96059479487468</v>
      </c>
      <c r="Q20" s="108"/>
      <c r="R20" s="406">
        <f>Demand!I46</f>
        <v>42305</v>
      </c>
      <c r="S20" s="406">
        <f>Demand!J46</f>
        <v>33060.244104999998</v>
      </c>
      <c r="U20" s="25">
        <v>2006</v>
      </c>
      <c r="V20" s="406">
        <f>Demand!D52</f>
        <v>1362.4</v>
      </c>
      <c r="W20" s="406">
        <f>Demand!E52</f>
        <v>15246.800000000003</v>
      </c>
      <c r="X20" s="406">
        <f>Demand!F52</f>
        <v>6588.1367618918866</v>
      </c>
      <c r="Y20" s="406">
        <f>Demand!G52</f>
        <v>1345.7877290095366</v>
      </c>
      <c r="Z20" s="406">
        <f>Demand!H52</f>
        <v>9363.765288108114</v>
      </c>
      <c r="AA20" s="406">
        <f>Demand!I52</f>
        <v>39440</v>
      </c>
      <c r="AB20" s="406">
        <f>Demand!J52</f>
        <v>69283.020279999982</v>
      </c>
      <c r="AD20" s="388">
        <v>2006</v>
      </c>
      <c r="AE20" s="496">
        <v>89310.7</v>
      </c>
      <c r="AF20" s="496">
        <v>107682.20000000001</v>
      </c>
      <c r="AG20" s="496">
        <v>102873.20000000001</v>
      </c>
      <c r="AH20" s="496">
        <v>58755.099999999991</v>
      </c>
      <c r="AI20" s="496">
        <v>182612.09999999998</v>
      </c>
      <c r="AJ20" s="496">
        <v>365671.99999999994</v>
      </c>
      <c r="AK20" s="496">
        <v>51187.399999999994</v>
      </c>
    </row>
    <row r="21" spans="2:37" x14ac:dyDescent="0.25">
      <c r="B21" s="425">
        <v>2004</v>
      </c>
      <c r="C21" s="425" t="s">
        <v>107</v>
      </c>
      <c r="D21" s="426">
        <v>1903.0690750000003</v>
      </c>
      <c r="E21" s="426">
        <v>24561.992192857142</v>
      </c>
      <c r="F21" s="426">
        <v>8735.3554174972942</v>
      </c>
      <c r="G21" s="426">
        <v>1790.6343775000003</v>
      </c>
      <c r="H21" s="426">
        <v>13250.002269645562</v>
      </c>
      <c r="I21" s="426">
        <v>61858.478004642871</v>
      </c>
      <c r="J21" s="426">
        <v>78714.949562500013</v>
      </c>
      <c r="L21" s="25">
        <v>2007</v>
      </c>
      <c r="M21" s="406">
        <f>Demand!D53</f>
        <v>2416.4000000000005</v>
      </c>
      <c r="N21" s="406">
        <f>Demand!E53</f>
        <v>28486.5</v>
      </c>
      <c r="O21" s="406">
        <f>Demand!F53</f>
        <v>16871.651819578201</v>
      </c>
      <c r="P21" s="406">
        <f>Demand!G53</f>
        <v>1833.9266641625072</v>
      </c>
      <c r="Q21" s="406">
        <f>Demand!H53</f>
        <v>24471.845078187303</v>
      </c>
      <c r="R21" s="406">
        <f>Demand!I53</f>
        <v>77522.870130685231</v>
      </c>
      <c r="S21" s="406">
        <f>Demand!J53</f>
        <v>79346.862910000011</v>
      </c>
      <c r="U21" s="25">
        <v>2007</v>
      </c>
      <c r="V21" s="406">
        <f>Demand!D59</f>
        <v>894.9000000000002</v>
      </c>
      <c r="W21" s="406">
        <f>Demand!E59</f>
        <v>851.5</v>
      </c>
      <c r="X21" s="406">
        <f>Demand!F59</f>
        <v>4882.9897810577804</v>
      </c>
      <c r="Y21" s="406">
        <f>Demand!G59</f>
        <v>952.33887591032931</v>
      </c>
      <c r="Z21" s="406">
        <f>Demand!H59</f>
        <v>7045.8621667876851</v>
      </c>
      <c r="AA21" s="406">
        <f>Demand!I59</f>
        <v>36672.479999999996</v>
      </c>
      <c r="AB21" s="399"/>
      <c r="AD21" s="388">
        <v>2007</v>
      </c>
      <c r="AE21" s="496">
        <v>62739.3</v>
      </c>
      <c r="AF21" s="496">
        <v>7962.2999999999884</v>
      </c>
      <c r="AG21" s="496">
        <v>34638.800000000017</v>
      </c>
      <c r="AH21" s="496">
        <v>36519.9</v>
      </c>
      <c r="AI21" s="496">
        <v>61744.400000000023</v>
      </c>
      <c r="AJ21" s="496">
        <v>68946.900000000023</v>
      </c>
      <c r="AK21" s="1023">
        <v>0</v>
      </c>
    </row>
    <row r="22" spans="2:37" x14ac:dyDescent="0.25">
      <c r="B22" s="425">
        <v>2004</v>
      </c>
      <c r="C22" s="425" t="s">
        <v>108</v>
      </c>
      <c r="D22" s="426">
        <v>894.55849999999998</v>
      </c>
      <c r="E22" s="426">
        <v>0</v>
      </c>
      <c r="F22" s="426">
        <v>4454.3332858992026</v>
      </c>
      <c r="G22" s="426">
        <v>1081.5827150000002</v>
      </c>
      <c r="H22" s="426">
        <v>6279.0000991007973</v>
      </c>
      <c r="I22" s="426">
        <v>18914.318804999999</v>
      </c>
      <c r="J22" s="426">
        <v>58620.358999999997</v>
      </c>
      <c r="L22" s="25">
        <v>2008</v>
      </c>
      <c r="M22" s="406">
        <f>Demand!D60</f>
        <v>1120.5999999999999</v>
      </c>
      <c r="N22" s="406">
        <f>Demand!E60</f>
        <v>13655.1</v>
      </c>
      <c r="O22" s="406">
        <f>Demand!F60</f>
        <v>11974.808467495281</v>
      </c>
      <c r="P22" s="406">
        <f>Demand!G60</f>
        <v>1148.08621172017</v>
      </c>
      <c r="Q22" s="406">
        <f>Demand!H60</f>
        <v>17677.201633432622</v>
      </c>
      <c r="R22" s="406">
        <f>Demand!I60</f>
        <v>33852.647285229388</v>
      </c>
      <c r="S22" s="406">
        <f>Demand!J60</f>
        <v>60777.752445000013</v>
      </c>
      <c r="U22" s="25">
        <v>2008</v>
      </c>
      <c r="V22" s="406">
        <f>Demand!D66</f>
        <v>1167.3999999999996</v>
      </c>
      <c r="W22" s="406">
        <f>Demand!E66</f>
        <v>18522.3</v>
      </c>
      <c r="X22" s="406">
        <f>Demand!F66</f>
        <v>6885.5626129316734</v>
      </c>
      <c r="Y22" s="406">
        <f>Demand!G66</f>
        <v>1892.9847987944509</v>
      </c>
      <c r="Z22" s="406">
        <f>Demand!H66</f>
        <v>10071.934431179337</v>
      </c>
      <c r="AA22" s="406">
        <f>Demand!I66</f>
        <v>44430.688606139862</v>
      </c>
      <c r="AB22" s="406">
        <f>Demand!J66</f>
        <v>82256.617739999987</v>
      </c>
      <c r="AD22" s="388">
        <v>2008</v>
      </c>
      <c r="AE22" s="496">
        <v>92193</v>
      </c>
      <c r="AF22" s="496">
        <v>102753.09999999998</v>
      </c>
      <c r="AG22" s="496">
        <v>130762.40000000001</v>
      </c>
      <c r="AH22" s="496">
        <v>63342</v>
      </c>
      <c r="AI22" s="496">
        <v>182530.5</v>
      </c>
      <c r="AJ22" s="496">
        <v>413408</v>
      </c>
      <c r="AK22" s="496">
        <v>65647.799999999988</v>
      </c>
    </row>
    <row r="23" spans="2:37" x14ac:dyDescent="0.25">
      <c r="B23" s="427">
        <v>2004</v>
      </c>
      <c r="C23" s="428" t="s">
        <v>117</v>
      </c>
      <c r="D23" s="429">
        <v>2919.7120000000014</v>
      </c>
      <c r="E23" s="429">
        <v>55370.989300000016</v>
      </c>
      <c r="F23" s="429">
        <v>13618.092502790054</v>
      </c>
      <c r="G23" s="429">
        <v>2679.7085000000002</v>
      </c>
      <c r="H23" s="429">
        <v>21900.441997209949</v>
      </c>
      <c r="I23" s="429">
        <v>101749.9797</v>
      </c>
      <c r="J23" s="429">
        <v>103913.5815</v>
      </c>
      <c r="L23" s="404">
        <v>2009</v>
      </c>
      <c r="M23" s="407">
        <f>Demand!D67</f>
        <v>902.70000000000016</v>
      </c>
      <c r="N23" s="407">
        <f>Demand!E67</f>
        <v>24292.485000000004</v>
      </c>
      <c r="O23" s="407">
        <f>Demand!F67</f>
        <v>10748.198727789128</v>
      </c>
      <c r="P23" s="407">
        <f>Demand!G67</f>
        <v>753.28164091735857</v>
      </c>
      <c r="Q23" s="407">
        <f>Demand!H67</f>
        <v>15772.784163130669</v>
      </c>
      <c r="R23" s="407">
        <f>Demand!I67</f>
        <v>61701</v>
      </c>
      <c r="S23" s="407">
        <f>Demand!J67</f>
        <v>52544.323284999999</v>
      </c>
      <c r="U23" s="405">
        <v>2009</v>
      </c>
      <c r="V23" s="407">
        <f>Demand!D73</f>
        <v>1043.5</v>
      </c>
      <c r="W23" s="407">
        <f>Demand!E73</f>
        <v>17740.7</v>
      </c>
      <c r="X23" s="407">
        <f>Demand!F73</f>
        <v>6272.2925578613449</v>
      </c>
      <c r="Y23" s="1025"/>
      <c r="Z23" s="407">
        <f>Demand!H73</f>
        <v>9191.8297036680106</v>
      </c>
      <c r="AA23" s="407">
        <f>Demand!I73</f>
        <v>41500</v>
      </c>
      <c r="AB23" s="407">
        <f>Demand!J73</f>
        <v>64357.612915000005</v>
      </c>
      <c r="AD23" s="411">
        <v>2009</v>
      </c>
      <c r="AE23" s="981">
        <v>104174</v>
      </c>
      <c r="AF23" s="981">
        <v>145530.4</v>
      </c>
      <c r="AG23" s="981">
        <v>125688</v>
      </c>
      <c r="AH23" s="981">
        <v>66934.600000000006</v>
      </c>
      <c r="AI23" s="981">
        <v>204580.5</v>
      </c>
      <c r="AJ23" s="981">
        <v>426778.5</v>
      </c>
      <c r="AK23" s="981">
        <v>95533.3</v>
      </c>
    </row>
    <row r="24" spans="2:37" s="112" customFormat="1" x14ac:dyDescent="0.25">
      <c r="B24" s="425">
        <v>2005</v>
      </c>
      <c r="C24" s="424" t="s">
        <v>106</v>
      </c>
      <c r="D24" s="430">
        <v>1406.6103592857144</v>
      </c>
      <c r="E24" s="430">
        <v>25205.637942857149</v>
      </c>
      <c r="F24" s="430">
        <v>15197.210297857369</v>
      </c>
      <c r="G24" s="430">
        <v>1217.6238960714286</v>
      </c>
      <c r="H24" s="430">
        <v>22771.094701758007</v>
      </c>
      <c r="I24" s="430">
        <v>65347.019489642851</v>
      </c>
      <c r="J24" s="430">
        <v>63496.55289642857</v>
      </c>
      <c r="L24" s="404">
        <v>2010</v>
      </c>
      <c r="M24" s="407">
        <f>Demand!D74</f>
        <v>1235.8000000000002</v>
      </c>
      <c r="N24" s="407">
        <f>Demand!E74</f>
        <v>21702.400000000005</v>
      </c>
      <c r="O24" s="407">
        <f>Demand!F74</f>
        <v>15259.270781370498</v>
      </c>
      <c r="P24" s="407">
        <f>Demand!G74</f>
        <v>1816.8474262182567</v>
      </c>
      <c r="Q24" s="407">
        <f>Demand!H74</f>
        <v>21411.303470852017</v>
      </c>
      <c r="R24" s="407">
        <f>Demand!I74</f>
        <v>48702</v>
      </c>
      <c r="S24" s="407">
        <f>Demand!J74</f>
        <v>61148.944634999993</v>
      </c>
      <c r="U24" s="405">
        <v>2010</v>
      </c>
      <c r="V24" s="407">
        <f>Demand!D80</f>
        <v>1749.3</v>
      </c>
      <c r="W24" s="407">
        <f>Demand!E80</f>
        <v>27930.608592865232</v>
      </c>
      <c r="X24" s="407">
        <f>Demand!F80</f>
        <v>10016.9966308154</v>
      </c>
      <c r="Y24" s="407">
        <f>Demand!G80</f>
        <v>2400.205805544957</v>
      </c>
      <c r="Z24" s="407">
        <f>Demand!H80</f>
        <v>13889.927742418817</v>
      </c>
      <c r="AA24" s="407">
        <f>Demand!I80</f>
        <v>68429.032104488157</v>
      </c>
      <c r="AB24" s="407">
        <f>Demand!J80</f>
        <v>89860.919349000309</v>
      </c>
      <c r="AD24" s="411">
        <v>2010</v>
      </c>
      <c r="AE24" s="981">
        <v>95603.6</v>
      </c>
      <c r="AF24" s="981">
        <v>103272.09999999998</v>
      </c>
      <c r="AG24" s="981">
        <v>113261.6</v>
      </c>
      <c r="AH24" s="981">
        <v>58753.8</v>
      </c>
      <c r="AI24" s="981">
        <v>174009.40000000002</v>
      </c>
      <c r="AJ24" s="981">
        <v>313341.09999999998</v>
      </c>
      <c r="AK24" s="981">
        <v>30989.399999999994</v>
      </c>
    </row>
    <row r="25" spans="2:37" x14ac:dyDescent="0.25">
      <c r="B25" s="425">
        <v>2005</v>
      </c>
      <c r="C25" s="425" t="s">
        <v>107</v>
      </c>
      <c r="D25" s="426">
        <v>1903.0690750000003</v>
      </c>
      <c r="E25" s="426">
        <v>24561.992192857142</v>
      </c>
      <c r="F25" s="426">
        <v>8735.3554174972942</v>
      </c>
      <c r="G25" s="426">
        <v>1790.6343775000003</v>
      </c>
      <c r="H25" s="426">
        <v>13250.002269645562</v>
      </c>
      <c r="I25" s="426">
        <v>61858.478004642871</v>
      </c>
      <c r="J25" s="426">
        <v>78714.949562500013</v>
      </c>
      <c r="L25" s="404">
        <v>2011</v>
      </c>
      <c r="M25" s="407">
        <f>Demand!D81</f>
        <v>432.79999999999995</v>
      </c>
      <c r="N25" s="407">
        <f>Demand!E81</f>
        <v>11603.2</v>
      </c>
      <c r="O25" s="407">
        <f>Demand!F81</f>
        <v>6853.2162742045512</v>
      </c>
      <c r="P25" s="407">
        <f>Demand!G81</f>
        <v>0</v>
      </c>
      <c r="Q25" s="407">
        <f>Demand!H81</f>
        <v>9863.660162755099</v>
      </c>
      <c r="R25" s="407">
        <f>Demand!I81</f>
        <v>47626</v>
      </c>
      <c r="S25" s="407">
        <f>Demand!J81</f>
        <v>44787.48950499999</v>
      </c>
      <c r="U25" s="405">
        <v>2011</v>
      </c>
      <c r="V25" s="407">
        <f>Demand!D87</f>
        <v>1673.3999999999999</v>
      </c>
      <c r="W25" s="407">
        <f>Demand!E87</f>
        <v>37461.998459256189</v>
      </c>
      <c r="X25" s="407">
        <f>Demand!F87</f>
        <v>7927.2402486465735</v>
      </c>
      <c r="Y25" s="407">
        <f>Demand!G87</f>
        <v>974.43734880226066</v>
      </c>
      <c r="Z25" s="407">
        <f>Demand!H87</f>
        <v>11686.195736835065</v>
      </c>
      <c r="AA25" s="407">
        <f>Demand!I87</f>
        <v>57395.099296035565</v>
      </c>
      <c r="AB25" s="407">
        <f>Demand!J87</f>
        <v>95267.428336204466</v>
      </c>
      <c r="AD25" s="411">
        <v>2011</v>
      </c>
      <c r="AE25" s="981">
        <v>116495</v>
      </c>
      <c r="AF25" s="981">
        <v>231938</v>
      </c>
      <c r="AG25" s="981">
        <v>170150</v>
      </c>
      <c r="AH25" s="981">
        <v>65072.130500000007</v>
      </c>
      <c r="AI25" s="981">
        <v>294967</v>
      </c>
      <c r="AJ25" s="981">
        <v>563359.69999999995</v>
      </c>
      <c r="AK25" s="981">
        <v>151678</v>
      </c>
    </row>
    <row r="26" spans="2:37" x14ac:dyDescent="0.25">
      <c r="B26" s="425">
        <v>2005</v>
      </c>
      <c r="C26" s="425" t="s">
        <v>108</v>
      </c>
      <c r="D26" s="426">
        <v>894.55849999999998</v>
      </c>
      <c r="E26" s="426">
        <v>0</v>
      </c>
      <c r="F26" s="426">
        <v>4454.3332858992026</v>
      </c>
      <c r="G26" s="426">
        <v>1081.5827150000002</v>
      </c>
      <c r="H26" s="426">
        <v>6279.0000991007973</v>
      </c>
      <c r="I26" s="426">
        <v>18914.318804999999</v>
      </c>
      <c r="J26" s="426">
        <v>58620.358999999997</v>
      </c>
      <c r="L26" s="404">
        <v>2012</v>
      </c>
      <c r="M26" s="407">
        <f>Demand!D88</f>
        <v>3341.590351126898</v>
      </c>
      <c r="N26" s="407">
        <f>Demand!E88</f>
        <v>29251.192236551455</v>
      </c>
      <c r="O26" s="407">
        <f>Demand!F88</f>
        <v>22757.238074117737</v>
      </c>
      <c r="P26" s="407">
        <f>Demand!G88</f>
        <v>2705.8986967404057</v>
      </c>
      <c r="Q26" s="407">
        <f>Demand!H88</f>
        <v>35524.076722924285</v>
      </c>
      <c r="R26" s="407">
        <f>Demand!I88</f>
        <v>63443.663267940115</v>
      </c>
      <c r="S26" s="407">
        <f>Demand!J88</f>
        <v>84596.190726017681</v>
      </c>
      <c r="U26" s="405">
        <v>2012</v>
      </c>
      <c r="V26" s="410">
        <f>Demand!D94</f>
        <v>1834.0993291830139</v>
      </c>
      <c r="W26" s="410">
        <f>Demand!E94</f>
        <v>21893.828078610226</v>
      </c>
      <c r="X26" s="410">
        <f>Demand!F94</f>
        <v>8925.3188635622864</v>
      </c>
      <c r="Y26" s="410">
        <f>Demand!G94</f>
        <v>1847.2308120661055</v>
      </c>
      <c r="Z26" s="410">
        <f>Demand!H94</f>
        <v>13932.433762529074</v>
      </c>
      <c r="AA26" s="410">
        <f>Demand!I94</f>
        <v>46337.003828945104</v>
      </c>
      <c r="AB26" s="410">
        <f>Demand!J94</f>
        <v>82889.449849442943</v>
      </c>
      <c r="AD26" s="411">
        <v>2012</v>
      </c>
      <c r="AE26" s="981">
        <v>68355.899999999994</v>
      </c>
      <c r="AF26" s="981">
        <v>38681.900000000023</v>
      </c>
      <c r="AG26" s="981">
        <v>86177.700000000012</v>
      </c>
      <c r="AH26" s="981">
        <v>45123.900000000009</v>
      </c>
      <c r="AI26" s="981">
        <v>139426.20000000001</v>
      </c>
      <c r="AJ26" s="981">
        <v>194254.99415000016</v>
      </c>
      <c r="AK26" s="981">
        <v>76578.200000000012</v>
      </c>
    </row>
    <row r="27" spans="2:37" x14ac:dyDescent="0.25">
      <c r="B27" s="425">
        <v>2005</v>
      </c>
      <c r="C27" s="428" t="s">
        <v>117</v>
      </c>
      <c r="D27" s="429">
        <v>2919.7120000000014</v>
      </c>
      <c r="E27" s="429">
        <v>55370.989300000016</v>
      </c>
      <c r="F27" s="429">
        <v>13618.092502790054</v>
      </c>
      <c r="G27" s="429">
        <v>2679.7085000000002</v>
      </c>
      <c r="H27" s="429">
        <v>21900.441997209949</v>
      </c>
      <c r="I27" s="429">
        <v>101749.9797</v>
      </c>
      <c r="J27" s="429">
        <v>103913.5815</v>
      </c>
      <c r="L27" s="404">
        <v>2013</v>
      </c>
      <c r="M27" s="410">
        <f>Demand!D95</f>
        <v>1791.1000000000001</v>
      </c>
      <c r="N27" s="410">
        <f>Demand!E95</f>
        <v>23472.298895937412</v>
      </c>
      <c r="O27" s="410">
        <f>Demand!F95</f>
        <v>17895.497938473294</v>
      </c>
      <c r="P27" s="410">
        <f>Demand!G95</f>
        <v>1765.1497195871925</v>
      </c>
      <c r="Q27" s="410">
        <f>Demand!H95</f>
        <v>26230.107706087972</v>
      </c>
      <c r="R27" s="410">
        <f>Demand!I95</f>
        <v>73167.09246890033</v>
      </c>
      <c r="S27" s="410">
        <f>Demand!J95</f>
        <v>78945.932351473617</v>
      </c>
      <c r="U27" s="405">
        <v>2013</v>
      </c>
      <c r="V27" s="410">
        <f>Demand!D101</f>
        <v>1201.0999999999997</v>
      </c>
      <c r="W27" s="410">
        <f>Demand!E101</f>
        <v>1256.512024990109</v>
      </c>
      <c r="X27" s="410">
        <f>Demand!F101</f>
        <v>6007.9155387539859</v>
      </c>
      <c r="Y27" s="410">
        <f>Demand!G101</f>
        <v>1157.2727576312122</v>
      </c>
      <c r="Z27" s="410">
        <f>Demand!H101</f>
        <v>8806.028880135249</v>
      </c>
      <c r="AA27" s="410">
        <f>Demand!I101</f>
        <v>29976.609622943099</v>
      </c>
      <c r="AB27" s="410">
        <f>Demand!J101</f>
        <v>60422.51281213927</v>
      </c>
      <c r="AD27" s="411">
        <v>2013</v>
      </c>
      <c r="AE27" s="981">
        <v>55244.7</v>
      </c>
      <c r="AF27" s="981">
        <v>10646.5</v>
      </c>
      <c r="AG27" s="981">
        <v>50107</v>
      </c>
      <c r="AH27" s="981">
        <v>34341.699999999983</v>
      </c>
      <c r="AI27" s="981">
        <v>68404.799999999988</v>
      </c>
      <c r="AJ27" s="981">
        <v>132899.29999999993</v>
      </c>
      <c r="AK27" s="981">
        <v>23949.300000000017</v>
      </c>
    </row>
    <row r="28" spans="2:37" x14ac:dyDescent="0.25">
      <c r="B28" s="424">
        <v>2006</v>
      </c>
      <c r="C28" s="424" t="s">
        <v>106</v>
      </c>
      <c r="D28" s="430">
        <v>1406.6103592857144</v>
      </c>
      <c r="E28" s="430">
        <v>25205.637942857149</v>
      </c>
      <c r="F28" s="430">
        <v>15197.210297857369</v>
      </c>
      <c r="G28" s="430">
        <v>1217.6238960714286</v>
      </c>
      <c r="H28" s="430">
        <v>22771.094701758007</v>
      </c>
      <c r="I28" s="430">
        <v>65347.019489642851</v>
      </c>
      <c r="J28" s="430">
        <v>63496.55289642857</v>
      </c>
      <c r="L28" s="404">
        <v>2014</v>
      </c>
      <c r="M28" s="410">
        <f>Demand!D102</f>
        <v>2260.2000000000003</v>
      </c>
      <c r="N28" s="410">
        <f>Demand!E102</f>
        <v>27798.093092195209</v>
      </c>
      <c r="O28" s="410">
        <f>Demand!F102</f>
        <v>17357.707978644132</v>
      </c>
      <c r="P28" s="410">
        <f>Demand!G102</f>
        <v>2896.0643908354914</v>
      </c>
      <c r="Q28" s="410">
        <f>Demand!H102</f>
        <v>27380.266028452221</v>
      </c>
      <c r="R28" s="410">
        <f>Demand!I102</f>
        <v>77691.039559141907</v>
      </c>
      <c r="S28" s="410">
        <f>Demand!J102</f>
        <v>87489.78893954563</v>
      </c>
      <c r="U28" s="405">
        <v>2014</v>
      </c>
      <c r="V28" s="410">
        <f>Demand!D108</f>
        <v>1951.7</v>
      </c>
      <c r="W28" s="410">
        <f>Demand!E108</f>
        <v>17568.346404266682</v>
      </c>
      <c r="X28" s="410">
        <f>Demand!F108</f>
        <v>10394.503370063299</v>
      </c>
      <c r="Y28" s="410">
        <f>Demand!G108</f>
        <v>1908.847869481137</v>
      </c>
      <c r="Z28" s="410">
        <f>Demand!H108</f>
        <v>16396.419841613653</v>
      </c>
      <c r="AA28" s="410">
        <f>Demand!I108</f>
        <v>40829.675880012095</v>
      </c>
      <c r="AB28" s="410">
        <f>Demand!J108</f>
        <v>86213.178013582219</v>
      </c>
      <c r="AD28" s="411">
        <v>2014</v>
      </c>
      <c r="AE28" s="981">
        <v>78065</v>
      </c>
      <c r="AF28" s="981">
        <v>92232</v>
      </c>
      <c r="AG28" s="981">
        <v>149930</v>
      </c>
      <c r="AH28" s="981">
        <v>56202</v>
      </c>
      <c r="AI28" s="981">
        <v>223914</v>
      </c>
      <c r="AJ28" s="981">
        <v>441951</v>
      </c>
      <c r="AK28" s="981">
        <v>133790</v>
      </c>
    </row>
    <row r="29" spans="2:37" x14ac:dyDescent="0.25">
      <c r="B29" s="425">
        <v>2006</v>
      </c>
      <c r="C29" s="425" t="s">
        <v>107</v>
      </c>
      <c r="D29" s="426">
        <v>1903.0690750000003</v>
      </c>
      <c r="E29" s="426">
        <v>24561.992192857142</v>
      </c>
      <c r="F29" s="426">
        <v>8735.3554174972942</v>
      </c>
      <c r="G29" s="426">
        <v>1790.6343775000003</v>
      </c>
      <c r="H29" s="426">
        <v>13250.002269645562</v>
      </c>
      <c r="I29" s="426">
        <v>61858.478004642871</v>
      </c>
      <c r="J29" s="426">
        <v>78714.949562500013</v>
      </c>
      <c r="L29" s="454">
        <v>2015</v>
      </c>
      <c r="M29" s="488">
        <f>Demand!D109</f>
        <v>7857.5999999999995</v>
      </c>
      <c r="N29" s="488">
        <f>Demand!E109</f>
        <v>40654.237452384157</v>
      </c>
      <c r="O29" s="488">
        <f>Demand!F109</f>
        <v>35076.87800860939</v>
      </c>
      <c r="P29" s="488">
        <f>Demand!G109</f>
        <v>7863.4292332924579</v>
      </c>
      <c r="Q29" s="488">
        <f>Demand!H109</f>
        <v>51106.511715061075</v>
      </c>
      <c r="R29" s="488">
        <f>Demand!I109</f>
        <v>110823.10116359779</v>
      </c>
      <c r="S29" s="488">
        <f>Demand!J109</f>
        <v>129604.50748324908</v>
      </c>
      <c r="U29" s="454">
        <v>2015</v>
      </c>
      <c r="V29" s="519">
        <f>Demand!D115</f>
        <v>2172.8000000000002</v>
      </c>
      <c r="W29" s="519">
        <f>Demand!E115</f>
        <v>14957.845114319083</v>
      </c>
      <c r="X29" s="519">
        <f>Demand!F115</f>
        <v>12489.609953837065</v>
      </c>
      <c r="Y29" s="519">
        <f>Demand!G115</f>
        <v>2576.4825701674999</v>
      </c>
      <c r="Z29" s="519">
        <f>Demand!H115</f>
        <v>18197.183833340321</v>
      </c>
      <c r="AA29" s="519">
        <f>Demand!I115</f>
        <v>42840.613577517295</v>
      </c>
      <c r="AB29" s="519">
        <f>Demand!J115</f>
        <v>81576.720033421007</v>
      </c>
      <c r="AD29" s="471">
        <v>2015</v>
      </c>
      <c r="AE29" s="981">
        <v>88616</v>
      </c>
      <c r="AF29" s="981">
        <v>57344</v>
      </c>
      <c r="AG29" s="981">
        <v>73448.5</v>
      </c>
      <c r="AH29" s="981">
        <v>47321</v>
      </c>
      <c r="AI29" s="981">
        <v>130941.8</v>
      </c>
      <c r="AJ29" s="981">
        <v>208724</v>
      </c>
      <c r="AK29" s="981">
        <v>44957</v>
      </c>
    </row>
    <row r="30" spans="2:37" x14ac:dyDescent="0.25">
      <c r="B30" s="425">
        <v>2006</v>
      </c>
      <c r="C30" s="425" t="s">
        <v>108</v>
      </c>
      <c r="D30" s="426">
        <v>894.55849999999998</v>
      </c>
      <c r="E30" s="426">
        <v>0</v>
      </c>
      <c r="F30" s="426">
        <v>4454.3332858992026</v>
      </c>
      <c r="G30" s="426">
        <v>1081.5827150000002</v>
      </c>
      <c r="H30" s="426">
        <v>6279.0000991007973</v>
      </c>
      <c r="I30" s="426">
        <v>18914.318804999999</v>
      </c>
      <c r="J30" s="426">
        <v>58620.358999999997</v>
      </c>
      <c r="L30" s="454">
        <v>2016</v>
      </c>
      <c r="M30" s="519">
        <f>Demand!D116</f>
        <v>1687.2000000000003</v>
      </c>
      <c r="N30" s="981">
        <f>Demand!E116</f>
        <v>25059.702790401294</v>
      </c>
      <c r="O30" s="981">
        <f>Demand!F116</f>
        <v>15762.503368658408</v>
      </c>
      <c r="P30" s="981">
        <f>Demand!G116</f>
        <v>2904.4929871262361</v>
      </c>
      <c r="Q30" s="981">
        <f>Demand!H116</f>
        <v>21991.776669044644</v>
      </c>
      <c r="R30" s="981">
        <f>Demand!I116</f>
        <v>77551.703805304074</v>
      </c>
      <c r="S30" s="981">
        <f>Demand!J116</f>
        <v>82441.384711901206</v>
      </c>
      <c r="U30" s="454">
        <v>2016</v>
      </c>
      <c r="V30" s="1016">
        <f>Demand!D122</f>
        <v>855.69999999999993</v>
      </c>
      <c r="W30" s="1016">
        <f>Demand!E122</f>
        <v>10217.481996178527</v>
      </c>
      <c r="X30" s="1016">
        <f>Demand!F122</f>
        <v>7026.127516996542</v>
      </c>
      <c r="Y30" s="1016">
        <f>Demand!G122</f>
        <v>1537.9373851649568</v>
      </c>
      <c r="Z30" s="1016">
        <f>Demand!H122</f>
        <v>9802.8227869726106</v>
      </c>
      <c r="AA30" s="1016">
        <f>Demand!I122</f>
        <v>35045.963410537763</v>
      </c>
      <c r="AB30" s="171"/>
      <c r="AD30" s="511">
        <v>2016</v>
      </c>
      <c r="AE30" s="1022">
        <v>81893.5</v>
      </c>
      <c r="AF30" s="981">
        <v>49984.3</v>
      </c>
      <c r="AG30" s="981">
        <v>88086.204875639989</v>
      </c>
      <c r="AH30" s="981">
        <v>46593.2</v>
      </c>
      <c r="AI30" s="981">
        <v>127725.58057436001</v>
      </c>
      <c r="AJ30" s="981">
        <v>268504.8</v>
      </c>
      <c r="AK30" s="1024">
        <v>0</v>
      </c>
    </row>
    <row r="31" spans="2:37" x14ac:dyDescent="0.25">
      <c r="B31" s="427">
        <v>2006</v>
      </c>
      <c r="C31" s="428" t="s">
        <v>117</v>
      </c>
      <c r="D31" s="429">
        <v>2919.7120000000014</v>
      </c>
      <c r="E31" s="429">
        <v>55370.989300000016</v>
      </c>
      <c r="F31" s="429">
        <v>13618.092502790054</v>
      </c>
      <c r="G31" s="429">
        <v>2679.7085000000002</v>
      </c>
      <c r="H31" s="429">
        <v>21900.441997209949</v>
      </c>
      <c r="I31" s="429">
        <v>101749.9797</v>
      </c>
      <c r="J31" s="429">
        <v>103913.5815</v>
      </c>
      <c r="L31" s="454">
        <v>2017</v>
      </c>
      <c r="M31" s="981">
        <f>Demand!D123</f>
        <v>1253.5720000000003</v>
      </c>
      <c r="N31" s="981">
        <f>Demand!E123</f>
        <v>3930.2275409531758</v>
      </c>
      <c r="O31" s="981">
        <f>Demand!F123</f>
        <v>9994.4238455442901</v>
      </c>
      <c r="P31" s="981">
        <f>Demand!G123</f>
        <v>448.21469751908398</v>
      </c>
      <c r="Q31" s="981">
        <f>Demand!H123</f>
        <v>14007.34996385329</v>
      </c>
      <c r="R31" s="981">
        <f>Demand!I123</f>
        <v>56691.464220833477</v>
      </c>
      <c r="S31" s="981">
        <f>Demand!J123</f>
        <v>65584.958972607303</v>
      </c>
      <c r="U31" s="454">
        <v>2017</v>
      </c>
      <c r="V31" s="1016">
        <f>Demand!D129</f>
        <v>1019.519</v>
      </c>
      <c r="W31" s="1016">
        <f>Demand!E129</f>
        <v>16823.200046223345</v>
      </c>
      <c r="X31" s="1016">
        <f>Demand!F129</f>
        <v>6375.8238633809578</v>
      </c>
      <c r="Y31" s="1016">
        <f>Demand!G129</f>
        <v>1238.6348072519083</v>
      </c>
      <c r="Z31" s="1016">
        <f>Demand!H129</f>
        <v>8935.8223687981445</v>
      </c>
      <c r="AA31" s="1016">
        <f>Demand!I129</f>
        <v>41003.095055193422</v>
      </c>
      <c r="AB31" s="1016">
        <f>Demand!J129</f>
        <v>84361.15020153283</v>
      </c>
      <c r="AD31" s="511">
        <v>2017</v>
      </c>
      <c r="AE31" s="981">
        <v>109849</v>
      </c>
      <c r="AF31" s="981">
        <v>209317</v>
      </c>
      <c r="AG31" s="981">
        <v>161912</v>
      </c>
      <c r="AH31" s="981">
        <v>63346</v>
      </c>
      <c r="AI31" s="981">
        <v>274822</v>
      </c>
      <c r="AJ31" s="981">
        <v>509262</v>
      </c>
      <c r="AK31" s="981">
        <v>58977</v>
      </c>
    </row>
    <row r="32" spans="2:37" x14ac:dyDescent="0.25">
      <c r="B32" s="425">
        <v>2007</v>
      </c>
      <c r="C32" s="424" t="s">
        <v>106</v>
      </c>
      <c r="D32" s="430">
        <v>1406.6103592857144</v>
      </c>
      <c r="E32" s="430">
        <v>25205.637942857149</v>
      </c>
      <c r="F32" s="430">
        <v>15197.210297857369</v>
      </c>
      <c r="G32" s="430">
        <v>1217.6238960714286</v>
      </c>
      <c r="H32" s="430">
        <v>22771.094701758007</v>
      </c>
      <c r="I32" s="430">
        <v>65347.019489642851</v>
      </c>
      <c r="J32" s="430">
        <v>63496.55289642857</v>
      </c>
      <c r="L32" s="454">
        <v>2018</v>
      </c>
      <c r="M32" s="981">
        <f>Demand!D130</f>
        <v>1800.0262500000001</v>
      </c>
      <c r="N32" s="981">
        <f>Demand!E130</f>
        <v>29316.371148595506</v>
      </c>
      <c r="O32" s="981">
        <f>Demand!F130</f>
        <v>15423.992858130079</v>
      </c>
      <c r="P32" s="981">
        <f>Demand!G130</f>
        <v>2866.731093919313</v>
      </c>
      <c r="Q32" s="981">
        <f>Demand!H130</f>
        <v>21209.891216587705</v>
      </c>
      <c r="R32" s="981">
        <f>Demand!I130</f>
        <v>83692.260517443909</v>
      </c>
      <c r="S32" s="981">
        <f>Demand!J130</f>
        <v>86771.234471237563</v>
      </c>
      <c r="U32" s="454">
        <v>2018</v>
      </c>
      <c r="V32" s="981">
        <f>Demand!D136</f>
        <v>1472.5503999999999</v>
      </c>
      <c r="W32" s="981">
        <f>Demand!E136</f>
        <v>22312.802045325301</v>
      </c>
      <c r="X32" s="981">
        <f>Demand!F136</f>
        <v>7281.9551543251882</v>
      </c>
      <c r="Y32" s="981">
        <f>Demand!G136</f>
        <v>1291.2940127735669</v>
      </c>
      <c r="Z32" s="981">
        <f>Demand!H136</f>
        <v>10013.585852115853</v>
      </c>
      <c r="AA32" s="981">
        <f>Demand!I136</f>
        <v>43555.147115283602</v>
      </c>
      <c r="AB32" s="981">
        <f>Demand!J136</f>
        <v>72217.564860850529</v>
      </c>
      <c r="AD32" s="511">
        <v>2018</v>
      </c>
      <c r="AE32" s="981">
        <v>95855</v>
      </c>
      <c r="AF32" s="981">
        <v>117770</v>
      </c>
      <c r="AG32" s="981">
        <v>111619</v>
      </c>
      <c r="AH32" s="981">
        <v>43856</v>
      </c>
      <c r="AI32" s="981">
        <v>195084</v>
      </c>
      <c r="AJ32" s="981">
        <v>354545</v>
      </c>
      <c r="AK32" s="981">
        <v>52915</v>
      </c>
    </row>
    <row r="33" spans="2:37" x14ac:dyDescent="0.25">
      <c r="B33" s="425">
        <v>2007</v>
      </c>
      <c r="C33" s="425" t="s">
        <v>107</v>
      </c>
      <c r="D33" s="426">
        <v>1903.0690750000003</v>
      </c>
      <c r="E33" s="426">
        <v>24561.992192857142</v>
      </c>
      <c r="F33" s="426">
        <v>8735.3554174972942</v>
      </c>
      <c r="G33" s="426">
        <v>1790.6343775000003</v>
      </c>
      <c r="H33" s="426">
        <v>13250.002269645562</v>
      </c>
      <c r="I33" s="426">
        <v>61858.478004642871</v>
      </c>
      <c r="J33" s="426">
        <v>78714.949562500013</v>
      </c>
      <c r="L33" s="454">
        <v>2019</v>
      </c>
      <c r="M33" s="1016">
        <f>Demand!D137</f>
        <v>987.78300000000013</v>
      </c>
      <c r="N33" s="1016">
        <f>Demand!E137</f>
        <v>18359.97730007246</v>
      </c>
      <c r="O33" s="1016">
        <f>Demand!F137</f>
        <v>13668.715941077362</v>
      </c>
      <c r="P33" s="1016">
        <f>Demand!G137</f>
        <v>812.30728542239342</v>
      </c>
      <c r="Q33" s="1016">
        <f>Demand!H137</f>
        <v>17635.818059592348</v>
      </c>
      <c r="R33" s="1016">
        <f>Demand!I137</f>
        <v>110932.32912738356</v>
      </c>
      <c r="S33" s="1016">
        <f>Demand!J137</f>
        <v>77056.970969227739</v>
      </c>
      <c r="U33" s="454">
        <v>2019</v>
      </c>
      <c r="V33" s="981">
        <f>Demand!D143</f>
        <v>1134.5619999999999</v>
      </c>
      <c r="W33" s="981">
        <f>Demand!E143</f>
        <v>26188.840312978689</v>
      </c>
      <c r="X33" s="981">
        <f>Demand!F143</f>
        <v>7678.2792517877106</v>
      </c>
      <c r="Y33" s="981">
        <f>Demand!G143</f>
        <v>1292.533012300014</v>
      </c>
      <c r="Z33" s="981">
        <f>Demand!H143</f>
        <v>9906.763479393645</v>
      </c>
      <c r="AA33" s="981">
        <f>Demand!I143</f>
        <v>51582.54398525555</v>
      </c>
      <c r="AB33" s="981">
        <f>Demand!J143</f>
        <v>75472.500188159756</v>
      </c>
      <c r="AD33" s="511">
        <v>2019</v>
      </c>
      <c r="AE33" s="981">
        <v>91003</v>
      </c>
      <c r="AF33" s="981">
        <v>66243</v>
      </c>
      <c r="AG33" s="981">
        <v>110375</v>
      </c>
      <c r="AH33" s="981">
        <v>33035</v>
      </c>
      <c r="AI33" s="981">
        <v>214439</v>
      </c>
      <c r="AJ33" s="981">
        <v>373641</v>
      </c>
      <c r="AK33" s="981">
        <v>92926</v>
      </c>
    </row>
    <row r="34" spans="2:37" x14ac:dyDescent="0.25">
      <c r="B34" s="425">
        <v>2007</v>
      </c>
      <c r="C34" s="425" t="s">
        <v>108</v>
      </c>
      <c r="D34" s="426">
        <v>894.55849999999998</v>
      </c>
      <c r="E34" s="426">
        <v>0</v>
      </c>
      <c r="F34" s="426">
        <v>4454.3332858992026</v>
      </c>
      <c r="G34" s="426">
        <v>1081.5827150000002</v>
      </c>
      <c r="H34" s="426">
        <v>6279.0000991007973</v>
      </c>
      <c r="I34" s="426">
        <v>18914.318804999999</v>
      </c>
      <c r="J34" s="426">
        <v>58620.358999999997</v>
      </c>
      <c r="L34" s="454">
        <v>2020</v>
      </c>
      <c r="M34" s="1016">
        <f>Demand!D144</f>
        <v>4333.9475000000002</v>
      </c>
      <c r="N34" s="1016">
        <f>Demand!E144</f>
        <v>37221.592731946606</v>
      </c>
      <c r="O34" s="1016">
        <f>Demand!F144</f>
        <v>26475.410320186955</v>
      </c>
      <c r="P34" s="1016">
        <f>Demand!G144</f>
        <v>5341.7319492163633</v>
      </c>
      <c r="Q34" s="1016">
        <f>Demand!H144</f>
        <v>34951.131449996494</v>
      </c>
      <c r="R34" s="1016">
        <f>Demand!I144</f>
        <v>90150.893921932337</v>
      </c>
      <c r="S34" s="1016">
        <f>Demand!J144</f>
        <v>118645.88245417715</v>
      </c>
      <c r="U34" s="454">
        <v>2020</v>
      </c>
      <c r="V34" s="981">
        <f>Demand!D150</f>
        <v>1666.1399999999999</v>
      </c>
      <c r="W34" s="981">
        <f>Demand!E150</f>
        <v>27560.946334685537</v>
      </c>
      <c r="X34" s="981">
        <f>Demand!F150</f>
        <v>12168.561316188556</v>
      </c>
      <c r="Y34" s="981">
        <f>Demand!G150</f>
        <v>2623.8286295542439</v>
      </c>
      <c r="Z34" s="981">
        <f>Demand!H150</f>
        <v>16064.150884761255</v>
      </c>
      <c r="AA34" s="981">
        <f>Demand!I150</f>
        <v>53286.903068485735</v>
      </c>
      <c r="AB34" s="981">
        <f>Demand!J150</f>
        <v>107593.77400455817</v>
      </c>
      <c r="AD34" s="511">
        <v>2020</v>
      </c>
      <c r="AE34" s="981">
        <v>95775</v>
      </c>
      <c r="AF34" s="981">
        <v>93948</v>
      </c>
      <c r="AG34" s="981">
        <v>121999</v>
      </c>
      <c r="AH34" s="981">
        <v>54681</v>
      </c>
      <c r="AI34" s="981">
        <v>197393</v>
      </c>
      <c r="AJ34" s="981">
        <v>349163</v>
      </c>
      <c r="AK34" s="981">
        <v>75672</v>
      </c>
    </row>
    <row r="35" spans="2:37" x14ac:dyDescent="0.25">
      <c r="B35" s="425">
        <v>2007</v>
      </c>
      <c r="C35" s="428" t="s">
        <v>117</v>
      </c>
      <c r="D35" s="429">
        <v>2919.7120000000014</v>
      </c>
      <c r="E35" s="429">
        <v>55370.989300000016</v>
      </c>
      <c r="F35" s="429">
        <v>13618.092502790054</v>
      </c>
      <c r="G35" s="429">
        <v>2679.7085000000002</v>
      </c>
      <c r="H35" s="429">
        <v>21900.441997209949</v>
      </c>
      <c r="I35" s="429">
        <v>101749.9797</v>
      </c>
      <c r="J35" s="429">
        <v>103913.5815</v>
      </c>
    </row>
    <row r="36" spans="2:37" x14ac:dyDescent="0.25">
      <c r="B36" s="424">
        <v>2008</v>
      </c>
      <c r="C36" s="424" t="s">
        <v>106</v>
      </c>
      <c r="D36" s="430">
        <v>1406.6103592857144</v>
      </c>
      <c r="E36" s="430">
        <v>25205.637942857149</v>
      </c>
      <c r="F36" s="430">
        <v>15197.210297857369</v>
      </c>
      <c r="G36" s="430">
        <v>1217.6238960714286</v>
      </c>
      <c r="H36" s="430">
        <v>22771.094701758007</v>
      </c>
      <c r="I36" s="430">
        <v>65347.019489642851</v>
      </c>
      <c r="J36" s="430">
        <v>63496.55289642857</v>
      </c>
      <c r="L36" s="402"/>
    </row>
    <row r="37" spans="2:37" x14ac:dyDescent="0.25">
      <c r="B37" s="425">
        <v>2008</v>
      </c>
      <c r="C37" s="425" t="s">
        <v>107</v>
      </c>
      <c r="D37" s="426">
        <v>1903.0690750000003</v>
      </c>
      <c r="E37" s="426">
        <v>24561.992192857142</v>
      </c>
      <c r="F37" s="426">
        <v>8735.3554174972942</v>
      </c>
      <c r="G37" s="426">
        <v>1790.6343775000003</v>
      </c>
      <c r="H37" s="426">
        <v>13250.002269645562</v>
      </c>
      <c r="I37" s="426">
        <v>61858.478004642871</v>
      </c>
      <c r="J37" s="426">
        <v>78714.949562500013</v>
      </c>
      <c r="L37" s="402"/>
    </row>
    <row r="38" spans="2:37" x14ac:dyDescent="0.25">
      <c r="B38" s="425">
        <v>2008</v>
      </c>
      <c r="C38" s="425" t="s">
        <v>108</v>
      </c>
      <c r="D38" s="426">
        <v>894.55849999999998</v>
      </c>
      <c r="E38" s="426">
        <v>0</v>
      </c>
      <c r="F38" s="426">
        <v>4454.3332858992026</v>
      </c>
      <c r="G38" s="426">
        <v>1081.5827150000002</v>
      </c>
      <c r="H38" s="426">
        <v>6279.0000991007973</v>
      </c>
      <c r="I38" s="426">
        <v>18914.318804999999</v>
      </c>
      <c r="J38" s="426">
        <v>58620.358999999997</v>
      </c>
    </row>
    <row r="39" spans="2:37" x14ac:dyDescent="0.25">
      <c r="B39" s="427">
        <v>2008</v>
      </c>
      <c r="C39" s="428" t="s">
        <v>117</v>
      </c>
      <c r="D39" s="429">
        <v>2919.7120000000014</v>
      </c>
      <c r="E39" s="429">
        <v>55370.989300000016</v>
      </c>
      <c r="F39" s="429">
        <v>13618.092502790054</v>
      </c>
      <c r="G39" s="429">
        <v>2679.7085000000002</v>
      </c>
      <c r="H39" s="429">
        <v>21900.441997209949</v>
      </c>
      <c r="I39" s="429">
        <v>101749.9797</v>
      </c>
      <c r="J39" s="429">
        <v>103913.5815</v>
      </c>
    </row>
    <row r="40" spans="2:37" x14ac:dyDescent="0.25">
      <c r="B40" s="425">
        <v>2009</v>
      </c>
      <c r="C40" s="424" t="s">
        <v>106</v>
      </c>
      <c r="D40" s="430">
        <v>1406.6103592857144</v>
      </c>
      <c r="E40" s="430">
        <v>25205.637942857149</v>
      </c>
      <c r="F40" s="430">
        <v>15197.210297857369</v>
      </c>
      <c r="G40" s="430">
        <v>1217.6238960714286</v>
      </c>
      <c r="H40" s="430">
        <v>22771.094701758007</v>
      </c>
      <c r="I40" s="430">
        <v>65347.019489642851</v>
      </c>
      <c r="J40" s="430">
        <v>63496.55289642857</v>
      </c>
    </row>
    <row r="41" spans="2:37" x14ac:dyDescent="0.25">
      <c r="B41" s="425">
        <v>2009</v>
      </c>
      <c r="C41" s="425" t="s">
        <v>107</v>
      </c>
      <c r="D41" s="426">
        <v>1903.0690750000003</v>
      </c>
      <c r="E41" s="426">
        <v>24561.992192857142</v>
      </c>
      <c r="F41" s="426">
        <v>8735.3554174972942</v>
      </c>
      <c r="G41" s="426">
        <v>1790.6343775000003</v>
      </c>
      <c r="H41" s="426">
        <v>13250.002269645562</v>
      </c>
      <c r="I41" s="426">
        <v>61858.478004642871</v>
      </c>
      <c r="J41" s="426">
        <v>78714.949562500013</v>
      </c>
    </row>
    <row r="42" spans="2:37" x14ac:dyDescent="0.25">
      <c r="B42" s="425">
        <v>2009</v>
      </c>
      <c r="C42" s="425" t="s">
        <v>108</v>
      </c>
      <c r="D42" s="426">
        <v>894.55849999999998</v>
      </c>
      <c r="E42" s="426">
        <v>0</v>
      </c>
      <c r="F42" s="426">
        <v>4454.3332858992026</v>
      </c>
      <c r="G42" s="426">
        <v>1081.5827150000002</v>
      </c>
      <c r="H42" s="426">
        <v>6279.0000991007973</v>
      </c>
      <c r="I42" s="426">
        <v>18914.318804999999</v>
      </c>
      <c r="J42" s="426">
        <v>58620.358999999997</v>
      </c>
    </row>
    <row r="43" spans="2:37" x14ac:dyDescent="0.25">
      <c r="B43" s="425">
        <v>2009</v>
      </c>
      <c r="C43" s="428" t="s">
        <v>117</v>
      </c>
      <c r="D43" s="429">
        <v>2919.7120000000014</v>
      </c>
      <c r="E43" s="429">
        <v>55370.989300000016</v>
      </c>
      <c r="F43" s="429">
        <v>13618.092502790054</v>
      </c>
      <c r="G43" s="429">
        <v>2679.7085000000002</v>
      </c>
      <c r="H43" s="429">
        <v>21900.441997209949</v>
      </c>
      <c r="I43" s="429">
        <v>101749.9797</v>
      </c>
      <c r="J43" s="429">
        <v>103913.5815</v>
      </c>
    </row>
    <row r="44" spans="2:37" x14ac:dyDescent="0.25">
      <c r="B44" s="424">
        <v>2010</v>
      </c>
      <c r="C44" s="424" t="s">
        <v>106</v>
      </c>
      <c r="D44" s="430">
        <v>1406.6103592857144</v>
      </c>
      <c r="E44" s="430">
        <v>25205.637942857149</v>
      </c>
      <c r="F44" s="430">
        <v>15197.210297857369</v>
      </c>
      <c r="G44" s="430">
        <v>1217.6238960714286</v>
      </c>
      <c r="H44" s="430">
        <v>22771.094701758007</v>
      </c>
      <c r="I44" s="430">
        <v>65347.019489642851</v>
      </c>
      <c r="J44" s="430">
        <v>63496.55289642857</v>
      </c>
    </row>
    <row r="45" spans="2:37" x14ac:dyDescent="0.25">
      <c r="B45" s="425">
        <v>2010</v>
      </c>
      <c r="C45" s="425" t="s">
        <v>107</v>
      </c>
      <c r="D45" s="426">
        <v>1903.0690750000003</v>
      </c>
      <c r="E45" s="426">
        <v>24561.992192857142</v>
      </c>
      <c r="F45" s="426">
        <v>8735.3554174972942</v>
      </c>
      <c r="G45" s="426">
        <v>1790.6343775000003</v>
      </c>
      <c r="H45" s="426">
        <v>13250.002269645562</v>
      </c>
      <c r="I45" s="426">
        <v>61858.478004642871</v>
      </c>
      <c r="J45" s="426">
        <v>78714.949562500013</v>
      </c>
    </row>
    <row r="46" spans="2:37" x14ac:dyDescent="0.25">
      <c r="B46" s="425">
        <v>2010</v>
      </c>
      <c r="C46" s="425" t="s">
        <v>108</v>
      </c>
      <c r="D46" s="426">
        <v>894.55849999999998</v>
      </c>
      <c r="E46" s="426">
        <v>0</v>
      </c>
      <c r="F46" s="426">
        <v>4454.3332858992026</v>
      </c>
      <c r="G46" s="426">
        <v>1081.5827150000002</v>
      </c>
      <c r="H46" s="426">
        <v>6279.0000991007973</v>
      </c>
      <c r="I46" s="426">
        <v>18914.318804999999</v>
      </c>
      <c r="J46" s="426">
        <v>58620.358999999997</v>
      </c>
    </row>
    <row r="47" spans="2:37" x14ac:dyDescent="0.25">
      <c r="B47" s="427">
        <v>2010</v>
      </c>
      <c r="C47" s="428" t="s">
        <v>117</v>
      </c>
      <c r="D47" s="429">
        <v>2919.7120000000014</v>
      </c>
      <c r="E47" s="429">
        <v>55370.989300000016</v>
      </c>
      <c r="F47" s="429">
        <v>13618.092502790054</v>
      </c>
      <c r="G47" s="429">
        <v>2679.7085000000002</v>
      </c>
      <c r="H47" s="429">
        <v>21900.441997209949</v>
      </c>
      <c r="I47" s="429">
        <v>101749.9797</v>
      </c>
      <c r="J47" s="429">
        <v>103913.5815</v>
      </c>
    </row>
    <row r="48" spans="2:37" x14ac:dyDescent="0.25">
      <c r="B48" s="425">
        <v>2011</v>
      </c>
      <c r="C48" s="424" t="s">
        <v>106</v>
      </c>
      <c r="D48" s="430">
        <v>1406.6103592857144</v>
      </c>
      <c r="E48" s="430">
        <v>25205.637942857149</v>
      </c>
      <c r="F48" s="430">
        <v>15197.210297857369</v>
      </c>
      <c r="G48" s="430">
        <v>1217.6238960714286</v>
      </c>
      <c r="H48" s="430">
        <v>22771.094701758007</v>
      </c>
      <c r="I48" s="430">
        <v>65347.019489642851</v>
      </c>
      <c r="J48" s="430">
        <v>63496.55289642857</v>
      </c>
    </row>
    <row r="49" spans="2:10" x14ac:dyDescent="0.25">
      <c r="B49" s="425">
        <v>2011</v>
      </c>
      <c r="C49" s="425" t="s">
        <v>107</v>
      </c>
      <c r="D49" s="426">
        <v>1903.0690750000003</v>
      </c>
      <c r="E49" s="426">
        <v>24561.992192857142</v>
      </c>
      <c r="F49" s="426">
        <v>8735.3554174972942</v>
      </c>
      <c r="G49" s="426">
        <v>1790.6343775000003</v>
      </c>
      <c r="H49" s="426">
        <v>13250.002269645562</v>
      </c>
      <c r="I49" s="426">
        <v>61858.478004642871</v>
      </c>
      <c r="J49" s="426">
        <v>78714.949562500013</v>
      </c>
    </row>
    <row r="50" spans="2:10" x14ac:dyDescent="0.25">
      <c r="B50" s="425">
        <v>2011</v>
      </c>
      <c r="C50" s="425" t="s">
        <v>108</v>
      </c>
      <c r="D50" s="426">
        <v>894.55849999999998</v>
      </c>
      <c r="E50" s="426">
        <v>0</v>
      </c>
      <c r="F50" s="426">
        <v>4454.3332858992026</v>
      </c>
      <c r="G50" s="426">
        <v>1081.5827150000002</v>
      </c>
      <c r="H50" s="426">
        <v>6279.0000991007973</v>
      </c>
      <c r="I50" s="426">
        <v>18914.318804999999</v>
      </c>
      <c r="J50" s="426">
        <v>58620.358999999997</v>
      </c>
    </row>
    <row r="51" spans="2:10" x14ac:dyDescent="0.25">
      <c r="B51" s="425">
        <v>2011</v>
      </c>
      <c r="C51" s="428" t="s">
        <v>117</v>
      </c>
      <c r="D51" s="429">
        <v>2919.7120000000014</v>
      </c>
      <c r="E51" s="429">
        <v>55370.989300000016</v>
      </c>
      <c r="F51" s="429">
        <v>13618.092502790054</v>
      </c>
      <c r="G51" s="429">
        <v>2679.7085000000002</v>
      </c>
      <c r="H51" s="429">
        <v>21900.441997209949</v>
      </c>
      <c r="I51" s="429">
        <v>101749.9797</v>
      </c>
      <c r="J51" s="429">
        <v>103913.5815</v>
      </c>
    </row>
    <row r="52" spans="2:10" x14ac:dyDescent="0.25">
      <c r="B52" s="424">
        <v>2012</v>
      </c>
      <c r="C52" s="424" t="s">
        <v>106</v>
      </c>
      <c r="D52" s="430">
        <v>1406.6103592857144</v>
      </c>
      <c r="E52" s="430">
        <v>25205.637942857149</v>
      </c>
      <c r="F52" s="430">
        <v>15197.210297857369</v>
      </c>
      <c r="G52" s="430">
        <v>1217.6238960714286</v>
      </c>
      <c r="H52" s="430">
        <v>22771.094701758007</v>
      </c>
      <c r="I52" s="430">
        <v>65347.019489642851</v>
      </c>
      <c r="J52" s="430">
        <v>63496.55289642857</v>
      </c>
    </row>
    <row r="53" spans="2:10" x14ac:dyDescent="0.25">
      <c r="B53" s="425">
        <v>2012</v>
      </c>
      <c r="C53" s="425" t="s">
        <v>107</v>
      </c>
      <c r="D53" s="426">
        <v>1903.0690750000003</v>
      </c>
      <c r="E53" s="426">
        <v>24561.992192857142</v>
      </c>
      <c r="F53" s="426">
        <v>8735.3554174972942</v>
      </c>
      <c r="G53" s="426">
        <v>1790.6343775000003</v>
      </c>
      <c r="H53" s="426">
        <v>13250.002269645562</v>
      </c>
      <c r="I53" s="426">
        <v>61858.478004642871</v>
      </c>
      <c r="J53" s="426">
        <v>78714.949562500013</v>
      </c>
    </row>
    <row r="54" spans="2:10" x14ac:dyDescent="0.25">
      <c r="B54" s="425">
        <v>2012</v>
      </c>
      <c r="C54" s="425" t="s">
        <v>108</v>
      </c>
      <c r="D54" s="426">
        <v>894.55849999999998</v>
      </c>
      <c r="E54" s="426">
        <v>0</v>
      </c>
      <c r="F54" s="426">
        <v>4454.3332858992026</v>
      </c>
      <c r="G54" s="426">
        <v>1081.5827150000002</v>
      </c>
      <c r="H54" s="426">
        <v>6279.0000991007973</v>
      </c>
      <c r="I54" s="426">
        <v>18914.318804999999</v>
      </c>
      <c r="J54" s="426">
        <v>58620.358999999997</v>
      </c>
    </row>
    <row r="55" spans="2:10" x14ac:dyDescent="0.25">
      <c r="B55" s="427">
        <v>2012</v>
      </c>
      <c r="C55" s="428" t="s">
        <v>117</v>
      </c>
      <c r="D55" s="429">
        <v>2919.7120000000014</v>
      </c>
      <c r="E55" s="429">
        <v>55370.989300000016</v>
      </c>
      <c r="F55" s="429">
        <v>13618.092502790054</v>
      </c>
      <c r="G55" s="429">
        <v>2679.7085000000002</v>
      </c>
      <c r="H55" s="429">
        <v>21900.441997209949</v>
      </c>
      <c r="I55" s="429">
        <v>101749.9797</v>
      </c>
      <c r="J55" s="429">
        <v>103913.5815</v>
      </c>
    </row>
    <row r="56" spans="2:10" x14ac:dyDescent="0.25">
      <c r="B56" s="425">
        <v>2013</v>
      </c>
      <c r="C56" s="424" t="s">
        <v>106</v>
      </c>
      <c r="D56" s="430">
        <v>1406.6103592857144</v>
      </c>
      <c r="E56" s="430">
        <v>25205.637942857149</v>
      </c>
      <c r="F56" s="430">
        <v>15197.210297857369</v>
      </c>
      <c r="G56" s="430">
        <v>1217.6238960714286</v>
      </c>
      <c r="H56" s="430">
        <v>22771.094701758007</v>
      </c>
      <c r="I56" s="430">
        <v>65347.019489642851</v>
      </c>
      <c r="J56" s="430">
        <v>63496.55289642857</v>
      </c>
    </row>
    <row r="57" spans="2:10" x14ac:dyDescent="0.25">
      <c r="B57" s="425">
        <v>2013</v>
      </c>
      <c r="C57" s="425" t="s">
        <v>107</v>
      </c>
      <c r="D57" s="426">
        <v>1903.0690750000003</v>
      </c>
      <c r="E57" s="426">
        <v>24561.992192857142</v>
      </c>
      <c r="F57" s="426">
        <v>8735.3554174972942</v>
      </c>
      <c r="G57" s="426">
        <v>1790.6343775000003</v>
      </c>
      <c r="H57" s="426">
        <v>13250.002269645562</v>
      </c>
      <c r="I57" s="426">
        <v>61858.478004642871</v>
      </c>
      <c r="J57" s="426">
        <v>78714.949562500013</v>
      </c>
    </row>
    <row r="58" spans="2:10" x14ac:dyDescent="0.25">
      <c r="B58" s="425">
        <v>2013</v>
      </c>
      <c r="C58" s="425" t="s">
        <v>108</v>
      </c>
      <c r="D58" s="426">
        <v>894.55849999999998</v>
      </c>
      <c r="E58" s="426">
        <v>0</v>
      </c>
      <c r="F58" s="426">
        <v>4454.3332858992026</v>
      </c>
      <c r="G58" s="426">
        <v>1081.5827150000002</v>
      </c>
      <c r="H58" s="426">
        <v>6279.0000991007973</v>
      </c>
      <c r="I58" s="426">
        <v>18914.318804999999</v>
      </c>
      <c r="J58" s="426">
        <v>58620.358999999997</v>
      </c>
    </row>
    <row r="59" spans="2:10" x14ac:dyDescent="0.25">
      <c r="B59" s="425">
        <v>2013</v>
      </c>
      <c r="C59" s="428" t="s">
        <v>117</v>
      </c>
      <c r="D59" s="429">
        <v>2919.7120000000014</v>
      </c>
      <c r="E59" s="429">
        <v>55370.989300000016</v>
      </c>
      <c r="F59" s="429">
        <v>13618.092502790054</v>
      </c>
      <c r="G59" s="429">
        <v>2679.7085000000002</v>
      </c>
      <c r="H59" s="429">
        <v>21900.441997209949</v>
      </c>
      <c r="I59" s="429">
        <v>101749.9797</v>
      </c>
      <c r="J59" s="429">
        <v>103913.5815</v>
      </c>
    </row>
    <row r="60" spans="2:10" x14ac:dyDescent="0.25">
      <c r="B60" s="424">
        <v>2014</v>
      </c>
      <c r="C60" s="424" t="s">
        <v>106</v>
      </c>
      <c r="D60" s="430">
        <v>1406.6103592857144</v>
      </c>
      <c r="E60" s="430">
        <v>25205.637942857149</v>
      </c>
      <c r="F60" s="430">
        <v>15197.210297857369</v>
      </c>
      <c r="G60" s="430">
        <v>1217.6238960714286</v>
      </c>
      <c r="H60" s="430">
        <v>22771.094701758007</v>
      </c>
      <c r="I60" s="430">
        <v>65347.019489642851</v>
      </c>
      <c r="J60" s="430">
        <v>63496.55289642857</v>
      </c>
    </row>
    <row r="61" spans="2:10" x14ac:dyDescent="0.25">
      <c r="B61" s="425">
        <v>2014</v>
      </c>
      <c r="C61" s="425" t="s">
        <v>107</v>
      </c>
      <c r="D61" s="426">
        <v>1903.0690750000003</v>
      </c>
      <c r="E61" s="426">
        <v>24561.992192857142</v>
      </c>
      <c r="F61" s="426">
        <v>8735.3554174972942</v>
      </c>
      <c r="G61" s="426">
        <v>1790.6343775000003</v>
      </c>
      <c r="H61" s="426">
        <v>13250.002269645562</v>
      </c>
      <c r="I61" s="426">
        <v>61858.478004642871</v>
      </c>
      <c r="J61" s="426">
        <v>78714.949562500013</v>
      </c>
    </row>
    <row r="62" spans="2:10" x14ac:dyDescent="0.25">
      <c r="B62" s="425">
        <v>2014</v>
      </c>
      <c r="C62" s="425" t="s">
        <v>108</v>
      </c>
      <c r="D62" s="426">
        <v>894.55849999999998</v>
      </c>
      <c r="E62" s="426">
        <v>0</v>
      </c>
      <c r="F62" s="426">
        <v>4454.3332858992026</v>
      </c>
      <c r="G62" s="426">
        <v>1081.5827150000002</v>
      </c>
      <c r="H62" s="426">
        <v>6279.0000991007973</v>
      </c>
      <c r="I62" s="426">
        <v>18914.318804999999</v>
      </c>
      <c r="J62" s="426">
        <v>58620.358999999997</v>
      </c>
    </row>
    <row r="63" spans="2:10" x14ac:dyDescent="0.25">
      <c r="B63" s="427">
        <v>2014</v>
      </c>
      <c r="C63" s="428" t="s">
        <v>117</v>
      </c>
      <c r="D63" s="429">
        <v>2919.7120000000014</v>
      </c>
      <c r="E63" s="429">
        <v>55370.989300000016</v>
      </c>
      <c r="F63" s="429">
        <v>13618.092502790054</v>
      </c>
      <c r="G63" s="429">
        <v>2679.7085000000002</v>
      </c>
      <c r="H63" s="429">
        <v>21900.441997209949</v>
      </c>
      <c r="I63" s="429">
        <v>101749.9797</v>
      </c>
      <c r="J63" s="429">
        <v>103913.5815</v>
      </c>
    </row>
    <row r="64" spans="2:10" x14ac:dyDescent="0.25">
      <c r="B64" s="412">
        <v>2015</v>
      </c>
      <c r="C64" s="412" t="s">
        <v>106</v>
      </c>
      <c r="D64" s="500">
        <f>AVERAGE(M14:M28)</f>
        <v>1514.7393567417935</v>
      </c>
      <c r="E64" s="500">
        <f t="shared" ref="E64:J64" si="0">AVERAGE(N14:N28)</f>
        <v>21802.244614978939</v>
      </c>
      <c r="F64" s="500">
        <f t="shared" si="0"/>
        <v>14919.228741251136</v>
      </c>
      <c r="G64" s="500">
        <f t="shared" si="0"/>
        <v>1354.6538449184488</v>
      </c>
      <c r="H64" s="500">
        <f t="shared" si="0"/>
        <v>22065.922147691857</v>
      </c>
      <c r="I64" s="500">
        <f t="shared" si="0"/>
        <v>59735.585094286856</v>
      </c>
      <c r="J64" s="500">
        <f t="shared" si="0"/>
        <v>64280.597132802461</v>
      </c>
    </row>
    <row r="65" spans="2:12" x14ac:dyDescent="0.25">
      <c r="B65" s="411">
        <v>2015</v>
      </c>
      <c r="C65" s="411" t="s">
        <v>107</v>
      </c>
      <c r="D65" s="501">
        <f>AVERAGE(V14:V28)</f>
        <v>1570.5307176294625</v>
      </c>
      <c r="E65" s="501">
        <f t="shared" ref="E65:J65" si="1">AVERAGE(W14:W28)</f>
        <v>14962.926237332564</v>
      </c>
      <c r="F65" s="501">
        <f>AVERAGE(X14:X28)</f>
        <v>8163.6469847531098</v>
      </c>
      <c r="G65" s="501">
        <f t="shared" si="1"/>
        <v>1587.7618970723338</v>
      </c>
      <c r="H65" s="501">
        <f t="shared" si="1"/>
        <v>12019.36072677095</v>
      </c>
      <c r="I65" s="501">
        <f t="shared" si="1"/>
        <v>44629.351804755694</v>
      </c>
      <c r="J65" s="501">
        <f t="shared" si="1"/>
        <v>75534.464281951485</v>
      </c>
      <c r="L65" s="419"/>
    </row>
    <row r="66" spans="2:12" x14ac:dyDescent="0.25">
      <c r="B66" s="411">
        <v>2015</v>
      </c>
      <c r="C66" s="411" t="s">
        <v>108</v>
      </c>
      <c r="D66" s="501">
        <f>MIN(V14:V28)</f>
        <v>894.9000000000002</v>
      </c>
      <c r="E66" s="501">
        <f t="shared" ref="E66:J66" si="2">MIN(W14:W28)</f>
        <v>0</v>
      </c>
      <c r="F66" s="501">
        <f t="shared" si="2"/>
        <v>4882.9897810577804</v>
      </c>
      <c r="G66" s="501">
        <f t="shared" si="2"/>
        <v>952.33887591032931</v>
      </c>
      <c r="H66" s="501">
        <f t="shared" si="2"/>
        <v>7045.8621667876851</v>
      </c>
      <c r="I66" s="501">
        <f t="shared" si="2"/>
        <v>18914</v>
      </c>
      <c r="J66" s="501">
        <f t="shared" si="2"/>
        <v>58620.358999999997</v>
      </c>
    </row>
    <row r="67" spans="2:12" x14ac:dyDescent="0.25">
      <c r="B67" s="133">
        <v>2015</v>
      </c>
      <c r="C67" s="475" t="s">
        <v>117</v>
      </c>
      <c r="D67" s="541">
        <f>MAX(V14:V28)</f>
        <v>2249.3000000000006</v>
      </c>
      <c r="E67" s="541">
        <f>MAX(W14:W28)</f>
        <v>46345.199999999983</v>
      </c>
      <c r="F67" s="541">
        <f t="shared" ref="F67:J67" si="3">MAX(X14:X28)</f>
        <v>11149.243285444481</v>
      </c>
      <c r="G67" s="541">
        <f t="shared" si="3"/>
        <v>2400.205805544957</v>
      </c>
      <c r="H67" s="541">
        <f t="shared" si="3"/>
        <v>16564.933825575448</v>
      </c>
      <c r="I67" s="541">
        <f t="shared" si="3"/>
        <v>75769</v>
      </c>
      <c r="J67" s="541">
        <f t="shared" si="3"/>
        <v>95267.428336204466</v>
      </c>
    </row>
    <row r="68" spans="2:12" x14ac:dyDescent="0.25">
      <c r="B68" s="511">
        <v>2016</v>
      </c>
      <c r="C68" s="511" t="s">
        <v>106</v>
      </c>
      <c r="D68" s="500">
        <f>AVERAGE(M14:M29)</f>
        <v>1911.1681469454313</v>
      </c>
      <c r="E68" s="500">
        <f t="shared" ref="E68:I68" si="4">AVERAGE(N14:N29)</f>
        <v>22980.494167316763</v>
      </c>
      <c r="F68" s="500">
        <f t="shared" si="4"/>
        <v>16263.072025741687</v>
      </c>
      <c r="G68" s="500">
        <f t="shared" si="4"/>
        <v>1761.4523066918246</v>
      </c>
      <c r="H68" s="500">
        <f t="shared" si="4"/>
        <v>24001.961452183139</v>
      </c>
      <c r="I68" s="500">
        <f t="shared" si="4"/>
        <v>62928.554848618791</v>
      </c>
      <c r="J68" s="500">
        <f>AVERAGE(S14:S29)</f>
        <v>68363.341529705373</v>
      </c>
    </row>
    <row r="69" spans="2:12" x14ac:dyDescent="0.25">
      <c r="B69" s="511">
        <v>2016</v>
      </c>
      <c r="C69" s="511" t="s">
        <v>107</v>
      </c>
      <c r="D69" s="501">
        <f>AVERAGE(V14:V29)</f>
        <v>1613.5499520845008</v>
      </c>
      <c r="E69" s="501">
        <f t="shared" ref="E69:J69" si="5">AVERAGE(W14:W29)</f>
        <v>14962.608667144221</v>
      </c>
      <c r="F69" s="501">
        <f t="shared" si="5"/>
        <v>8434.0196703208567</v>
      </c>
      <c r="G69" s="501">
        <f t="shared" si="5"/>
        <v>1653.6766086120115</v>
      </c>
      <c r="H69" s="501">
        <f>AVERAGE(Z14:Z29)</f>
        <v>12405.474670931537</v>
      </c>
      <c r="I69" s="501">
        <f t="shared" si="5"/>
        <v>44517.555665553293</v>
      </c>
      <c r="J69" s="501">
        <f t="shared" si="5"/>
        <v>75966.053978485026</v>
      </c>
    </row>
    <row r="70" spans="2:12" x14ac:dyDescent="0.25">
      <c r="B70" s="511">
        <v>2016</v>
      </c>
      <c r="C70" s="511" t="s">
        <v>108</v>
      </c>
      <c r="D70" s="501">
        <f>MIN(V14:V29)</f>
        <v>894.9000000000002</v>
      </c>
      <c r="E70" s="501">
        <f t="shared" ref="E70:J70" si="6">MIN(W14:W29)</f>
        <v>0</v>
      </c>
      <c r="F70" s="501">
        <f t="shared" si="6"/>
        <v>4882.9897810577804</v>
      </c>
      <c r="G70" s="501">
        <f t="shared" si="6"/>
        <v>952.33887591032931</v>
      </c>
      <c r="H70" s="501">
        <f t="shared" si="6"/>
        <v>7045.8621667876851</v>
      </c>
      <c r="I70" s="501">
        <f t="shared" si="6"/>
        <v>18914</v>
      </c>
      <c r="J70" s="501">
        <f t="shared" si="6"/>
        <v>58620.358999999997</v>
      </c>
    </row>
    <row r="71" spans="2:12" x14ac:dyDescent="0.25">
      <c r="B71" s="133">
        <v>2016</v>
      </c>
      <c r="C71" s="475" t="s">
        <v>117</v>
      </c>
      <c r="D71" s="541">
        <f>MAX(V14:V29)</f>
        <v>2249.3000000000006</v>
      </c>
      <c r="E71" s="541">
        <f t="shared" ref="E71:J71" si="7">MAX(W14:W29)</f>
        <v>46345.199999999983</v>
      </c>
      <c r="F71" s="541">
        <f t="shared" si="7"/>
        <v>12489.609953837065</v>
      </c>
      <c r="G71" s="541">
        <f t="shared" si="7"/>
        <v>2576.4825701674999</v>
      </c>
      <c r="H71" s="541">
        <f t="shared" si="7"/>
        <v>18197.183833340321</v>
      </c>
      <c r="I71" s="541">
        <f t="shared" si="7"/>
        <v>75769</v>
      </c>
      <c r="J71" s="541">
        <f t="shared" si="7"/>
        <v>95267.428336204466</v>
      </c>
    </row>
    <row r="72" spans="2:12" x14ac:dyDescent="0.25">
      <c r="B72" s="511">
        <v>2017</v>
      </c>
      <c r="C72" s="511" t="s">
        <v>106</v>
      </c>
      <c r="D72" s="500">
        <f>AVERAGE(M14:M30)</f>
        <v>1897.9935500662884</v>
      </c>
      <c r="E72" s="500">
        <f t="shared" ref="E72:J72" si="8">AVERAGE(N14:N30)</f>
        <v>23102.80055690997</v>
      </c>
      <c r="F72" s="500">
        <f t="shared" si="8"/>
        <v>16231.786484673983</v>
      </c>
      <c r="G72" s="500">
        <f t="shared" si="8"/>
        <v>1828.6899937762016</v>
      </c>
      <c r="H72" s="500">
        <f t="shared" si="8"/>
        <v>23876.324903236982</v>
      </c>
      <c r="I72" s="500">
        <f t="shared" si="8"/>
        <v>63788.740081364987</v>
      </c>
      <c r="J72" s="500">
        <f t="shared" si="8"/>
        <v>69191.461716893362</v>
      </c>
    </row>
    <row r="73" spans="2:12" x14ac:dyDescent="0.25">
      <c r="B73" s="511">
        <v>2017</v>
      </c>
      <c r="C73" s="511" t="s">
        <v>107</v>
      </c>
      <c r="D73" s="501">
        <f>AVERAGE(V14:V30)</f>
        <v>1563.0266219455341</v>
      </c>
      <c r="E73" s="501">
        <f t="shared" ref="E73:J73" si="9">AVERAGE(W14:W30)</f>
        <v>14683.483568852122</v>
      </c>
      <c r="F73" s="501">
        <f t="shared" si="9"/>
        <v>8351.2024848311921</v>
      </c>
      <c r="G73" s="501">
        <f t="shared" si="9"/>
        <v>1646.4429071465706</v>
      </c>
      <c r="H73" s="501">
        <f t="shared" si="9"/>
        <v>12252.377501286895</v>
      </c>
      <c r="I73" s="501">
        <f t="shared" si="9"/>
        <v>43960.403179964145</v>
      </c>
      <c r="J73" s="501">
        <f t="shared" si="9"/>
        <v>75966.053978485026</v>
      </c>
    </row>
    <row r="74" spans="2:12" x14ac:dyDescent="0.25">
      <c r="B74" s="511">
        <v>2017</v>
      </c>
      <c r="C74" s="511" t="s">
        <v>108</v>
      </c>
      <c r="D74" s="501">
        <f>MIN(V14:V30)</f>
        <v>855.69999999999993</v>
      </c>
      <c r="E74" s="501">
        <f t="shared" ref="E74:J74" si="10">MIN(W14:W30)</f>
        <v>0</v>
      </c>
      <c r="F74" s="501">
        <f t="shared" si="10"/>
        <v>4882.9897810577804</v>
      </c>
      <c r="G74" s="501">
        <f t="shared" si="10"/>
        <v>952.33887591032931</v>
      </c>
      <c r="H74" s="501">
        <f t="shared" si="10"/>
        <v>7045.8621667876851</v>
      </c>
      <c r="I74" s="501">
        <f t="shared" si="10"/>
        <v>18914</v>
      </c>
      <c r="J74" s="501">
        <f t="shared" si="10"/>
        <v>58620.358999999997</v>
      </c>
    </row>
    <row r="75" spans="2:12" x14ac:dyDescent="0.25">
      <c r="B75" s="133">
        <v>2017</v>
      </c>
      <c r="C75" s="784" t="s">
        <v>117</v>
      </c>
      <c r="D75" s="541">
        <f>MAX(V14:V30)</f>
        <v>2249.3000000000006</v>
      </c>
      <c r="E75" s="541">
        <f t="shared" ref="E75:J75" si="11">MAX(W14:W30)</f>
        <v>46345.199999999983</v>
      </c>
      <c r="F75" s="541">
        <f t="shared" si="11"/>
        <v>12489.609953837065</v>
      </c>
      <c r="G75" s="541">
        <f t="shared" si="11"/>
        <v>2576.4825701674999</v>
      </c>
      <c r="H75" s="541">
        <f t="shared" si="11"/>
        <v>18197.183833340321</v>
      </c>
      <c r="I75" s="541">
        <f t="shared" si="11"/>
        <v>75769</v>
      </c>
      <c r="J75" s="541">
        <f t="shared" si="11"/>
        <v>95267.428336204466</v>
      </c>
    </row>
    <row r="76" spans="2:12" x14ac:dyDescent="0.25">
      <c r="B76" s="511">
        <v>2018</v>
      </c>
      <c r="C76" s="511" t="s">
        <v>106</v>
      </c>
      <c r="D76" s="500">
        <f>AVERAGE(M14:M31)</f>
        <v>1862.1923528403834</v>
      </c>
      <c r="E76" s="500">
        <f t="shared" ref="E76:J76" si="12">AVERAGE(N14:N31)</f>
        <v>22037.657611579038</v>
      </c>
      <c r="F76" s="500">
        <f t="shared" si="12"/>
        <v>15864.882800019295</v>
      </c>
      <c r="G76" s="500">
        <f t="shared" si="12"/>
        <v>1751.9969217619173</v>
      </c>
      <c r="H76" s="500">
        <f t="shared" si="12"/>
        <v>23295.796965626178</v>
      </c>
      <c r="I76" s="500">
        <f t="shared" si="12"/>
        <v>63394.446978002125</v>
      </c>
      <c r="J76" s="500">
        <f t="shared" si="12"/>
        <v>68991.100453321909</v>
      </c>
    </row>
    <row r="77" spans="2:12" x14ac:dyDescent="0.25">
      <c r="B77" s="511">
        <v>2018</v>
      </c>
      <c r="C77" s="511" t="s">
        <v>107</v>
      </c>
      <c r="D77" s="501">
        <f>AVERAGE(V14:V31)</f>
        <v>1529.0573955739383</v>
      </c>
      <c r="E77" s="501">
        <f t="shared" ref="E77:J77" si="13">AVERAGE(W14:W31)</f>
        <v>14802.356706483855</v>
      </c>
      <c r="F77" s="501">
        <f t="shared" si="13"/>
        <v>8241.459228083957</v>
      </c>
      <c r="G77" s="501">
        <f t="shared" si="13"/>
        <v>1622.454195388061</v>
      </c>
      <c r="H77" s="501">
        <f t="shared" si="13"/>
        <v>12068.124438370853</v>
      </c>
      <c r="I77" s="501">
        <f t="shared" si="13"/>
        <v>43796.108284143549</v>
      </c>
      <c r="J77" s="501">
        <f t="shared" si="13"/>
        <v>76525.727060021542</v>
      </c>
    </row>
    <row r="78" spans="2:12" x14ac:dyDescent="0.25">
      <c r="B78" s="511">
        <v>2018</v>
      </c>
      <c r="C78" s="511" t="s">
        <v>108</v>
      </c>
      <c r="D78" s="501">
        <f>MIN(V14:V31)</f>
        <v>855.69999999999993</v>
      </c>
      <c r="E78" s="501">
        <f t="shared" ref="E78:J78" si="14">MIN(W14:W31)</f>
        <v>0</v>
      </c>
      <c r="F78" s="501">
        <f t="shared" si="14"/>
        <v>4882.9897810577804</v>
      </c>
      <c r="G78" s="501">
        <f t="shared" si="14"/>
        <v>952.33887591032931</v>
      </c>
      <c r="H78" s="501">
        <f t="shared" si="14"/>
        <v>7045.8621667876851</v>
      </c>
      <c r="I78" s="501">
        <f t="shared" si="14"/>
        <v>18914</v>
      </c>
      <c r="J78" s="501">
        <f t="shared" si="14"/>
        <v>58620.358999999997</v>
      </c>
    </row>
    <row r="79" spans="2:12" x14ac:dyDescent="0.25">
      <c r="B79" s="133">
        <v>2018</v>
      </c>
      <c r="C79" s="784" t="s">
        <v>117</v>
      </c>
      <c r="D79" s="541">
        <f>MAX(V14:V31)</f>
        <v>2249.3000000000006</v>
      </c>
      <c r="E79" s="541">
        <f t="shared" ref="E79:J79" si="15">MAX(W14:W31)</f>
        <v>46345.199999999983</v>
      </c>
      <c r="F79" s="541">
        <f t="shared" si="15"/>
        <v>12489.609953837065</v>
      </c>
      <c r="G79" s="541">
        <f t="shared" si="15"/>
        <v>2576.4825701674999</v>
      </c>
      <c r="H79" s="541">
        <f t="shared" si="15"/>
        <v>18197.183833340321</v>
      </c>
      <c r="I79" s="541">
        <f t="shared" si="15"/>
        <v>75769</v>
      </c>
      <c r="J79" s="541">
        <f t="shared" si="15"/>
        <v>95267.428336204466</v>
      </c>
    </row>
    <row r="80" spans="2:12" x14ac:dyDescent="0.25">
      <c r="B80" s="511">
        <v>2019</v>
      </c>
      <c r="C80" s="511" t="s">
        <v>106</v>
      </c>
      <c r="D80" s="500">
        <f>AVERAGE(M14:M32)</f>
        <v>1858.9204526908898</v>
      </c>
      <c r="E80" s="500">
        <f t="shared" ref="E80:J80" si="16">AVERAGE(N14:N32)</f>
        <v>22420.7477977378</v>
      </c>
      <c r="F80" s="500">
        <f t="shared" si="16"/>
        <v>15840.388914358782</v>
      </c>
      <c r="G80" s="500">
        <f t="shared" si="16"/>
        <v>1810.6671413491488</v>
      </c>
      <c r="H80" s="500">
        <f t="shared" si="16"/>
        <v>23179.913312901816</v>
      </c>
      <c r="I80" s="500">
        <f t="shared" si="16"/>
        <v>64462.752953762225</v>
      </c>
      <c r="J80" s="500">
        <f t="shared" si="16"/>
        <v>69926.896980580626</v>
      </c>
    </row>
    <row r="81" spans="2:10" x14ac:dyDescent="0.25">
      <c r="B81" s="511">
        <v>2019</v>
      </c>
      <c r="C81" s="511" t="s">
        <v>107</v>
      </c>
      <c r="D81" s="501">
        <f>AVERAGE(V14:V32)</f>
        <v>1525.7334546578243</v>
      </c>
      <c r="E81" s="501">
        <f t="shared" ref="E81:J81" si="17">AVERAGE(W14:W32)</f>
        <v>15197.643303264984</v>
      </c>
      <c r="F81" s="501">
        <f t="shared" si="17"/>
        <v>8190.9590136756015</v>
      </c>
      <c r="G81" s="501">
        <f t="shared" si="17"/>
        <v>1604.0564074650335</v>
      </c>
      <c r="H81" s="501">
        <f t="shared" si="17"/>
        <v>11959.990828567958</v>
      </c>
      <c r="I81" s="501">
        <f t="shared" si="17"/>
        <v>43783.42611736145</v>
      </c>
      <c r="J81" s="501">
        <f t="shared" si="17"/>
        <v>76256.466922573352</v>
      </c>
    </row>
    <row r="82" spans="2:10" x14ac:dyDescent="0.25">
      <c r="B82" s="511">
        <v>2019</v>
      </c>
      <c r="C82" s="511" t="s">
        <v>108</v>
      </c>
      <c r="D82" s="501">
        <f>MIN(V14:V32)</f>
        <v>855.69999999999993</v>
      </c>
      <c r="E82" s="501">
        <f t="shared" ref="E82:J82" si="18">MIN(W14:W32)</f>
        <v>0</v>
      </c>
      <c r="F82" s="501">
        <f t="shared" si="18"/>
        <v>4882.9897810577804</v>
      </c>
      <c r="G82" s="501">
        <f t="shared" si="18"/>
        <v>952.33887591032931</v>
      </c>
      <c r="H82" s="501">
        <f t="shared" si="18"/>
        <v>7045.8621667876851</v>
      </c>
      <c r="I82" s="501">
        <f t="shared" si="18"/>
        <v>18914</v>
      </c>
      <c r="J82" s="501">
        <f t="shared" si="18"/>
        <v>58620.358999999997</v>
      </c>
    </row>
    <row r="83" spans="2:10" x14ac:dyDescent="0.25">
      <c r="B83" s="133">
        <v>2019</v>
      </c>
      <c r="C83" s="784" t="s">
        <v>117</v>
      </c>
      <c r="D83" s="541">
        <f>MAX(V14:V32)</f>
        <v>2249.3000000000006</v>
      </c>
      <c r="E83" s="541">
        <f t="shared" ref="E83:J83" si="19">MAX(W14:W32)</f>
        <v>46345.199999999983</v>
      </c>
      <c r="F83" s="541">
        <f t="shared" si="19"/>
        <v>12489.609953837065</v>
      </c>
      <c r="G83" s="541">
        <f t="shared" si="19"/>
        <v>2576.4825701674999</v>
      </c>
      <c r="H83" s="541">
        <f>MAX(Z14:Z32)</f>
        <v>18197.183833340321</v>
      </c>
      <c r="I83" s="541">
        <f t="shared" si="19"/>
        <v>75769</v>
      </c>
      <c r="J83" s="541">
        <f t="shared" si="19"/>
        <v>95267.428336204466</v>
      </c>
    </row>
    <row r="84" spans="2:10" x14ac:dyDescent="0.25">
      <c r="B84" s="511">
        <v>2020</v>
      </c>
      <c r="C84" s="511" t="s">
        <v>106</v>
      </c>
      <c r="D84" s="500">
        <f>AVERAGE(M14:M33)</f>
        <v>1815.3635800563454</v>
      </c>
      <c r="E84" s="500">
        <f t="shared" ref="E84:J84" si="20">AVERAGE(N14:N33)</f>
        <v>22217.709272854532</v>
      </c>
      <c r="F84" s="500">
        <f>AVERAGE(O14:O33)</f>
        <v>15726.090336817657</v>
      </c>
      <c r="G84" s="500">
        <f t="shared" si="20"/>
        <v>1760.749148552811</v>
      </c>
      <c r="H84" s="500">
        <f t="shared" si="20"/>
        <v>22888.118825885529</v>
      </c>
      <c r="I84" s="500">
        <f>AVERAGE(R14:R33)</f>
        <v>66786.231762443291</v>
      </c>
      <c r="J84" s="500">
        <f t="shared" si="20"/>
        <v>70283.400680012986</v>
      </c>
    </row>
    <row r="85" spans="2:10" x14ac:dyDescent="0.25">
      <c r="B85" s="511">
        <v>2020</v>
      </c>
      <c r="C85" s="511" t="s">
        <v>107</v>
      </c>
      <c r="D85" s="501">
        <f>AVERAGE(V14:V33)</f>
        <v>1504.0017071768339</v>
      </c>
      <c r="E85" s="501">
        <f t="shared" ref="E85:I85" si="21">AVERAGE(W14:W33)</f>
        <v>15747.203153750666</v>
      </c>
      <c r="F85" s="501">
        <f t="shared" si="21"/>
        <v>8165.3250255812072</v>
      </c>
      <c r="G85" s="501">
        <f>AVERAGE(Y14:Y33)</f>
        <v>1587.6604392984536</v>
      </c>
      <c r="H85" s="501">
        <f t="shared" si="21"/>
        <v>11857.329461109242</v>
      </c>
      <c r="I85" s="501">
        <f t="shared" si="21"/>
        <v>44173.382010756155</v>
      </c>
      <c r="J85" s="501">
        <f>AVERAGE(AB14:AB33)</f>
        <v>76210.351232313726</v>
      </c>
    </row>
    <row r="86" spans="2:10" x14ac:dyDescent="0.25">
      <c r="B86" s="511">
        <v>2020</v>
      </c>
      <c r="C86" s="511" t="s">
        <v>108</v>
      </c>
      <c r="D86" s="501">
        <f>MIN(V14:V33)</f>
        <v>855.69999999999993</v>
      </c>
      <c r="E86" s="501">
        <f t="shared" ref="E86:I86" si="22">MIN(W14:W33)</f>
        <v>0</v>
      </c>
      <c r="F86" s="501">
        <f t="shared" si="22"/>
        <v>4882.9897810577804</v>
      </c>
      <c r="G86" s="501">
        <f t="shared" si="22"/>
        <v>952.33887591032931</v>
      </c>
      <c r="H86" s="501">
        <f t="shared" si="22"/>
        <v>7045.8621667876851</v>
      </c>
      <c r="I86" s="501">
        <f t="shared" si="22"/>
        <v>18914</v>
      </c>
      <c r="J86" s="501">
        <f>MIN(AB14:AB33)</f>
        <v>58620.358999999997</v>
      </c>
    </row>
    <row r="87" spans="2:10" x14ac:dyDescent="0.25">
      <c r="B87" s="133">
        <v>2020</v>
      </c>
      <c r="C87" s="784" t="s">
        <v>117</v>
      </c>
      <c r="D87" s="541">
        <f>MAX(V14:V33)</f>
        <v>2249.3000000000006</v>
      </c>
      <c r="E87" s="541">
        <f t="shared" ref="E87:I87" si="23">MAX(W14:W33)</f>
        <v>46345.199999999983</v>
      </c>
      <c r="F87" s="541">
        <f t="shared" si="23"/>
        <v>12489.609953837065</v>
      </c>
      <c r="G87" s="541">
        <f t="shared" si="23"/>
        <v>2576.4825701674999</v>
      </c>
      <c r="H87" s="541">
        <f t="shared" si="23"/>
        <v>18197.183833340321</v>
      </c>
      <c r="I87" s="541">
        <f t="shared" si="23"/>
        <v>75769</v>
      </c>
      <c r="J87" s="541">
        <f>MAX(AB14:AB33)</f>
        <v>95267.428336204466</v>
      </c>
    </row>
    <row r="88" spans="2:10" x14ac:dyDescent="0.25">
      <c r="B88" s="511">
        <v>2021</v>
      </c>
      <c r="C88" s="511" t="s">
        <v>106</v>
      </c>
      <c r="D88" s="500">
        <f>AVERAGE(M14:M34)</f>
        <v>1935.29614767271</v>
      </c>
      <c r="E88" s="500">
        <f t="shared" ref="E88:J88" si="24">AVERAGE(N14:N34)</f>
        <v>22932.179913763681</v>
      </c>
      <c r="F88" s="500">
        <f t="shared" si="24"/>
        <v>16263.556335986121</v>
      </c>
      <c r="G88" s="500">
        <f t="shared" si="24"/>
        <v>1931.2721390605993</v>
      </c>
      <c r="H88" s="500">
        <f t="shared" si="24"/>
        <v>23491.269457091075</v>
      </c>
      <c r="I88" s="500">
        <f t="shared" si="24"/>
        <v>67898.834722418964</v>
      </c>
      <c r="J88" s="500">
        <f t="shared" si="24"/>
        <v>72586.376002592238</v>
      </c>
    </row>
    <row r="89" spans="2:10" x14ac:dyDescent="0.25">
      <c r="B89" s="511">
        <v>2021</v>
      </c>
      <c r="C89" s="511" t="s">
        <v>107</v>
      </c>
      <c r="D89" s="501">
        <f>AVERAGE(V14:V34)</f>
        <v>1512.5353015359478</v>
      </c>
      <c r="E89" s="501">
        <f t="shared" ref="E89:J89" si="25">AVERAGE(W14:W34)</f>
        <v>16309.762352842805</v>
      </c>
      <c r="F89" s="501">
        <f t="shared" si="25"/>
        <v>8355.9553251339385</v>
      </c>
      <c r="G89" s="501">
        <f t="shared" si="25"/>
        <v>1639.4688488112431</v>
      </c>
      <c r="H89" s="501">
        <f t="shared" si="25"/>
        <v>12057.654290806957</v>
      </c>
      <c r="I89" s="501">
        <f t="shared" si="25"/>
        <v>44607.359203981374</v>
      </c>
      <c r="J89" s="501">
        <f t="shared" si="25"/>
        <v>77953.874719660642</v>
      </c>
    </row>
    <row r="90" spans="2:10" x14ac:dyDescent="0.25">
      <c r="B90" s="511">
        <v>2021</v>
      </c>
      <c r="C90" s="511" t="s">
        <v>108</v>
      </c>
      <c r="D90" s="501">
        <f>MIN(V14:V34)</f>
        <v>855.69999999999993</v>
      </c>
      <c r="E90" s="501">
        <f t="shared" ref="E90:J90" si="26">MIN(W14:W34)</f>
        <v>0</v>
      </c>
      <c r="F90" s="501">
        <f t="shared" si="26"/>
        <v>4882.9897810577804</v>
      </c>
      <c r="G90" s="501">
        <f t="shared" si="26"/>
        <v>952.33887591032931</v>
      </c>
      <c r="H90" s="501">
        <f t="shared" si="26"/>
        <v>7045.8621667876851</v>
      </c>
      <c r="I90" s="501">
        <f t="shared" si="26"/>
        <v>18914</v>
      </c>
      <c r="J90" s="501">
        <f t="shared" si="26"/>
        <v>58620.358999999997</v>
      </c>
    </row>
    <row r="91" spans="2:10" x14ac:dyDescent="0.25">
      <c r="B91" s="133">
        <v>2021</v>
      </c>
      <c r="C91" s="784" t="s">
        <v>117</v>
      </c>
      <c r="D91" s="541">
        <f>MAX(V14:V34)</f>
        <v>2249.3000000000006</v>
      </c>
      <c r="E91" s="541">
        <f t="shared" ref="E91:J91" si="27">MAX(W14:W34)</f>
        <v>46345.199999999983</v>
      </c>
      <c r="F91" s="541">
        <f t="shared" si="27"/>
        <v>12489.609953837065</v>
      </c>
      <c r="G91" s="541">
        <f t="shared" si="27"/>
        <v>2623.8286295542439</v>
      </c>
      <c r="H91" s="541">
        <f t="shared" si="27"/>
        <v>18197.183833340321</v>
      </c>
      <c r="I91" s="541">
        <f t="shared" si="27"/>
        <v>75769</v>
      </c>
      <c r="J91" s="541">
        <f t="shared" si="27"/>
        <v>107593.77400455817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83"/>
  <sheetViews>
    <sheetView workbookViewId="0">
      <pane ySplit="13" topLeftCell="A38" activePane="bottomLeft" state="frozen"/>
      <selection pane="bottomLeft" activeCell="Q27" sqref="Q27"/>
    </sheetView>
  </sheetViews>
  <sheetFormatPr defaultRowHeight="15" x14ac:dyDescent="0.25"/>
  <cols>
    <col min="1" max="1" width="3.42578125" customWidth="1"/>
    <col min="2" max="8" width="12.7109375" customWidth="1"/>
    <col min="9" max="9" width="3.42578125" customWidth="1"/>
    <col min="10" max="10" width="9.140625" customWidth="1"/>
    <col min="11" max="15" width="12.42578125" customWidth="1"/>
  </cols>
  <sheetData>
    <row r="1" spans="1:19" s="112" customFormat="1" x14ac:dyDescent="0.25"/>
    <row r="2" spans="1:19" s="112" customFormat="1" ht="15.75" thickBot="1" x14ac:dyDescent="0.3">
      <c r="J2" s="20" t="s">
        <v>149</v>
      </c>
    </row>
    <row r="3" spans="1:19" s="112" customFormat="1" ht="15.75" thickBot="1" x14ac:dyDescent="0.3">
      <c r="N3" s="192">
        <v>2020</v>
      </c>
    </row>
    <row r="4" spans="1:19" x14ac:dyDescent="0.25">
      <c r="J4" s="112"/>
      <c r="K4" s="112"/>
      <c r="L4" s="112"/>
      <c r="M4" s="112"/>
      <c r="N4" s="112"/>
      <c r="O4" s="112"/>
      <c r="P4" s="112"/>
      <c r="Q4" s="112"/>
      <c r="R4" s="112"/>
    </row>
    <row r="5" spans="1:19" ht="15.75" x14ac:dyDescent="0.25">
      <c r="B5" s="20" t="s">
        <v>148</v>
      </c>
      <c r="J5" s="191" t="str">
        <f>N3&amp;" Season Totals Summary (Ac-Ft)"</f>
        <v>2020 Season Totals Summary (Ac-Ft)</v>
      </c>
      <c r="K5" s="112"/>
      <c r="L5" s="112"/>
      <c r="M5" s="112"/>
      <c r="N5" s="112"/>
      <c r="O5" s="112"/>
      <c r="P5" s="112"/>
      <c r="Q5" s="112"/>
      <c r="R5" s="112"/>
    </row>
    <row r="6" spans="1:19" s="144" customFormat="1" ht="30.75" thickBot="1" x14ac:dyDescent="0.3">
      <c r="A6"/>
      <c r="B6" s="2" t="s">
        <v>42</v>
      </c>
      <c r="C6" s="2" t="s">
        <v>135</v>
      </c>
      <c r="D6" s="2" t="s">
        <v>145</v>
      </c>
      <c r="E6" s="2" t="s">
        <v>143</v>
      </c>
      <c r="F6" s="2" t="s">
        <v>146</v>
      </c>
      <c r="G6" s="2" t="s">
        <v>66</v>
      </c>
      <c r="H6" s="2" t="s">
        <v>147</v>
      </c>
      <c r="J6" s="2" t="s">
        <v>135</v>
      </c>
      <c r="K6" s="5" t="s">
        <v>145</v>
      </c>
      <c r="L6" s="5" t="s">
        <v>143</v>
      </c>
      <c r="M6" s="5" t="s">
        <v>144</v>
      </c>
      <c r="N6" s="5" t="s">
        <v>66</v>
      </c>
      <c r="O6" s="5" t="s">
        <v>65</v>
      </c>
    </row>
    <row r="7" spans="1:19" ht="15.75" thickTop="1" x14ac:dyDescent="0.25">
      <c r="B7" s="144">
        <v>2010</v>
      </c>
      <c r="C7" s="6" t="s">
        <v>0</v>
      </c>
      <c r="D7" s="9">
        <f>'Forecast Supply'!D69</f>
        <v>152428</v>
      </c>
      <c r="E7" s="9">
        <f>SUM(Demand!D74:D80)</f>
        <v>53527.500000000007</v>
      </c>
      <c r="F7" s="9">
        <f>SUM('Crop Water Need'!D74:D80)</f>
        <v>31521.247033517429</v>
      </c>
      <c r="G7" s="9">
        <f>'RISD Summary'!D69</f>
        <v>52672.149688649333</v>
      </c>
      <c r="H7" s="1016">
        <v>0</v>
      </c>
      <c r="J7" s="78" t="s">
        <v>0</v>
      </c>
      <c r="K7" s="14">
        <f ca="1">OFFSET(D$6,1+7*($N$3-2010),0)</f>
        <v>161603</v>
      </c>
      <c r="L7" s="14">
        <f t="shared" ref="L7:N7" ca="1" si="0">OFFSET(E$6,1+7*($N$3-2010),0)</f>
        <v>65828.398000000001</v>
      </c>
      <c r="M7" s="14">
        <f t="shared" ca="1" si="0"/>
        <v>34227.452431762074</v>
      </c>
      <c r="N7" s="14">
        <f t="shared" ca="1" si="0"/>
        <v>57893.485163689737</v>
      </c>
      <c r="O7" s="14">
        <f ca="1">OFFSET(H$6,1+7*($N$3-2010),0)</f>
        <v>0</v>
      </c>
      <c r="P7" s="112"/>
      <c r="Q7" s="112"/>
      <c r="R7" s="112"/>
      <c r="S7" s="112"/>
    </row>
    <row r="8" spans="1:19" x14ac:dyDescent="0.25">
      <c r="B8" s="144">
        <v>2010</v>
      </c>
      <c r="C8" s="6" t="s">
        <v>1</v>
      </c>
      <c r="D8" s="9">
        <f>'Forecast Supply'!E69</f>
        <v>539947</v>
      </c>
      <c r="E8" s="9">
        <f>SUM(Demand!E74:E80)</f>
        <v>431376.20000000007</v>
      </c>
      <c r="F8" s="9">
        <f>SUM('Crop Water Need'!E74:E80)</f>
        <v>140083.73511302989</v>
      </c>
      <c r="G8" s="9">
        <f>'RISD Summary'!E69</f>
        <v>383948.93027914979</v>
      </c>
      <c r="H8" s="1016">
        <v>0</v>
      </c>
      <c r="J8" s="6" t="s">
        <v>1</v>
      </c>
      <c r="K8" s="114">
        <f ca="1">OFFSET(D$6,2+7*($N$3-2010),0)</f>
        <v>591776</v>
      </c>
      <c r="L8" s="114">
        <f t="shared" ref="L8:N8" ca="1" si="1">OFFSET(E$6,2+7*($N$3-2010),0)</f>
        <v>493152.94400000008</v>
      </c>
      <c r="M8" s="114">
        <f t="shared" ca="1" si="1"/>
        <v>156003.31975714795</v>
      </c>
      <c r="N8" s="114">
        <f t="shared" ca="1" si="1"/>
        <v>467788.12314859882</v>
      </c>
      <c r="O8" s="114">
        <f ca="1">OFFSET(H$6,2+7*($N$3-2010),0)</f>
        <v>0</v>
      </c>
      <c r="P8" s="112"/>
      <c r="Q8" s="112"/>
      <c r="R8" s="112"/>
      <c r="S8" s="112"/>
    </row>
    <row r="9" spans="1:19" x14ac:dyDescent="0.25">
      <c r="B9" s="144">
        <v>2010</v>
      </c>
      <c r="C9" s="6" t="s">
        <v>2</v>
      </c>
      <c r="D9" s="9">
        <f>'Forecast Supply'!F69</f>
        <v>313302</v>
      </c>
      <c r="E9" s="9">
        <f>SUM(Demand!F74:F80)</f>
        <v>231541.74286098828</v>
      </c>
      <c r="F9" s="9">
        <f>SUM('Crop Water Need'!F74:F80)</f>
        <v>84908.591587435381</v>
      </c>
      <c r="G9" s="9">
        <f>'RISD Summary'!F69</f>
        <v>194595.91395214695</v>
      </c>
      <c r="H9" s="1016">
        <v>0</v>
      </c>
      <c r="J9" s="6" t="s">
        <v>2</v>
      </c>
      <c r="K9" s="114">
        <f ca="1">OFFSET(D$6,3+7*($N$3-2010),0)</f>
        <v>387305</v>
      </c>
      <c r="L9" s="114">
        <f t="shared" ref="L9:O9" ca="1" si="2">OFFSET(E$6,3+7*($N$3-2010),0)</f>
        <v>282948.89770522801</v>
      </c>
      <c r="M9" s="114">
        <f t="shared" ca="1" si="2"/>
        <v>99510.16448215452</v>
      </c>
      <c r="N9" s="114">
        <f t="shared" ca="1" si="2"/>
        <v>237684.30763479898</v>
      </c>
      <c r="O9" s="114">
        <f t="shared" ca="1" si="2"/>
        <v>0</v>
      </c>
      <c r="P9" s="112"/>
      <c r="Q9" s="112"/>
      <c r="R9" s="112"/>
      <c r="S9" s="112"/>
    </row>
    <row r="10" spans="1:19" x14ac:dyDescent="0.25">
      <c r="B10" s="144">
        <v>2010</v>
      </c>
      <c r="C10" s="6" t="s">
        <v>3</v>
      </c>
      <c r="D10" s="9">
        <f>'Forecast Supply'!G69</f>
        <v>104320</v>
      </c>
      <c r="E10" s="9">
        <f>SUM(Demand!G74:G80)</f>
        <v>45470.8</v>
      </c>
      <c r="F10" s="9">
        <f>SUM('Crop Water Need'!G74:G80)</f>
        <v>27185.158609916318</v>
      </c>
      <c r="G10" s="9">
        <f>'RISD Summary'!G69</f>
        <v>44953.669569032259</v>
      </c>
      <c r="H10" s="1016">
        <v>0</v>
      </c>
      <c r="J10" s="6" t="s">
        <v>3</v>
      </c>
      <c r="K10" s="114">
        <f ca="1">OFFSET(D$6,4+7*($N$3-2010),0)</f>
        <v>123505</v>
      </c>
      <c r="L10" s="114">
        <f t="shared" ref="L10:O10" ca="1" si="3">OFFSET(E$6,4+7*($N$3-2010),0)</f>
        <v>67227.483999999997</v>
      </c>
      <c r="M10" s="114">
        <f t="shared" ca="1" si="3"/>
        <v>30600.65125369166</v>
      </c>
      <c r="N10" s="114">
        <f t="shared" ca="1" si="3"/>
        <v>56724.988857223267</v>
      </c>
      <c r="O10" s="114">
        <f t="shared" ca="1" si="3"/>
        <v>0</v>
      </c>
      <c r="P10" s="112"/>
      <c r="Q10" s="112"/>
      <c r="R10" s="112"/>
      <c r="S10" s="112"/>
    </row>
    <row r="11" spans="1:19" x14ac:dyDescent="0.25">
      <c r="B11" s="144">
        <v>2010</v>
      </c>
      <c r="C11" s="6" t="s">
        <v>4</v>
      </c>
      <c r="D11" s="9">
        <f>'Forecast Supply'!H69</f>
        <v>514306</v>
      </c>
      <c r="E11" s="9">
        <f>SUM(Demand!H74:H80)</f>
        <v>319837.40193901176</v>
      </c>
      <c r="F11" s="9">
        <f>SUM('Crop Water Need'!H74:H80)</f>
        <v>135170.03093810249</v>
      </c>
      <c r="G11" s="9">
        <f>'RISD Summary'!H69</f>
        <v>283478.7410229239</v>
      </c>
      <c r="H11" s="1016">
        <v>0</v>
      </c>
      <c r="J11" s="6" t="s">
        <v>4</v>
      </c>
      <c r="K11" s="114">
        <f ca="1">OFFSET(D$6,5+7*($N$3-2010),0)</f>
        <v>586837</v>
      </c>
      <c r="L11" s="114">
        <f t="shared" ref="L11:O11" ca="1" si="4">OFFSET(E$6,5+7*($N$3-2010),0)</f>
        <v>373530.91029477201</v>
      </c>
      <c r="M11" s="114">
        <f t="shared" ca="1" si="4"/>
        <v>184630.81335604849</v>
      </c>
      <c r="N11" s="114">
        <f t="shared" ca="1" si="4"/>
        <v>380449.99004783219</v>
      </c>
      <c r="O11" s="114">
        <f t="shared" ca="1" si="4"/>
        <v>0</v>
      </c>
      <c r="P11" s="112"/>
      <c r="Q11" s="112"/>
      <c r="R11" s="112"/>
      <c r="S11" s="112"/>
    </row>
    <row r="12" spans="1:19" x14ac:dyDescent="0.25">
      <c r="B12" s="144">
        <v>2010</v>
      </c>
      <c r="C12" s="6" t="s">
        <v>5</v>
      </c>
      <c r="D12" s="9">
        <f>'Forecast Supply'!I69</f>
        <v>1348037</v>
      </c>
      <c r="E12" s="9">
        <f>SUM(Demand!I74:I80)</f>
        <v>995820</v>
      </c>
      <c r="F12" s="9">
        <f>SUM('Crop Water Need'!I74:I80)</f>
        <v>337881.58043041476</v>
      </c>
      <c r="G12" s="9">
        <f>'RISD Summary'!I69</f>
        <v>1146295.4420347321</v>
      </c>
      <c r="H12" s="1016">
        <v>0</v>
      </c>
      <c r="J12" s="6" t="s">
        <v>5</v>
      </c>
      <c r="K12" s="114">
        <f ca="1">OFFSET(D$6,6+7*($N$3-2010),0)</f>
        <v>1403826</v>
      </c>
      <c r="L12" s="114">
        <f t="shared" ref="L12:O12" ca="1" si="5">OFFSET(E$6,6+7*($N$3-2010),0)</f>
        <v>1048708</v>
      </c>
      <c r="M12" s="114">
        <f t="shared" ca="1" si="5"/>
        <v>360318.96936957643</v>
      </c>
      <c r="N12" s="114">
        <f t="shared" ca="1" si="5"/>
        <v>1066973.1205863166</v>
      </c>
      <c r="O12" s="114">
        <f t="shared" ca="1" si="5"/>
        <v>0</v>
      </c>
      <c r="P12" s="112"/>
      <c r="Q12" s="112"/>
      <c r="R12" s="7"/>
      <c r="S12" s="112"/>
    </row>
    <row r="13" spans="1:19" x14ac:dyDescent="0.25">
      <c r="B13" s="145">
        <v>2010</v>
      </c>
      <c r="C13" s="145" t="s">
        <v>6</v>
      </c>
      <c r="D13" s="15">
        <f>'Forecast Supply'!J69</f>
        <v>1064441</v>
      </c>
      <c r="E13" s="15">
        <f>SUM(Demand!J74:J80)</f>
        <v>1029644.906545</v>
      </c>
      <c r="F13" s="15">
        <f>SUM('Crop Water Need'!J74:J80)</f>
        <v>378349.22756894235</v>
      </c>
      <c r="G13" s="15">
        <f>'RISD Summary'!J69</f>
        <v>1013078.5666136289</v>
      </c>
      <c r="H13" s="1017">
        <v>0</v>
      </c>
      <c r="J13" s="145" t="s">
        <v>6</v>
      </c>
      <c r="K13" s="15">
        <f ca="1">OFFSET(D$6,7+7*($N$3-2010),0)</f>
        <v>1281322</v>
      </c>
      <c r="L13" s="15">
        <f t="shared" ref="L13:O13" ca="1" si="6">OFFSET(E$6,7+7*($N$3-2010),0)</f>
        <v>1206400.5804999999</v>
      </c>
      <c r="M13" s="15">
        <f t="shared" ca="1" si="6"/>
        <v>465580.2133653874</v>
      </c>
      <c r="N13" s="15">
        <f t="shared" ca="1" si="6"/>
        <v>1234626.2925939206</v>
      </c>
      <c r="O13" s="15">
        <f t="shared" ca="1" si="6"/>
        <v>0</v>
      </c>
      <c r="P13" s="112"/>
      <c r="Q13" s="112"/>
      <c r="R13" s="112"/>
      <c r="S13" s="112"/>
    </row>
    <row r="14" spans="1:19" x14ac:dyDescent="0.25">
      <c r="B14" s="144">
        <v>2011</v>
      </c>
      <c r="C14" s="6" t="s">
        <v>0</v>
      </c>
      <c r="D14" s="9">
        <f>'Forecast Supply'!D75</f>
        <v>169281</v>
      </c>
      <c r="E14" s="9">
        <f>SUM(Demand!D81:D87)</f>
        <v>53787.700000000004</v>
      </c>
      <c r="F14" s="9">
        <f>SUM('Crop Water Need'!D81:D87)</f>
        <v>33554.957835539855</v>
      </c>
      <c r="G14" s="1016">
        <f>'RISD Summary'!D75</f>
        <v>54672.813617367538</v>
      </c>
      <c r="H14" s="782">
        <v>0</v>
      </c>
    </row>
    <row r="15" spans="1:19" x14ac:dyDescent="0.25">
      <c r="B15" s="144">
        <v>2011</v>
      </c>
      <c r="C15" s="6" t="s">
        <v>1</v>
      </c>
      <c r="D15" s="9">
        <f>'Forecast Supply'!E75</f>
        <v>701749</v>
      </c>
      <c r="E15" s="9">
        <f>SUM(Demand!E81:E87)</f>
        <v>427228.20000000013</v>
      </c>
      <c r="F15" s="9">
        <f>SUM('Crop Water Need'!E81:E87)</f>
        <v>144618.83374993171</v>
      </c>
      <c r="G15" s="1016">
        <f>'RISD Summary'!E75</f>
        <v>397843.39860802318</v>
      </c>
      <c r="H15" s="782">
        <v>0</v>
      </c>
    </row>
    <row r="16" spans="1:19" x14ac:dyDescent="0.25">
      <c r="B16" s="144">
        <v>2011</v>
      </c>
      <c r="C16" s="6" t="s">
        <v>2</v>
      </c>
      <c r="D16" s="9">
        <f>'Forecast Supply'!F75</f>
        <v>401872</v>
      </c>
      <c r="E16" s="9">
        <f>SUM(Demand!F81:F87)</f>
        <v>219854.88491021574</v>
      </c>
      <c r="F16" s="9">
        <f>SUM('Crop Water Need'!F81:F87)</f>
        <v>91742.346693639352</v>
      </c>
      <c r="G16" s="1016">
        <f>'RISD Summary'!F75</f>
        <v>218253.79354520157</v>
      </c>
      <c r="H16" s="782">
        <v>0</v>
      </c>
    </row>
    <row r="17" spans="2:39" x14ac:dyDescent="0.25">
      <c r="B17" s="144">
        <v>2011</v>
      </c>
      <c r="C17" s="6" t="s">
        <v>3</v>
      </c>
      <c r="D17" s="9">
        <f>'Forecast Supply'!G75</f>
        <v>125771</v>
      </c>
      <c r="E17" s="9">
        <f>SUM(Demand!G81:G87)</f>
        <v>46931.799999999996</v>
      </c>
      <c r="F17" s="9">
        <f>SUM('Crop Water Need'!G81:G87)</f>
        <v>28195.428648260429</v>
      </c>
      <c r="G17" s="1016">
        <f>'RISD Summary'!G75</f>
        <v>46890.669967317408</v>
      </c>
      <c r="H17" s="782">
        <v>0</v>
      </c>
      <c r="N17" s="1062">
        <v>7</v>
      </c>
      <c r="Q17" s="523" t="s">
        <v>0</v>
      </c>
    </row>
    <row r="18" spans="2:39" x14ac:dyDescent="0.25">
      <c r="B18" s="144">
        <v>2011</v>
      </c>
      <c r="C18" s="6" t="s">
        <v>4</v>
      </c>
      <c r="D18" s="9">
        <f>'Forecast Supply'!H75</f>
        <v>608671</v>
      </c>
      <c r="E18" s="9">
        <f>SUM(Demand!H81:H87)</f>
        <v>319743.75813978422</v>
      </c>
      <c r="F18" s="9">
        <f>SUM('Crop Water Need'!H81:H87)</f>
        <v>144755.71191395458</v>
      </c>
      <c r="G18" s="1016">
        <f>'RISD Summary'!H75</f>
        <v>303476.51119208947</v>
      </c>
      <c r="H18" s="782">
        <v>0</v>
      </c>
      <c r="Q18" s="523" t="s">
        <v>1</v>
      </c>
    </row>
    <row r="19" spans="2:39" x14ac:dyDescent="0.25">
      <c r="B19" s="144">
        <v>2011</v>
      </c>
      <c r="C19" s="6" t="s">
        <v>5</v>
      </c>
      <c r="D19" s="9">
        <f>'Forecast Supply'!I75</f>
        <v>1563958</v>
      </c>
      <c r="E19" s="9">
        <f>SUM(Demand!I81:I87)</f>
        <v>963049</v>
      </c>
      <c r="F19" s="9">
        <f>SUM('Crop Water Need'!I81:I87)</f>
        <v>349509.70789873484</v>
      </c>
      <c r="G19" s="1016">
        <f>'RISD Summary'!I75</f>
        <v>1127987.1545133002</v>
      </c>
      <c r="H19" s="782">
        <v>0</v>
      </c>
      <c r="Q19" s="523" t="s">
        <v>2</v>
      </c>
    </row>
    <row r="20" spans="2:39" ht="15.75" thickBot="1" x14ac:dyDescent="0.3">
      <c r="B20" s="145">
        <v>2011</v>
      </c>
      <c r="C20" s="145" t="s">
        <v>6</v>
      </c>
      <c r="D20" s="15">
        <f>'Forecast Supply'!J75</f>
        <v>1215802</v>
      </c>
      <c r="E20" s="15">
        <f>SUM(Demand!J81:J87)</f>
        <v>1054435.49746</v>
      </c>
      <c r="F20" s="15">
        <f>SUM('Crop Water Need'!J74:J80)</f>
        <v>378349.22756894235</v>
      </c>
      <c r="G20" s="1017">
        <f>'RISD Summary'!J75</f>
        <v>1020795.0171016561</v>
      </c>
      <c r="H20" s="784">
        <v>0</v>
      </c>
      <c r="J20" s="2" t="s">
        <v>42</v>
      </c>
      <c r="K20" s="2" t="s">
        <v>135</v>
      </c>
      <c r="L20" s="2" t="s">
        <v>145</v>
      </c>
      <c r="M20" s="2" t="s">
        <v>143</v>
      </c>
      <c r="N20" s="2" t="s">
        <v>146</v>
      </c>
      <c r="O20" s="2" t="s">
        <v>66</v>
      </c>
      <c r="Q20" s="523" t="s">
        <v>3</v>
      </c>
    </row>
    <row r="21" spans="2:39" ht="15.75" thickTop="1" x14ac:dyDescent="0.25">
      <c r="B21" s="144">
        <v>2012</v>
      </c>
      <c r="C21" s="6" t="s">
        <v>0</v>
      </c>
      <c r="D21" s="9">
        <f>'Forecast Supply'!D81</f>
        <v>131379.9</v>
      </c>
      <c r="E21" s="9">
        <f>SUM(Demand!D88:D94)</f>
        <v>63549.599999999991</v>
      </c>
      <c r="F21" s="9">
        <f>SUM('Crop Water Need'!D88:D94)</f>
        <v>38405.317501575642</v>
      </c>
      <c r="G21" s="1016">
        <f>'RISD Summary'!D81</f>
        <v>62232.497198570985</v>
      </c>
      <c r="H21" s="1016">
        <v>0</v>
      </c>
      <c r="J21" s="785">
        <v>2010</v>
      </c>
      <c r="K21" s="918" t="str">
        <f ca="1">OFFSET(C$6,$N$17,0)</f>
        <v>TFCC</v>
      </c>
      <c r="L21" s="981">
        <f ca="1">OFFSET(D$6,$N$17,0)</f>
        <v>1064441</v>
      </c>
      <c r="M21" s="981">
        <f ca="1">OFFSET(E$6,$N$17,0)</f>
        <v>1029644.906545</v>
      </c>
      <c r="N21" s="981">
        <f t="shared" ref="N21:O21" ca="1" si="7">OFFSET(F$6,$N$17,0)</f>
        <v>378349.22756894235</v>
      </c>
      <c r="O21" s="981">
        <f t="shared" ca="1" si="7"/>
        <v>1013078.5666136289</v>
      </c>
      <c r="Q21" s="523" t="s">
        <v>4</v>
      </c>
    </row>
    <row r="22" spans="2:39" x14ac:dyDescent="0.25">
      <c r="B22" s="144">
        <v>2012</v>
      </c>
      <c r="C22" s="6" t="s">
        <v>1</v>
      </c>
      <c r="D22" s="9">
        <f>'Forecast Supply'!E81</f>
        <v>490168.21399999998</v>
      </c>
      <c r="E22" s="9">
        <f>SUM(Demand!E88:E94)</f>
        <v>454142.51255000004</v>
      </c>
      <c r="F22" s="9">
        <f>SUM('Crop Water Need'!E88:E94)</f>
        <v>166339.84061834603</v>
      </c>
      <c r="G22" s="1016">
        <f>'RISD Summary'!E81</f>
        <v>450810.07283887733</v>
      </c>
      <c r="H22" s="1016">
        <v>0</v>
      </c>
      <c r="J22" s="785">
        <v>2011</v>
      </c>
      <c r="K22" s="792" t="str">
        <f ca="1">OFFSET(C$6,$N$17 + 7,0)</f>
        <v>TFCC</v>
      </c>
      <c r="L22" s="981">
        <f ca="1">OFFSET(D$6,$N$17 + 7,0)</f>
        <v>1215802</v>
      </c>
      <c r="M22" s="981">
        <f ca="1">OFFSET(E$6,$N$17 + 7,0)</f>
        <v>1054435.49746</v>
      </c>
      <c r="N22" s="981">
        <f t="shared" ref="N22:O22" ca="1" si="8">OFFSET(F$6,$N$17 + 7,0)</f>
        <v>378349.22756894235</v>
      </c>
      <c r="O22" s="981">
        <f t="shared" ca="1" si="8"/>
        <v>1020795.0171016561</v>
      </c>
      <c r="Q22" s="523" t="s">
        <v>5</v>
      </c>
    </row>
    <row r="23" spans="2:39" x14ac:dyDescent="0.25">
      <c r="B23" s="144">
        <v>2012</v>
      </c>
      <c r="C23" s="6" t="s">
        <v>2</v>
      </c>
      <c r="D23" s="9">
        <f>'Forecast Supply'!F81</f>
        <v>341590.2</v>
      </c>
      <c r="E23" s="9">
        <f>SUM(Demand!F88:F94)</f>
        <v>248557.24660528891</v>
      </c>
      <c r="F23" s="9">
        <f>SUM('Crop Water Need'!F88:F94)</f>
        <v>110203.4546603084</v>
      </c>
      <c r="G23" s="1016">
        <f>'RISD Summary'!F81</f>
        <v>272206.73705619271</v>
      </c>
      <c r="H23" s="1016">
        <v>0</v>
      </c>
      <c r="J23" s="785">
        <v>2012</v>
      </c>
      <c r="K23" s="785" t="str">
        <f ca="1">OFFSET(C$6,$N$17 + 14,0)</f>
        <v>TFCC</v>
      </c>
      <c r="L23" s="981">
        <f ca="1">OFFSET(D$6,$N$17 + 14,0)</f>
        <v>1173413.2</v>
      </c>
      <c r="M23" s="981">
        <f ca="1">OFFSET(E$6,$N$17 + 14,0)</f>
        <v>1089268.9410650001</v>
      </c>
      <c r="N23" s="981">
        <f t="shared" ref="N23:O23" ca="1" si="9">OFFSET(F$6,$N$17 + 14,0)</f>
        <v>457840.84117213823</v>
      </c>
      <c r="O23" s="981">
        <f t="shared" ca="1" si="9"/>
        <v>1209713.186647706</v>
      </c>
      <c r="Q23" s="523" t="s">
        <v>6</v>
      </c>
    </row>
    <row r="24" spans="2:39" x14ac:dyDescent="0.25">
      <c r="B24" s="144">
        <v>2012</v>
      </c>
      <c r="C24" s="6" t="s">
        <v>3</v>
      </c>
      <c r="D24" s="9">
        <f>'Forecast Supply'!G81</f>
        <v>94161.645000000004</v>
      </c>
      <c r="E24" s="9">
        <f>SUM(Demand!G88:G94)</f>
        <v>49037.54</v>
      </c>
      <c r="F24" s="9">
        <f>SUM('Crop Water Need'!G88:G94)</f>
        <v>33500.327157942462</v>
      </c>
      <c r="G24" s="1016">
        <f>'RISD Summary'!G81</f>
        <v>54369.725953844245</v>
      </c>
      <c r="H24" s="1016">
        <v>0</v>
      </c>
      <c r="J24" s="785">
        <v>2013</v>
      </c>
      <c r="K24" s="785" t="str">
        <f ca="1">OFFSET(C$6,$N$17 + 21,0)</f>
        <v>TFCC</v>
      </c>
      <c r="L24" s="981">
        <f ca="1">OFFSET(D$6,$N$17 + 21,0)</f>
        <v>1128022.6000000001</v>
      </c>
      <c r="M24" s="981">
        <f ca="1">OFFSET(E$6,$N$17 + 21,0)</f>
        <v>1058154.44044</v>
      </c>
      <c r="N24" s="981">
        <f t="shared" ref="N24:O24" ca="1" si="10">OFFSET(F$6,$N$17 + 21,0)</f>
        <v>431632.64219791681</v>
      </c>
      <c r="O24" s="981">
        <f t="shared" ca="1" si="10"/>
        <v>1106815.6192843111</v>
      </c>
    </row>
    <row r="25" spans="2:39" x14ac:dyDescent="0.25">
      <c r="B25" s="144">
        <v>2012</v>
      </c>
      <c r="C25" s="6" t="s">
        <v>4</v>
      </c>
      <c r="D25" s="9">
        <f>'Forecast Supply'!H81</f>
        <v>519437.7</v>
      </c>
      <c r="E25" s="9">
        <f>SUM(Demand!H88:H94)</f>
        <v>387998.16874471109</v>
      </c>
      <c r="F25" s="9">
        <f>SUM('Crop Water Need'!H88:H94)</f>
        <v>167141.18969826933</v>
      </c>
      <c r="G25" s="1016">
        <f>'RISD Summary'!H81</f>
        <v>354491.3976387885</v>
      </c>
      <c r="H25" s="1016">
        <v>0</v>
      </c>
      <c r="J25" s="785">
        <v>2014</v>
      </c>
      <c r="K25" s="785" t="str">
        <f ca="1">OFFSET(C$6,$N$17 + 28,0)</f>
        <v>TFCC</v>
      </c>
      <c r="L25" s="981">
        <f ca="1">OFFSET(D$6,$N$17 + 28,0)</f>
        <v>1258773</v>
      </c>
      <c r="M25" s="981">
        <f ca="1">OFFSET(E$6,$N$17 + 28,0)</f>
        <v>1114408.6217</v>
      </c>
      <c r="N25" s="981">
        <f t="shared" ref="N25:O25" ca="1" si="11">OFFSET(F$6,$N$17 + 28,0)</f>
        <v>365129.53551306139</v>
      </c>
      <c r="O25" s="981">
        <f t="shared" ca="1" si="11"/>
        <v>970827.90462851687</v>
      </c>
    </row>
    <row r="26" spans="2:39" x14ac:dyDescent="0.25">
      <c r="B26" s="144">
        <v>2012</v>
      </c>
      <c r="C26" s="6" t="s">
        <v>5</v>
      </c>
      <c r="D26" s="9">
        <f>'Forecast Supply'!I81</f>
        <v>1217108.7</v>
      </c>
      <c r="E26" s="9">
        <f>SUM(Demand!I88:I94)</f>
        <v>1018145</v>
      </c>
      <c r="F26" s="9">
        <f>SUM('Crop Water Need'!I88:I94)</f>
        <v>400933.38683642336</v>
      </c>
      <c r="G26" s="1016">
        <f>'RISD Summary'!I81</f>
        <v>1320333.070741992</v>
      </c>
      <c r="H26" s="1016">
        <v>103224</v>
      </c>
      <c r="J26" s="785">
        <v>2015</v>
      </c>
      <c r="K26" s="785" t="str">
        <f ca="1">OFFSET(C$6,$N$17 + 35,0)</f>
        <v>TFCC</v>
      </c>
      <c r="L26" s="981">
        <f ca="1">OFFSET(D$6,$N$17 + 35,0)</f>
        <v>969760.9298804698</v>
      </c>
      <c r="M26" s="981">
        <f ca="1">OFFSET(E$6,$N$17 + 35,0)</f>
        <v>1102412.2234199997</v>
      </c>
      <c r="N26" s="981">
        <f t="shared" ref="N26:O26" ca="1" si="12">OFFSET(F$6,$N$17 + 35,0)</f>
        <v>409472.09826580412</v>
      </c>
      <c r="O26" s="981">
        <f t="shared" ca="1" si="12"/>
        <v>1062007.2214262227</v>
      </c>
    </row>
    <row r="27" spans="2:39" x14ac:dyDescent="0.25">
      <c r="B27" s="145">
        <v>2012</v>
      </c>
      <c r="C27" s="145" t="s">
        <v>6</v>
      </c>
      <c r="D27" s="15">
        <f>'Forecast Supply'!J81</f>
        <v>1173413.2</v>
      </c>
      <c r="E27" s="15">
        <f>SUM(Demand!J88:J94)</f>
        <v>1089268.9410650001</v>
      </c>
      <c r="F27" s="15">
        <f>SUM('Crop Water Need'!J88:J94)</f>
        <v>457840.84117213823</v>
      </c>
      <c r="G27" s="1017">
        <f>'RISD Summary'!J81</f>
        <v>1209713.186647706</v>
      </c>
      <c r="H27" s="1017">
        <v>36300</v>
      </c>
      <c r="J27" s="785">
        <v>2016</v>
      </c>
      <c r="K27" s="785" t="str">
        <f ca="1">OFFSET(C$6,$N$17+ 42,0)</f>
        <v>TFCC</v>
      </c>
      <c r="L27" s="981">
        <f ca="1">OFFSET(D$6,$N$17 + 42,0)</f>
        <v>1031290.9674499999</v>
      </c>
      <c r="M27" s="981">
        <f ca="1">OFFSET(E$6,$N$17 + 42,0)</f>
        <v>1045566.8893950001</v>
      </c>
      <c r="N27" s="981">
        <f t="shared" ref="N27:O27" ca="1" si="13">OFFSET(F$6,$N$17 + 42,0)</f>
        <v>415928.05687350337</v>
      </c>
      <c r="O27" s="981">
        <f t="shared" ca="1" si="13"/>
        <v>1039144.0423192584</v>
      </c>
    </row>
    <row r="28" spans="2:39" x14ac:dyDescent="0.25">
      <c r="B28" s="144">
        <v>2013</v>
      </c>
      <c r="C28" s="6" t="s">
        <v>0</v>
      </c>
      <c r="D28" s="107">
        <f>'Forecast Supply'!D87</f>
        <v>117260.7</v>
      </c>
      <c r="E28" s="9">
        <f>SUM(Demand!D95:D101)</f>
        <v>62016.1</v>
      </c>
      <c r="F28" s="9">
        <f>SUM('Crop Water Need'!D95:D101)</f>
        <v>41370.034182092</v>
      </c>
      <c r="G28" s="1016">
        <f>'RISD Summary'!D87</f>
        <v>66292.936873360464</v>
      </c>
      <c r="H28" s="1016">
        <v>0</v>
      </c>
      <c r="J28" s="785">
        <v>2017</v>
      </c>
      <c r="K28" s="785" t="str">
        <f ca="1">OFFSET(C$6,$N$17 + 49,0)</f>
        <v>TFCC</v>
      </c>
      <c r="L28" s="981">
        <f ca="1">OFFSET(D$6,$N$17 + 49,0)</f>
        <v>1212718</v>
      </c>
      <c r="M28" s="981">
        <f ca="1">OFFSET(E$6,$N$17 + 49,0)</f>
        <v>1053741.5415000001</v>
      </c>
      <c r="N28" s="981">
        <f t="shared" ref="N28:O28" ca="1" si="14">OFFSET(F$6,$N$17 + 49,0)</f>
        <v>435306.64621145022</v>
      </c>
      <c r="O28" s="981">
        <f t="shared" ca="1" si="14"/>
        <v>1115310.2522113586</v>
      </c>
    </row>
    <row r="29" spans="2:39" x14ac:dyDescent="0.25">
      <c r="B29" s="144">
        <v>2013</v>
      </c>
      <c r="C29" s="6" t="s">
        <v>1</v>
      </c>
      <c r="D29" s="107">
        <f>'Forecast Supply'!E87</f>
        <v>412066.5</v>
      </c>
      <c r="E29" s="9">
        <f>SUM(Demand!E95:E101)</f>
        <v>400728.89999999997</v>
      </c>
      <c r="F29" s="9">
        <f>SUM('Crop Water Need'!E95:E101)</f>
        <v>156746.79293775803</v>
      </c>
      <c r="G29" s="1016">
        <f>'RISD Summary'!E87</f>
        <v>416415.17670913314</v>
      </c>
      <c r="H29" s="1016">
        <v>4349</v>
      </c>
      <c r="J29" s="785">
        <v>2018</v>
      </c>
      <c r="K29" s="785" t="str">
        <f ca="1">OFFSET(C$6,$N$17 + 56,0)</f>
        <v>TFCC</v>
      </c>
      <c r="L29" s="981">
        <f ca="1">OFFSET(D$6,$N$17 + 56,0)</f>
        <v>1193720</v>
      </c>
      <c r="M29" s="981">
        <f ca="1">OFFSET(E$6,$N$17 + 56,0)</f>
        <v>1127305.0720000002</v>
      </c>
      <c r="N29" s="981">
        <f ca="1">OFFSET(F$6,$N$17 + 56,0)</f>
        <v>462888.64802150091</v>
      </c>
      <c r="O29" s="981">
        <f ca="1">OFFSET(G$6,$N$17 + 56,0)</f>
        <v>1174248.6223169337</v>
      </c>
      <c r="P29" s="521"/>
      <c r="Q29" s="521"/>
      <c r="R29" s="521"/>
      <c r="S29" s="521"/>
      <c r="T29" s="521"/>
      <c r="U29" s="521"/>
      <c r="V29" s="521"/>
      <c r="W29" s="521"/>
      <c r="X29" s="521"/>
      <c r="Y29" s="521"/>
      <c r="Z29" s="521"/>
      <c r="AA29" s="521"/>
      <c r="AB29" s="521"/>
      <c r="AC29" s="521"/>
      <c r="AD29" s="521"/>
      <c r="AE29" s="521"/>
      <c r="AF29" s="521"/>
      <c r="AG29" s="521"/>
      <c r="AH29" s="521"/>
      <c r="AI29" s="521"/>
      <c r="AJ29" s="521"/>
      <c r="AK29" s="521"/>
      <c r="AL29" s="521"/>
      <c r="AM29" s="521"/>
    </row>
    <row r="30" spans="2:39" x14ac:dyDescent="0.25">
      <c r="B30" s="144">
        <v>2013</v>
      </c>
      <c r="C30" s="6" t="s">
        <v>2</v>
      </c>
      <c r="D30" s="107">
        <f>'Forecast Supply'!F87</f>
        <v>301399.5</v>
      </c>
      <c r="E30" s="9">
        <f>SUM(Demand!F95:F101)</f>
        <v>248423.65934108678</v>
      </c>
      <c r="F30" s="9">
        <f>SUM('Crop Water Need'!F95:F101)</f>
        <v>115000.44617003998</v>
      </c>
      <c r="G30" s="1016">
        <f>'RISD Summary'!F87</f>
        <v>283369.14893001871</v>
      </c>
      <c r="H30" s="1016">
        <v>0</v>
      </c>
      <c r="J30" s="785">
        <v>2019</v>
      </c>
      <c r="K30" s="785" t="str">
        <f ca="1">OFFSET(C$6,$N$17 + 63,0)</f>
        <v>TFCC</v>
      </c>
      <c r="L30" s="981">
        <f ca="1">OFFSET(D$6,$N$17 + 63,0)</f>
        <v>1176197</v>
      </c>
      <c r="M30" s="981">
        <f ca="1">OFFSET(E$6,$N$17 + 63,0)</f>
        <v>1075987.486</v>
      </c>
      <c r="N30" s="981">
        <f ca="1">OFFSET(F$6,$N$17 + 63,0)</f>
        <v>396648.13707503397</v>
      </c>
      <c r="O30" s="981">
        <f ca="1">OFFSET(G$6,$N$17 + 63,0)</f>
        <v>1006959.6160167103</v>
      </c>
      <c r="P30" s="521"/>
      <c r="Q30" s="521"/>
      <c r="R30" s="521"/>
      <c r="S30" s="521"/>
      <c r="T30" s="521"/>
      <c r="U30" s="521"/>
      <c r="V30" s="521"/>
      <c r="W30" s="521"/>
      <c r="X30" s="521"/>
      <c r="Y30" s="521"/>
      <c r="Z30" s="521"/>
      <c r="AA30" s="521"/>
      <c r="AB30" s="521"/>
      <c r="AC30" s="521"/>
      <c r="AD30" s="521"/>
      <c r="AE30" s="521"/>
      <c r="AF30" s="521"/>
      <c r="AG30" s="521"/>
      <c r="AH30" s="521"/>
      <c r="AI30" s="521"/>
      <c r="AJ30" s="521"/>
      <c r="AK30" s="521"/>
      <c r="AL30" s="521"/>
      <c r="AM30" s="521"/>
    </row>
    <row r="31" spans="2:39" x14ac:dyDescent="0.25">
      <c r="B31" s="144">
        <v>2013</v>
      </c>
      <c r="C31" s="6" t="s">
        <v>3</v>
      </c>
      <c r="D31" s="107">
        <f>'Forecast Supply'!G87</f>
        <v>83891.468099999984</v>
      </c>
      <c r="E31" s="9">
        <f>SUM(Demand!G95:G101)</f>
        <v>52561.4</v>
      </c>
      <c r="F31" s="9">
        <f>SUM('Crop Water Need'!G95:G101)</f>
        <v>31355.821603521192</v>
      </c>
      <c r="G31" s="1016">
        <f>'RISD Summary'!G87</f>
        <v>51870.868136038567</v>
      </c>
      <c r="H31" s="1016">
        <v>0</v>
      </c>
      <c r="J31" s="785">
        <v>2020</v>
      </c>
      <c r="K31" s="785" t="str">
        <f ca="1">OFFSET(C$6,$N$17 + 70,0)</f>
        <v>TFCC</v>
      </c>
      <c r="L31" s="981">
        <f ca="1">OFFSET(D$6,$N$17 + 70,0)</f>
        <v>1281322</v>
      </c>
      <c r="M31" s="981">
        <f ca="1">OFFSET(E$6,$N$17 + 70,0)</f>
        <v>1206400.5804999999</v>
      </c>
      <c r="N31" s="981">
        <f ca="1">OFFSET(F$6,$N$17 + 70,0)</f>
        <v>465580.2133653874</v>
      </c>
      <c r="O31" s="981">
        <f ca="1">OFFSET(G$6,$N$17 + 70,0)</f>
        <v>1234626.2925939206</v>
      </c>
      <c r="P31" s="521"/>
      <c r="Q31" s="521"/>
      <c r="R31" s="521"/>
      <c r="S31" s="521"/>
      <c r="T31" s="521"/>
      <c r="U31" s="521"/>
      <c r="V31" s="521"/>
      <c r="W31" s="521"/>
      <c r="X31" s="521"/>
      <c r="Y31" s="521"/>
      <c r="Z31" s="521"/>
      <c r="AA31" s="521"/>
      <c r="AB31" s="521"/>
      <c r="AC31" s="521"/>
      <c r="AD31" s="521"/>
      <c r="AE31" s="521"/>
      <c r="AF31" s="521"/>
      <c r="AG31" s="521"/>
      <c r="AH31" s="521"/>
      <c r="AI31" s="521"/>
      <c r="AJ31" s="521"/>
      <c r="AK31" s="521"/>
      <c r="AL31" s="521"/>
      <c r="AM31" s="521"/>
    </row>
    <row r="32" spans="2:39" x14ac:dyDescent="0.25">
      <c r="B32" s="144">
        <v>2013</v>
      </c>
      <c r="C32" s="6" t="s">
        <v>4</v>
      </c>
      <c r="D32" s="107">
        <f>'Forecast Supply'!H87</f>
        <v>431758.8</v>
      </c>
      <c r="E32" s="9">
        <f>SUM(Demand!H95:H101)</f>
        <v>364123.9469089132</v>
      </c>
      <c r="F32" s="9">
        <f>SUM('Crop Water Need'!H95:H101)</f>
        <v>178847.5376545616</v>
      </c>
      <c r="G32" s="1016">
        <f>'RISD Summary'!H87</f>
        <v>374013.04294285929</v>
      </c>
      <c r="H32" s="1016">
        <v>0</v>
      </c>
      <c r="J32" s="785"/>
      <c r="K32" s="785"/>
      <c r="L32" s="981"/>
      <c r="M32" s="981"/>
      <c r="N32" s="981"/>
      <c r="O32" s="981"/>
      <c r="P32" s="521"/>
      <c r="Q32" s="521"/>
      <c r="R32" s="521"/>
      <c r="S32" s="521"/>
      <c r="T32" s="521"/>
      <c r="U32" s="521"/>
      <c r="V32" s="521"/>
      <c r="W32" s="521"/>
      <c r="X32" s="521"/>
      <c r="Y32" s="521"/>
      <c r="Z32" s="521"/>
      <c r="AA32" s="521"/>
      <c r="AB32" s="521"/>
      <c r="AC32" s="521"/>
      <c r="AD32" s="521"/>
      <c r="AE32" s="521"/>
      <c r="AF32" s="521"/>
      <c r="AG32" s="521"/>
      <c r="AH32" s="521"/>
      <c r="AI32" s="521"/>
      <c r="AJ32" s="521"/>
      <c r="AK32" s="521"/>
      <c r="AL32" s="521"/>
      <c r="AM32" s="521"/>
    </row>
    <row r="33" spans="2:39" x14ac:dyDescent="0.25">
      <c r="B33" s="144">
        <v>2013</v>
      </c>
      <c r="C33" s="6" t="s">
        <v>5</v>
      </c>
      <c r="D33" s="107">
        <f>'Forecast Supply'!I87</f>
        <v>1156941.2</v>
      </c>
      <c r="E33" s="9">
        <f>SUM(Demand!I95:I101)</f>
        <v>1021024</v>
      </c>
      <c r="F33" s="9">
        <f>SUM('Crop Water Need'!I95:I101)</f>
        <v>378769.01603585173</v>
      </c>
      <c r="G33" s="1016">
        <f>'RISD Summary'!I87</f>
        <v>1175180.2403144615</v>
      </c>
      <c r="H33" s="1016">
        <v>18239</v>
      </c>
      <c r="J33" s="785"/>
      <c r="K33" s="785"/>
      <c r="L33" s="981"/>
      <c r="M33" s="981"/>
      <c r="N33" s="981"/>
      <c r="O33" s="981"/>
      <c r="P33" s="521"/>
      <c r="Q33" s="521"/>
      <c r="R33" s="521"/>
      <c r="S33" s="521"/>
      <c r="T33" s="521"/>
      <c r="U33" s="521"/>
      <c r="V33" s="521"/>
      <c r="W33" s="521"/>
      <c r="X33" s="521"/>
      <c r="Y33" s="521"/>
      <c r="Z33" s="521"/>
      <c r="AA33" s="521"/>
      <c r="AB33" s="521"/>
      <c r="AC33" s="521"/>
      <c r="AD33" s="521"/>
      <c r="AE33" s="521"/>
      <c r="AF33" s="521"/>
      <c r="AG33" s="521"/>
      <c r="AH33" s="521"/>
      <c r="AI33" s="521"/>
      <c r="AJ33" s="521"/>
      <c r="AK33" s="521"/>
      <c r="AL33" s="521"/>
      <c r="AM33" s="521"/>
    </row>
    <row r="34" spans="2:39" x14ac:dyDescent="0.25">
      <c r="B34" s="145">
        <v>2013</v>
      </c>
      <c r="C34" s="145" t="s">
        <v>6</v>
      </c>
      <c r="D34" s="91">
        <f>'Forecast Supply'!J87</f>
        <v>1128022.6000000001</v>
      </c>
      <c r="E34" s="15">
        <f>SUM(Demand!J95:J101)</f>
        <v>1058154.44044</v>
      </c>
      <c r="F34" s="15">
        <f>SUM('Crop Water Need'!J95:J101)</f>
        <v>431632.64219791681</v>
      </c>
      <c r="G34" s="1017">
        <f>'RISD Summary'!J87</f>
        <v>1106815.6192843111</v>
      </c>
      <c r="H34" s="1017">
        <v>0</v>
      </c>
      <c r="M34" s="203"/>
    </row>
    <row r="35" spans="2:39" x14ac:dyDescent="0.25">
      <c r="B35" s="144">
        <v>2014</v>
      </c>
      <c r="C35" s="6" t="s">
        <v>0</v>
      </c>
      <c r="D35" s="206">
        <f>'Forecast Supply'!D93</f>
        <v>138456</v>
      </c>
      <c r="E35" s="206">
        <f>SUM(Demand!D102:D108)</f>
        <v>60391.9</v>
      </c>
      <c r="F35" s="206">
        <f>SUM('Crop Water Need'!D102:D108)</f>
        <v>37106.490015265554</v>
      </c>
      <c r="G35" s="1016">
        <f>'RISD Summary'!D93</f>
        <v>56876.602359250493</v>
      </c>
      <c r="H35" s="1016">
        <v>0</v>
      </c>
      <c r="J35" t="str">
        <f ca="1">K21&amp;" Supply"</f>
        <v>TFCC Supply</v>
      </c>
      <c r="M35" s="203"/>
      <c r="Q35" t="str">
        <f ca="1">K21&amp;" Demand"</f>
        <v>TFCC Demand</v>
      </c>
    </row>
    <row r="36" spans="2:39" x14ac:dyDescent="0.25">
      <c r="B36" s="144">
        <v>2014</v>
      </c>
      <c r="C36" s="6" t="s">
        <v>1</v>
      </c>
      <c r="D36" s="206">
        <f>'Forecast Supply'!E93</f>
        <v>551279</v>
      </c>
      <c r="E36" s="206">
        <f>SUM(Demand!E102:E108)</f>
        <v>459017.19999999995</v>
      </c>
      <c r="F36" s="206">
        <f>SUM('Crop Water Need'!E102:E108)</f>
        <v>132567.63082812217</v>
      </c>
      <c r="G36" s="1016">
        <f>'RISD Summary'!E93</f>
        <v>355240.40795421106</v>
      </c>
      <c r="H36" s="1016">
        <v>0</v>
      </c>
      <c r="M36" s="203"/>
    </row>
    <row r="37" spans="2:39" x14ac:dyDescent="0.25">
      <c r="B37" s="144">
        <v>2014</v>
      </c>
      <c r="C37" s="6" t="s">
        <v>2</v>
      </c>
      <c r="D37" s="206">
        <f>'Forecast Supply'!F93</f>
        <v>391422</v>
      </c>
      <c r="E37" s="206">
        <f>SUM(Demand!F102:F108)</f>
        <v>233727.56944438661</v>
      </c>
      <c r="F37" s="206">
        <f>SUM('Crop Water Need'!F102:F108)</f>
        <v>104006.48746570239</v>
      </c>
      <c r="G37" s="1016">
        <f>'RISD Summary'!F93</f>
        <v>264224.02883429657</v>
      </c>
      <c r="H37" s="1016">
        <v>0</v>
      </c>
      <c r="M37" s="203"/>
    </row>
    <row r="38" spans="2:39" x14ac:dyDescent="0.25">
      <c r="B38" s="144">
        <v>2014</v>
      </c>
      <c r="C38" s="6" t="s">
        <v>3</v>
      </c>
      <c r="D38" s="206">
        <f>'Forecast Supply'!G93</f>
        <v>106163</v>
      </c>
      <c r="E38" s="206">
        <f>SUM(Demand!G102:G108)</f>
        <v>49961</v>
      </c>
      <c r="F38" s="206">
        <f>SUM('Crop Water Need'!G102:G108)</f>
        <v>26657.828061345452</v>
      </c>
      <c r="G38" s="1016">
        <f>'RISD Summary'!G93</f>
        <v>44223.328175319257</v>
      </c>
      <c r="H38" s="1016">
        <v>0</v>
      </c>
      <c r="M38" s="203"/>
    </row>
    <row r="39" spans="2:39" x14ac:dyDescent="0.25">
      <c r="B39" s="144">
        <v>2014</v>
      </c>
      <c r="C39" s="6" t="s">
        <v>4</v>
      </c>
      <c r="D39" s="206">
        <f>'Forecast Supply'!H93</f>
        <v>585196</v>
      </c>
      <c r="E39" s="206">
        <f>SUM(Demand!H102:H108)</f>
        <v>368684.7962556135</v>
      </c>
      <c r="F39" s="206">
        <f>SUM('Crop Water Need'!H102:H108)</f>
        <v>160544.89524101804</v>
      </c>
      <c r="G39" s="1016">
        <f>'RISD Summary'!H93</f>
        <v>343852.59455437289</v>
      </c>
      <c r="H39" s="1016">
        <v>0</v>
      </c>
      <c r="J39" s="44"/>
      <c r="K39" s="44"/>
      <c r="L39" s="44"/>
      <c r="M39" s="203"/>
    </row>
    <row r="40" spans="2:39" x14ac:dyDescent="0.25">
      <c r="B40" s="144">
        <v>2014</v>
      </c>
      <c r="C40" s="6" t="s">
        <v>5</v>
      </c>
      <c r="D40" s="206">
        <f>'Forecast Supply'!I93</f>
        <v>1473413</v>
      </c>
      <c r="E40" s="206">
        <f>SUM(Demand!I102:I108)</f>
        <v>1021605</v>
      </c>
      <c r="F40" s="206">
        <f>SUM('Crop Water Need'!I102:I108)</f>
        <v>319162.02686524729</v>
      </c>
      <c r="G40" s="1016">
        <f>'RISD Summary'!I93</f>
        <v>1028217.776855505</v>
      </c>
      <c r="H40" s="1016">
        <v>0</v>
      </c>
    </row>
    <row r="41" spans="2:39" x14ac:dyDescent="0.25">
      <c r="B41" s="145">
        <v>2014</v>
      </c>
      <c r="C41" s="145" t="s">
        <v>6</v>
      </c>
      <c r="D41" s="207">
        <f>'Forecast Supply'!J93</f>
        <v>1258773</v>
      </c>
      <c r="E41" s="207">
        <f>SUM(Demand!J102:J108)</f>
        <v>1114408.6217</v>
      </c>
      <c r="F41" s="207">
        <f>SUM('Crop Water Need'!J102:J108)</f>
        <v>365129.53551306139</v>
      </c>
      <c r="G41" s="1017">
        <f>'RISD Summary'!J93</f>
        <v>970827.90462851687</v>
      </c>
      <c r="H41" s="1017">
        <v>0</v>
      </c>
      <c r="K41" s="114"/>
    </row>
    <row r="42" spans="2:39" x14ac:dyDescent="0.25">
      <c r="B42" s="144">
        <v>2015</v>
      </c>
      <c r="C42" s="6" t="s">
        <v>0</v>
      </c>
      <c r="D42" s="488">
        <f>'Forecast Supply'!D99</f>
        <v>135054.06230897291</v>
      </c>
      <c r="E42" s="488">
        <f>SUM(Demand!D109:D115)</f>
        <v>62975.100000000006</v>
      </c>
      <c r="F42" s="488">
        <f>SUM('Crop Water Need'!D109:D115)</f>
        <v>34147.453589798555</v>
      </c>
      <c r="G42" s="1016">
        <f>'RISD Summary'!D99</f>
        <v>52978.141151466349</v>
      </c>
      <c r="H42" s="1016">
        <f>IF('DS Summary'!D99 &gt;0, 'DS Summary'!D99, 0)</f>
        <v>0</v>
      </c>
      <c r="K42" s="114"/>
    </row>
    <row r="43" spans="2:39" x14ac:dyDescent="0.25">
      <c r="B43" s="144">
        <v>2015</v>
      </c>
      <c r="C43" s="6" t="s">
        <v>1</v>
      </c>
      <c r="D43" s="488">
        <f>'Forecast Supply'!E99</f>
        <v>392207.9667681295</v>
      </c>
      <c r="E43" s="488">
        <f>SUM(Demand!E109:E115)</f>
        <v>442896.10000000003</v>
      </c>
      <c r="F43" s="488">
        <f>SUM('Crop Water Need'!E109:E115)</f>
        <v>140505.16698653338</v>
      </c>
      <c r="G43" s="1016">
        <f>'RISD Summary'!E99</f>
        <v>394247.07948683819</v>
      </c>
      <c r="H43" s="1016">
        <v>2039</v>
      </c>
      <c r="K43" s="114"/>
    </row>
    <row r="44" spans="2:39" x14ac:dyDescent="0.25">
      <c r="B44" s="144">
        <v>2015</v>
      </c>
      <c r="C44" s="6" t="s">
        <v>2</v>
      </c>
      <c r="D44" s="488">
        <f>'Forecast Supply'!F99</f>
        <v>288683.3274623761</v>
      </c>
      <c r="E44" s="488">
        <f>SUM(Demand!F109:F115)</f>
        <v>253106.94244792729</v>
      </c>
      <c r="F44" s="488">
        <f>SUM('Crop Water Need'!F109:F115)</f>
        <v>100195.86403045263</v>
      </c>
      <c r="G44" s="1016">
        <f>'RISD Summary'!F99</f>
        <v>238268.81287321632</v>
      </c>
      <c r="H44" s="1016">
        <f>IF('DS Summary'!F99 &gt;0, 'DS Summary'!F99, 0)</f>
        <v>0</v>
      </c>
      <c r="K44" s="114"/>
    </row>
    <row r="45" spans="2:39" x14ac:dyDescent="0.25">
      <c r="B45" s="144">
        <v>2015</v>
      </c>
      <c r="C45" s="6" t="s">
        <v>3</v>
      </c>
      <c r="D45" s="488">
        <f>'Forecast Supply'!G99</f>
        <v>90277.424311521449</v>
      </c>
      <c r="E45" s="488">
        <f>SUM(Demand!G109:G115)</f>
        <v>55153.2</v>
      </c>
      <c r="F45" s="488">
        <f>SUM('Crop Water Need'!G109:G115)</f>
        <v>27318.290955581226</v>
      </c>
      <c r="G45" s="1016">
        <f>'RISD Summary'!G99</f>
        <v>45797.434892644058</v>
      </c>
      <c r="H45" s="1016">
        <f>IF('DS Summary'!G99 &gt;0, 'DS Summary'!G99, 0)</f>
        <v>0</v>
      </c>
      <c r="K45" s="114"/>
    </row>
    <row r="46" spans="2:39" x14ac:dyDescent="0.25">
      <c r="B46" s="144">
        <v>2015</v>
      </c>
      <c r="C46" s="6" t="s">
        <v>4</v>
      </c>
      <c r="D46" s="488">
        <f>'Forecast Supply'!H99</f>
        <v>452551.31990824151</v>
      </c>
      <c r="E46" s="488">
        <f>SUM(Demand!H109:H115)</f>
        <v>368773.21055207273</v>
      </c>
      <c r="F46" s="488">
        <f>SUM('Crop Water Need'!H109:H115)</f>
        <v>176859.04827510507</v>
      </c>
      <c r="G46" s="1016">
        <f>'RISD Summary'!H99</f>
        <v>400780.95460845431</v>
      </c>
      <c r="H46" s="1016">
        <f>IF('DS Summary'!H99 &gt;0, 'DS Summary'!H99, 0)</f>
        <v>0</v>
      </c>
      <c r="K46" s="114"/>
    </row>
    <row r="47" spans="2:39" x14ac:dyDescent="0.25">
      <c r="B47" s="144">
        <v>2015</v>
      </c>
      <c r="C47" s="6" t="s">
        <v>5</v>
      </c>
      <c r="D47" s="488">
        <f>'Forecast Supply'!I99</f>
        <v>1093924.496775883</v>
      </c>
      <c r="E47" s="488">
        <f>SUM(Demand!I109:I115)</f>
        <v>1021958.0000000001</v>
      </c>
      <c r="F47" s="488">
        <f>SUM('Crop Water Need'!I109:I115)</f>
        <v>334224.64065860579</v>
      </c>
      <c r="G47" s="1016">
        <f>'RISD Summary'!I99</f>
        <v>938875.57039719971</v>
      </c>
      <c r="H47" s="1016">
        <f>IF('DS Summary'!I99 &gt;0, 'DS Summary'!I99, 0)</f>
        <v>0</v>
      </c>
      <c r="K47" s="114"/>
    </row>
    <row r="48" spans="2:39" x14ac:dyDescent="0.25">
      <c r="B48" s="145">
        <v>2015</v>
      </c>
      <c r="C48" s="145" t="s">
        <v>6</v>
      </c>
      <c r="D48" s="284">
        <f>'Forecast Supply'!J99</f>
        <v>969760.9298804698</v>
      </c>
      <c r="E48" s="284">
        <f>SUM(Demand!J109:J115)</f>
        <v>1102412.2234199997</v>
      </c>
      <c r="F48" s="284">
        <f>SUM('Crop Water Need'!J109:J115)</f>
        <v>409472.09826580412</v>
      </c>
      <c r="G48" s="1017">
        <f>'RISD Summary'!J99</f>
        <v>1062007.2214262227</v>
      </c>
      <c r="H48" s="1017">
        <v>92246</v>
      </c>
    </row>
    <row r="49" spans="2:17" x14ac:dyDescent="0.25">
      <c r="B49" s="144">
        <v>2016</v>
      </c>
      <c r="C49" s="6" t="s">
        <v>0</v>
      </c>
      <c r="D49" s="1016">
        <f>'Forecast Supply'!D105</f>
        <v>142302.57929999998</v>
      </c>
      <c r="E49" s="1016">
        <f>SUM(Demand!D116:D122)</f>
        <v>60408.600000000006</v>
      </c>
      <c r="F49" s="1016">
        <f>SUM('Crop Water Need'!D116:D122)</f>
        <v>38436.577758361324</v>
      </c>
      <c r="G49" s="1016">
        <f>'RISD Summary'!D105</f>
        <v>61405.885339055239</v>
      </c>
      <c r="H49" s="1016">
        <v>0</v>
      </c>
    </row>
    <row r="50" spans="2:17" x14ac:dyDescent="0.25">
      <c r="B50" s="144">
        <v>2016</v>
      </c>
      <c r="C50" s="6" t="s">
        <v>1</v>
      </c>
      <c r="D50" s="1016">
        <f>'Forecast Supply'!E105</f>
        <v>488209.11074999993</v>
      </c>
      <c r="E50" s="1016">
        <f>SUM(Demand!E116:E122)</f>
        <v>438224.2</v>
      </c>
      <c r="F50" s="1016">
        <f>SUM('Crop Water Need'!E116:E122)</f>
        <v>139802.20295937156</v>
      </c>
      <c r="G50" s="1016">
        <f>'RISD Summary'!E105</f>
        <v>383376.32780426752</v>
      </c>
      <c r="H50" s="1016">
        <v>0</v>
      </c>
    </row>
    <row r="51" spans="2:17" x14ac:dyDescent="0.25">
      <c r="B51" s="144">
        <v>2016</v>
      </c>
      <c r="C51" s="6" t="s">
        <v>2</v>
      </c>
      <c r="D51" s="1016">
        <f>'Forecast Supply'!F105</f>
        <v>327647.66449993401</v>
      </c>
      <c r="E51" s="1016">
        <f>SUM(Demand!F116:F122)</f>
        <v>250702.26130596761</v>
      </c>
      <c r="F51" s="1016">
        <f>SUM('Crop Water Need'!F116:F122)</f>
        <v>109185.52951758755</v>
      </c>
      <c r="G51" s="1016">
        <f>'RISD Summary'!F105</f>
        <v>256752.12661561358</v>
      </c>
      <c r="H51" s="1016">
        <v>0</v>
      </c>
    </row>
    <row r="52" spans="2:17" x14ac:dyDescent="0.25">
      <c r="B52" s="144">
        <v>2016</v>
      </c>
      <c r="C52" s="6" t="s">
        <v>3</v>
      </c>
      <c r="D52" s="1016">
        <f>'Forecast Supply'!G105</f>
        <v>100943.55239999999</v>
      </c>
      <c r="E52" s="1016">
        <f>SUM(Demand!G116:G122)</f>
        <v>56549.5</v>
      </c>
      <c r="F52" s="1016">
        <f>SUM('Crop Water Need'!G116:G122)</f>
        <v>28482.961984146939</v>
      </c>
      <c r="G52" s="1016">
        <f>'RISD Summary'!G105</f>
        <v>48662.391748374284</v>
      </c>
      <c r="H52" s="1016">
        <v>0</v>
      </c>
    </row>
    <row r="53" spans="2:17" x14ac:dyDescent="0.25">
      <c r="B53" s="144">
        <v>2016</v>
      </c>
      <c r="C53" s="6" t="s">
        <v>4</v>
      </c>
      <c r="D53" s="1016">
        <f>'Forecast Supply'!H105</f>
        <v>485021.50975006609</v>
      </c>
      <c r="E53" s="1016">
        <f>SUM(Demand!H116:H122)</f>
        <v>349778.71294403239</v>
      </c>
      <c r="F53" s="1016">
        <f>SUM('Crop Water Need'!H116:H122)</f>
        <v>194955.97327936545</v>
      </c>
      <c r="G53" s="1016">
        <f>'RISD Summary'!H105</f>
        <v>434413.85887784703</v>
      </c>
      <c r="H53" s="1016">
        <v>0</v>
      </c>
      <c r="J53" s="521" t="str">
        <f ca="1">K21&amp;" CWN"</f>
        <v>TFCC CWN</v>
      </c>
      <c r="Q53" t="str">
        <f ca="1">K21&amp;" RISD"</f>
        <v>TFCC RISD</v>
      </c>
    </row>
    <row r="54" spans="2:17" x14ac:dyDescent="0.25">
      <c r="B54" s="144">
        <v>2016</v>
      </c>
      <c r="C54" s="6" t="s">
        <v>5</v>
      </c>
      <c r="D54" s="1016">
        <f>'Forecast Supply'!I105</f>
        <v>1252231.0463500002</v>
      </c>
      <c r="E54" s="1016">
        <f>SUM(Demand!I116:I122)</f>
        <v>978658</v>
      </c>
      <c r="F54" s="1016">
        <f>SUM('Crop Water Need'!I116:I122)</f>
        <v>333037.65655941569</v>
      </c>
      <c r="G54" s="1016">
        <f>'RISD Summary'!I105</f>
        <v>906122.65168052446</v>
      </c>
      <c r="H54" s="1016">
        <v>0</v>
      </c>
    </row>
    <row r="55" spans="2:17" x14ac:dyDescent="0.25">
      <c r="B55" s="145">
        <v>2016</v>
      </c>
      <c r="C55" s="145" t="s">
        <v>6</v>
      </c>
      <c r="D55" s="1017">
        <f>'Forecast Supply'!J105</f>
        <v>1031290.9674499999</v>
      </c>
      <c r="E55" s="1017">
        <f>SUM(Demand!J116:J122)</f>
        <v>1045566.8893950001</v>
      </c>
      <c r="F55" s="1017">
        <f>SUM('Crop Water Need'!J116:J122)</f>
        <v>415928.05687350337</v>
      </c>
      <c r="G55" s="1017">
        <f>'RISD Summary'!J105</f>
        <v>1039144.0423192584</v>
      </c>
      <c r="H55" s="1017">
        <v>7853</v>
      </c>
    </row>
    <row r="56" spans="2:17" x14ac:dyDescent="0.25">
      <c r="B56" s="792">
        <v>2017</v>
      </c>
      <c r="C56" s="523" t="s">
        <v>0</v>
      </c>
      <c r="D56" s="1016">
        <f>'Forecast Supply'!D111</f>
        <v>170340</v>
      </c>
      <c r="E56" s="1016">
        <f>SUM(Demand!D123:D129)</f>
        <v>60712.951499999996</v>
      </c>
      <c r="F56" s="1016">
        <f>SUM('Crop Water Need'!D123:D129)</f>
        <v>37739.878681939656</v>
      </c>
      <c r="G56" s="1016">
        <f>'RISD Summary'!D111</f>
        <v>63461.067932451268</v>
      </c>
      <c r="H56" s="779">
        <v>0</v>
      </c>
    </row>
    <row r="57" spans="2:17" x14ac:dyDescent="0.25">
      <c r="B57" s="792">
        <v>2017</v>
      </c>
      <c r="C57" s="523" t="s">
        <v>1</v>
      </c>
      <c r="D57" s="1016">
        <f>'Forecast Supply'!E111</f>
        <v>608214</v>
      </c>
      <c r="E57" s="1016">
        <f>SUM(Demand!E123:E129)</f>
        <v>391658.47600000002</v>
      </c>
      <c r="F57" s="1016">
        <f>SUM('Crop Water Need'!E123:E129)</f>
        <v>147287.86994612092</v>
      </c>
      <c r="G57" s="1016">
        <f>'RISD Summary'!E111</f>
        <v>428306.92021513433</v>
      </c>
      <c r="H57" s="1019">
        <v>0</v>
      </c>
    </row>
    <row r="58" spans="2:17" x14ac:dyDescent="0.25">
      <c r="B58" s="792">
        <v>2017</v>
      </c>
      <c r="C58" s="523" t="s">
        <v>2</v>
      </c>
      <c r="D58" s="1016">
        <f>'Forecast Supply'!F111</f>
        <v>398847</v>
      </c>
      <c r="E58" s="1016">
        <f>SUM(Demand!F123:F129)</f>
        <v>239684.87313276864</v>
      </c>
      <c r="F58" s="1016">
        <f>SUM('Crop Water Need'!F123:F129)</f>
        <v>108589.65465174729</v>
      </c>
      <c r="G58" s="1016">
        <f>'RISD Summary'!F111</f>
        <v>265701.80675713101</v>
      </c>
      <c r="H58" s="1019">
        <v>0</v>
      </c>
    </row>
    <row r="59" spans="2:17" x14ac:dyDescent="0.25">
      <c r="B59" s="792">
        <v>2017</v>
      </c>
      <c r="C59" s="523" t="s">
        <v>3</v>
      </c>
      <c r="D59" s="1016">
        <f>'Forecast Supply'!G111</f>
        <v>125717</v>
      </c>
      <c r="E59" s="1016">
        <f>SUM(Demand!G123:G129)</f>
        <v>62370.65600000001</v>
      </c>
      <c r="F59" s="1016">
        <f>SUM('Crop Water Need'!G123:G129)</f>
        <v>29876.8177779379</v>
      </c>
      <c r="G59" s="1016">
        <f>'RISD Summary'!G111</f>
        <v>54099.687061130382</v>
      </c>
      <c r="H59" s="1019">
        <v>0</v>
      </c>
    </row>
    <row r="60" spans="2:17" x14ac:dyDescent="0.25">
      <c r="B60" s="792">
        <v>2017</v>
      </c>
      <c r="C60" s="523" t="s">
        <v>4</v>
      </c>
      <c r="D60" s="1016">
        <f>'Forecast Supply'!H111</f>
        <v>618777</v>
      </c>
      <c r="E60" s="1016">
        <f>SUM(Demand!H123:H129)</f>
        <v>335922.30536723143</v>
      </c>
      <c r="F60" s="1016">
        <f>SUM('Crop Water Need'!H123:H129)</f>
        <v>194378.28831316173</v>
      </c>
      <c r="G60" s="1016">
        <f>'RISD Summary'!H111</f>
        <v>433218.24523791374</v>
      </c>
      <c r="H60" s="1019">
        <v>0</v>
      </c>
    </row>
    <row r="61" spans="2:17" x14ac:dyDescent="0.25">
      <c r="B61" s="792">
        <v>2017</v>
      </c>
      <c r="C61" s="523" t="s">
        <v>5</v>
      </c>
      <c r="D61" s="1016">
        <f>'Forecast Supply'!I111</f>
        <v>1501219</v>
      </c>
      <c r="E61" s="1016">
        <f>SUM(Demand!I123:I129)</f>
        <v>987102.1</v>
      </c>
      <c r="F61" s="1016">
        <f>SUM('Crop Water Need'!I123:I129)</f>
        <v>347966.43331994669</v>
      </c>
      <c r="G61" s="1016">
        <f>'RISD Summary'!I111</f>
        <v>976964.81744730577</v>
      </c>
      <c r="H61" s="1019">
        <v>0</v>
      </c>
    </row>
    <row r="62" spans="2:17" x14ac:dyDescent="0.25">
      <c r="B62" s="524">
        <v>2017</v>
      </c>
      <c r="C62" s="524" t="s">
        <v>6</v>
      </c>
      <c r="D62" s="1017">
        <f>'Forecast Supply'!J111</f>
        <v>1212718</v>
      </c>
      <c r="E62" s="1017">
        <f>SUM(Demand!J123:J129)</f>
        <v>1053741.5415000001</v>
      </c>
      <c r="F62" s="1017">
        <f>SUM('Crop Water Need'!J123:J129)</f>
        <v>435306.64621145022</v>
      </c>
      <c r="G62" s="1017">
        <f>'RISD Summary'!J111</f>
        <v>1115310.2522113586</v>
      </c>
      <c r="H62" s="982">
        <v>0</v>
      </c>
    </row>
    <row r="63" spans="2:17" x14ac:dyDescent="0.25">
      <c r="B63" s="511">
        <v>2018</v>
      </c>
      <c r="C63" s="523" t="s">
        <v>0</v>
      </c>
      <c r="D63" s="785">
        <f>'Forecast Supply'!D117</f>
        <v>160047</v>
      </c>
      <c r="E63" s="981">
        <f>SUM(Demand!D130:D136)</f>
        <v>64191.812149999991</v>
      </c>
      <c r="F63" s="981">
        <f>SUM('Crop Water Need'!D130:D136)</f>
        <v>38220.159091822963</v>
      </c>
      <c r="G63" s="779">
        <f>'RISD Summary'!D117</f>
        <v>62660.569501273145</v>
      </c>
      <c r="H63" s="496">
        <v>0</v>
      </c>
    </row>
    <row r="64" spans="2:17" x14ac:dyDescent="0.25">
      <c r="B64" s="511">
        <v>2018</v>
      </c>
      <c r="C64" s="523" t="s">
        <v>1</v>
      </c>
      <c r="D64" s="785">
        <f>'Forecast Supply'!E117</f>
        <v>579089</v>
      </c>
      <c r="E64" s="981">
        <f>SUM(Demand!E130:E136)</f>
        <v>456319.23699999996</v>
      </c>
      <c r="F64" s="981">
        <f>SUM('Crop Water Need'!E130:E136)</f>
        <v>156633.15946591573</v>
      </c>
      <c r="G64" s="1019">
        <f>'RISD Summary'!E117</f>
        <v>439226.34643608745</v>
      </c>
      <c r="H64" s="496">
        <v>0</v>
      </c>
    </row>
    <row r="65" spans="2:8" x14ac:dyDescent="0.25">
      <c r="B65" s="511">
        <v>2018</v>
      </c>
      <c r="C65" s="523" t="s">
        <v>2</v>
      </c>
      <c r="D65" s="785">
        <f>'Forecast Supply'!F117</f>
        <v>363940</v>
      </c>
      <c r="E65" s="981">
        <f>SUM(Demand!F130:F136)</f>
        <v>263954.47726533376</v>
      </c>
      <c r="F65" s="981">
        <f>SUM('Crop Water Need'!F130:F136)</f>
        <v>111821.4683495855</v>
      </c>
      <c r="G65" s="1019">
        <f>'RISD Summary'!F117</f>
        <v>261339.65129634479</v>
      </c>
      <c r="H65" s="496">
        <v>0</v>
      </c>
    </row>
    <row r="66" spans="2:8" x14ac:dyDescent="0.25">
      <c r="B66" s="511">
        <v>2018</v>
      </c>
      <c r="C66" s="523" t="s">
        <v>3</v>
      </c>
      <c r="D66" s="785">
        <f>'Forecast Supply'!G117</f>
        <v>109274</v>
      </c>
      <c r="E66" s="981">
        <f>SUM(Demand!G130:G136)</f>
        <v>68428.851749999987</v>
      </c>
      <c r="F66" s="981">
        <f>SUM('Crop Water Need'!G130:G136)</f>
        <v>31156.236458679472</v>
      </c>
      <c r="G66" s="1019">
        <f>'RISD Summary'!G117</f>
        <v>54637.474196476105</v>
      </c>
      <c r="H66" s="496">
        <v>0</v>
      </c>
    </row>
    <row r="67" spans="2:8" x14ac:dyDescent="0.25">
      <c r="B67" s="511">
        <v>2018</v>
      </c>
      <c r="C67" s="523" t="s">
        <v>4</v>
      </c>
      <c r="D67" s="785">
        <f>'Forecast Supply'!H117</f>
        <v>565975</v>
      </c>
      <c r="E67" s="981">
        <f>SUM(Demand!H130:H136)</f>
        <v>362969.93913466623</v>
      </c>
      <c r="F67" s="981">
        <f>SUM('Crop Water Need'!H130:H136)</f>
        <v>200688.55484356696</v>
      </c>
      <c r="G67" s="1019">
        <f>'RISD Summary'!H117</f>
        <v>430337.67864200077</v>
      </c>
      <c r="H67" s="496">
        <v>0</v>
      </c>
    </row>
    <row r="68" spans="2:8" x14ac:dyDescent="0.25">
      <c r="B68" s="511">
        <v>2018</v>
      </c>
      <c r="C68" s="523" t="s">
        <v>5</v>
      </c>
      <c r="D68" s="785">
        <f>'Forecast Supply'!I117</f>
        <v>1408014</v>
      </c>
      <c r="E68" s="981">
        <f>SUM(Demand!I130:I136)</f>
        <v>1037970</v>
      </c>
      <c r="F68" s="981">
        <f>SUM('Crop Water Need'!I130:I136)</f>
        <v>367342.32915458968</v>
      </c>
      <c r="G68" s="1019">
        <f>'RISD Summary'!I117</f>
        <v>1023441.3472459953</v>
      </c>
      <c r="H68" s="496">
        <v>0</v>
      </c>
    </row>
    <row r="69" spans="2:8" x14ac:dyDescent="0.25">
      <c r="B69" s="133">
        <v>2018</v>
      </c>
      <c r="C69" s="524" t="s">
        <v>6</v>
      </c>
      <c r="D69" s="539">
        <f>'Forecast Supply'!J117</f>
        <v>1193720</v>
      </c>
      <c r="E69" s="982">
        <f>SUM(Demand!J130:J136)</f>
        <v>1127305.0720000002</v>
      </c>
      <c r="F69" s="982">
        <f>SUM('Crop Water Need'!J130:J136)</f>
        <v>462888.64802150091</v>
      </c>
      <c r="G69" s="982">
        <f>'RISD Summary'!J117</f>
        <v>1174248.6223169337</v>
      </c>
      <c r="H69" s="982">
        <v>10996</v>
      </c>
    </row>
    <row r="70" spans="2:8" x14ac:dyDescent="0.25">
      <c r="B70" s="511">
        <v>2019</v>
      </c>
      <c r="C70" s="523" t="s">
        <v>0</v>
      </c>
      <c r="D70" s="981">
        <f>'Forecast Supply'!D123</f>
        <v>147118</v>
      </c>
      <c r="E70" s="981">
        <f>SUM(Demand!D137:D143)</f>
        <v>56115.198499999999</v>
      </c>
      <c r="F70" s="981">
        <f>SUM('Crop Water Need'!D137:D143)</f>
        <v>31215.094549772046</v>
      </c>
      <c r="G70" s="1016">
        <f>'RISD Summary'!D123</f>
        <v>51816.052780303042</v>
      </c>
      <c r="H70" s="496">
        <v>0</v>
      </c>
    </row>
    <row r="71" spans="2:8" x14ac:dyDescent="0.25">
      <c r="B71" s="511">
        <v>2019</v>
      </c>
      <c r="C71" s="523" t="s">
        <v>1</v>
      </c>
      <c r="D71" s="981">
        <f>'Forecast Supply'!E123</f>
        <v>539070</v>
      </c>
      <c r="E71" s="981">
        <f>SUM(Demand!E137:E143)</f>
        <v>436533.19400000013</v>
      </c>
      <c r="F71" s="981">
        <f>SUM('Crop Water Need'!E137:E143)</f>
        <v>133904.99691855241</v>
      </c>
      <c r="G71" s="1016">
        <f>'RISD Summary'!E123</f>
        <v>376917.07280824333</v>
      </c>
      <c r="H71" s="496">
        <v>0</v>
      </c>
    </row>
    <row r="72" spans="2:8" x14ac:dyDescent="0.25">
      <c r="B72" s="511">
        <v>2019</v>
      </c>
      <c r="C72" s="523" t="s">
        <v>2</v>
      </c>
      <c r="D72" s="981">
        <f>'Forecast Supply'!F123</f>
        <v>368023</v>
      </c>
      <c r="E72" s="981">
        <f>SUM(Demand!F137:F143)</f>
        <v>254189.26014343</v>
      </c>
      <c r="F72" s="981">
        <f>SUM('Crop Water Need'!F137:F143)</f>
        <v>92247.39604687976</v>
      </c>
      <c r="G72" s="1016">
        <f>'RISD Summary'!F123</f>
        <v>213071.06634899165</v>
      </c>
      <c r="H72" s="496">
        <v>0</v>
      </c>
    </row>
    <row r="73" spans="2:8" x14ac:dyDescent="0.25">
      <c r="B73" s="511">
        <v>2019</v>
      </c>
      <c r="C73" s="523" t="s">
        <v>3</v>
      </c>
      <c r="D73" s="981">
        <f>'Forecast Supply'!G123</f>
        <v>92086</v>
      </c>
      <c r="E73" s="981">
        <f>SUM(Demand!G137:G143)</f>
        <v>52326.376200000006</v>
      </c>
      <c r="F73" s="981">
        <f>SUM('Crop Water Need'!G137:G143)</f>
        <v>26863.615466337193</v>
      </c>
      <c r="G73" s="1016">
        <f>'RISD Summary'!G123</f>
        <v>50009.595428438392</v>
      </c>
      <c r="H73" s="496">
        <v>0</v>
      </c>
    </row>
    <row r="74" spans="2:8" x14ac:dyDescent="0.25">
      <c r="B74" s="511">
        <v>2019</v>
      </c>
      <c r="C74" s="523" t="s">
        <v>4</v>
      </c>
      <c r="D74" s="981">
        <f>'Forecast Supply'!H123</f>
        <v>564622</v>
      </c>
      <c r="E74" s="981">
        <f>SUM(Demand!H137:H143)</f>
        <v>327963.17985656997</v>
      </c>
      <c r="F74" s="981">
        <f>SUM('Crop Water Need'!H137:H143)</f>
        <v>163729.86401515253</v>
      </c>
      <c r="G74" s="1016">
        <f>'RISD Summary'!H123</f>
        <v>324099.58527588489</v>
      </c>
      <c r="H74" s="496">
        <v>0</v>
      </c>
    </row>
    <row r="75" spans="2:8" x14ac:dyDescent="0.25">
      <c r="B75" s="511">
        <v>2019</v>
      </c>
      <c r="C75" s="523" t="s">
        <v>5</v>
      </c>
      <c r="D75" s="981">
        <f>'Forecast Supply'!I123</f>
        <v>1493849</v>
      </c>
      <c r="E75" s="981">
        <f>SUM(Demand!I137:I143)</f>
        <v>1032687</v>
      </c>
      <c r="F75" s="981">
        <f>SUM('Crop Water Need'!I137:I143)</f>
        <v>314841.91625117225</v>
      </c>
      <c r="G75" s="1016">
        <f>'RISD Summary'!I123</f>
        <v>878028.9017485634</v>
      </c>
      <c r="H75" s="496">
        <v>0</v>
      </c>
    </row>
    <row r="76" spans="2:8" x14ac:dyDescent="0.25">
      <c r="B76" s="133">
        <v>2019</v>
      </c>
      <c r="C76" s="524" t="s">
        <v>6</v>
      </c>
      <c r="D76" s="982">
        <f>'Forecast Supply'!J123</f>
        <v>1176197</v>
      </c>
      <c r="E76" s="982">
        <f>SUM(Demand!J137:J143)</f>
        <v>1075987.486</v>
      </c>
      <c r="F76" s="982">
        <f>SUM('Crop Water Need'!J137:J143)</f>
        <v>396648.13707503397</v>
      </c>
      <c r="G76" s="1017">
        <f>'RISD Summary'!J123</f>
        <v>1006959.6160167103</v>
      </c>
      <c r="H76" s="497">
        <v>0</v>
      </c>
    </row>
    <row r="77" spans="2:8" x14ac:dyDescent="0.25">
      <c r="B77" s="511">
        <v>2020</v>
      </c>
      <c r="C77" s="523" t="s">
        <v>0</v>
      </c>
      <c r="D77" s="981">
        <f>'Forecast Supply'!D129</f>
        <v>161603</v>
      </c>
      <c r="E77" s="981">
        <f>SUM(Demand!D144:D150)</f>
        <v>65828.398000000001</v>
      </c>
      <c r="F77" s="981">
        <f>SUM('Crop Water Need'!D144:D150)</f>
        <v>34227.452431762074</v>
      </c>
      <c r="G77" s="981">
        <f>'RISD Summary'!D129</f>
        <v>57893.485163689737</v>
      </c>
      <c r="H77" s="496">
        <v>0</v>
      </c>
    </row>
    <row r="78" spans="2:8" x14ac:dyDescent="0.25">
      <c r="B78" s="511">
        <v>2020</v>
      </c>
      <c r="C78" s="523" t="s">
        <v>1</v>
      </c>
      <c r="D78" s="981">
        <f>'Forecast Supply'!E129</f>
        <v>591776</v>
      </c>
      <c r="E78" s="981">
        <f>SUM(Demand!E144:E150)</f>
        <v>493152.94400000008</v>
      </c>
      <c r="F78" s="981">
        <f>SUM('Crop Water Need'!E144:E150)</f>
        <v>156003.31975714795</v>
      </c>
      <c r="G78" s="981">
        <f>'RISD Summary'!E129</f>
        <v>467788.12314859882</v>
      </c>
      <c r="H78" s="496">
        <v>0</v>
      </c>
    </row>
    <row r="79" spans="2:8" x14ac:dyDescent="0.25">
      <c r="B79" s="511">
        <v>2020</v>
      </c>
      <c r="C79" s="523" t="s">
        <v>2</v>
      </c>
      <c r="D79" s="981">
        <f>'Forecast Supply'!F129</f>
        <v>387305</v>
      </c>
      <c r="E79" s="981">
        <f>SUM(Demand!F144:F150)</f>
        <v>282948.89770522801</v>
      </c>
      <c r="F79" s="981">
        <f>SUM('Crop Water Need'!F144:F150)</f>
        <v>99510.16448215452</v>
      </c>
      <c r="G79" s="981">
        <f>'RISD Summary'!F129</f>
        <v>237684.30763479898</v>
      </c>
      <c r="H79" s="496">
        <v>0</v>
      </c>
    </row>
    <row r="80" spans="2:8" x14ac:dyDescent="0.25">
      <c r="B80" s="511">
        <v>2020</v>
      </c>
      <c r="C80" s="523" t="s">
        <v>3</v>
      </c>
      <c r="D80" s="981">
        <f>'Forecast Supply'!G129</f>
        <v>123505</v>
      </c>
      <c r="E80" s="981">
        <f>SUM(Demand!G144:G150)</f>
        <v>67227.483999999997</v>
      </c>
      <c r="F80" s="981">
        <f>SUM('Crop Water Need'!G144:G150)</f>
        <v>30600.65125369166</v>
      </c>
      <c r="G80" s="981">
        <f>'RISD Summary'!G129</f>
        <v>56724.988857223267</v>
      </c>
      <c r="H80" s="496">
        <v>0</v>
      </c>
    </row>
    <row r="81" spans="2:8" x14ac:dyDescent="0.25">
      <c r="B81" s="511">
        <v>2020</v>
      </c>
      <c r="C81" s="523" t="s">
        <v>4</v>
      </c>
      <c r="D81" s="981">
        <f>'Forecast Supply'!H129</f>
        <v>586837</v>
      </c>
      <c r="E81" s="981">
        <f>SUM(Demand!H144:H150)</f>
        <v>373530.91029477201</v>
      </c>
      <c r="F81" s="981">
        <f>SUM('Crop Water Need'!H144:H150)</f>
        <v>184630.81335604849</v>
      </c>
      <c r="G81" s="981">
        <f>'RISD Summary'!H129</f>
        <v>380449.99004783219</v>
      </c>
      <c r="H81" s="496">
        <v>0</v>
      </c>
    </row>
    <row r="82" spans="2:8" x14ac:dyDescent="0.25">
      <c r="B82" s="511">
        <v>2020</v>
      </c>
      <c r="C82" s="523" t="s">
        <v>5</v>
      </c>
      <c r="D82" s="981">
        <f>'Forecast Supply'!I129</f>
        <v>1403826</v>
      </c>
      <c r="E82" s="981">
        <f>SUM(Demand!I144:I150)</f>
        <v>1048708</v>
      </c>
      <c r="F82" s="981">
        <f>SUM('Crop Water Need'!I144:I150)</f>
        <v>360318.96936957643</v>
      </c>
      <c r="G82" s="981">
        <f>'RISD Summary'!I129</f>
        <v>1066973.1205863166</v>
      </c>
      <c r="H82" s="496">
        <v>0</v>
      </c>
    </row>
    <row r="83" spans="2:8" x14ac:dyDescent="0.25">
      <c r="B83" s="133">
        <v>2020</v>
      </c>
      <c r="C83" s="524" t="s">
        <v>6</v>
      </c>
      <c r="D83" s="982">
        <f>'Forecast Supply'!J129</f>
        <v>1281322</v>
      </c>
      <c r="E83" s="982">
        <f>SUM(Demand!J144:J150)</f>
        <v>1206400.5804999999</v>
      </c>
      <c r="F83" s="982">
        <f>SUM('Crop Water Need'!J144:J150)</f>
        <v>465580.2133653874</v>
      </c>
      <c r="G83" s="982">
        <f>'RISD Summary'!J129</f>
        <v>1234626.2925939206</v>
      </c>
      <c r="H83" s="497">
        <v>0</v>
      </c>
    </row>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croll Bar 1">
              <controlPr defaultSize="0" autoPict="0">
                <anchor moveWithCells="1">
                  <from>
                    <xdr:col>8</xdr:col>
                    <xdr:colOff>219075</xdr:colOff>
                    <xdr:row>2</xdr:row>
                    <xdr:rowOff>9525</xdr:rowOff>
                  </from>
                  <to>
                    <xdr:col>11</xdr:col>
                    <xdr:colOff>590550</xdr:colOff>
                    <xdr:row>3</xdr:row>
                    <xdr:rowOff>0</xdr:rowOff>
                  </to>
                </anchor>
              </controlPr>
            </control>
          </mc:Choice>
        </mc:AlternateContent>
        <mc:AlternateContent xmlns:mc="http://schemas.openxmlformats.org/markup-compatibility/2006">
          <mc:Choice Requires="x14">
            <control shapeId="6147" r:id="rId5" name="Drop Down 3">
              <controlPr defaultSize="0" autoLine="0" autoPict="0">
                <anchor moveWithCells="1">
                  <from>
                    <xdr:col>12</xdr:col>
                    <xdr:colOff>552450</xdr:colOff>
                    <xdr:row>16</xdr:row>
                    <xdr:rowOff>0</xdr:rowOff>
                  </from>
                  <to>
                    <xdr:col>14</xdr:col>
                    <xdr:colOff>333375</xdr:colOff>
                    <xdr:row>17</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H166"/>
  <sheetViews>
    <sheetView workbookViewId="0">
      <pane ySplit="3" topLeftCell="A118" activePane="bottomLeft" state="frozen"/>
      <selection pane="bottomLeft" activeCell="R141" sqref="R141"/>
    </sheetView>
  </sheetViews>
  <sheetFormatPr defaultRowHeight="15" x14ac:dyDescent="0.25"/>
  <cols>
    <col min="1" max="1" width="3.28515625" style="112" customWidth="1"/>
    <col min="2" max="3" width="10" style="112" customWidth="1"/>
    <col min="4" max="7" width="9.140625" style="112"/>
    <col min="8" max="8" width="10.140625" style="112" customWidth="1"/>
    <col min="9" max="10" width="12" style="112" bestFit="1" customWidth="1"/>
    <col min="11" max="11" width="3.28515625" style="112" customWidth="1"/>
    <col min="12" max="13" width="9.140625" style="112"/>
    <col min="14" max="14" width="10.7109375" style="112" customWidth="1"/>
    <col min="15" max="15" width="12.140625" style="112" customWidth="1"/>
    <col min="16" max="19" width="10.5703125" style="112" bestFit="1" customWidth="1"/>
    <col min="20" max="20" width="9.5703125" style="112" customWidth="1"/>
    <col min="21" max="21" width="9.85546875" style="112" customWidth="1"/>
    <col min="22" max="23" width="9.140625" style="112"/>
    <col min="24" max="25" width="11" style="112" customWidth="1"/>
    <col min="26" max="26" width="9.140625" style="112"/>
    <col min="27" max="27" width="14.140625" style="112" customWidth="1"/>
    <col min="28" max="28" width="16.140625" style="112" customWidth="1"/>
    <col min="29" max="30" width="9.140625" style="112"/>
    <col min="31" max="31" width="11.140625" style="112" customWidth="1"/>
    <col min="32" max="32" width="9.140625" style="112"/>
    <col min="33" max="34" width="15.28515625" style="1085" customWidth="1"/>
    <col min="35" max="16384" width="9.140625" style="112"/>
  </cols>
  <sheetData>
    <row r="1" spans="2:34" x14ac:dyDescent="0.25">
      <c r="J1" s="204" t="s">
        <v>154</v>
      </c>
    </row>
    <row r="2" spans="2:34" x14ac:dyDescent="0.25">
      <c r="B2" s="286" t="s">
        <v>292</v>
      </c>
      <c r="N2" s="286" t="s">
        <v>310</v>
      </c>
      <c r="O2" s="287"/>
      <c r="P2" s="287"/>
      <c r="Q2" s="287"/>
      <c r="R2" s="287"/>
      <c r="S2" s="287"/>
      <c r="T2" s="287"/>
      <c r="U2" s="287"/>
      <c r="V2" s="287"/>
      <c r="W2" s="287"/>
      <c r="X2" s="287"/>
    </row>
    <row r="3" spans="2:34" s="144" customFormat="1" ht="46.5" customHeight="1" thickBot="1" x14ac:dyDescent="0.3">
      <c r="B3" s="2" t="s">
        <v>42</v>
      </c>
      <c r="C3" s="60" t="s">
        <v>54</v>
      </c>
      <c r="D3" s="61" t="s">
        <v>0</v>
      </c>
      <c r="E3" s="62" t="s">
        <v>1</v>
      </c>
      <c r="F3" s="61" t="s">
        <v>2</v>
      </c>
      <c r="G3" s="62" t="s">
        <v>3</v>
      </c>
      <c r="H3" s="60" t="s">
        <v>4</v>
      </c>
      <c r="I3" s="62" t="s">
        <v>5</v>
      </c>
      <c r="J3" s="62" t="s">
        <v>6</v>
      </c>
      <c r="L3" s="2" t="s">
        <v>293</v>
      </c>
      <c r="N3" s="2" t="s">
        <v>42</v>
      </c>
      <c r="O3" s="60" t="s">
        <v>54</v>
      </c>
      <c r="P3" s="61" t="s">
        <v>0</v>
      </c>
      <c r="Q3" s="62" t="s">
        <v>1</v>
      </c>
      <c r="R3" s="61" t="s">
        <v>2</v>
      </c>
      <c r="S3" s="62" t="s">
        <v>3</v>
      </c>
      <c r="T3" s="60" t="s">
        <v>4</v>
      </c>
      <c r="U3" s="62" t="s">
        <v>5</v>
      </c>
      <c r="V3" s="62" t="s">
        <v>6</v>
      </c>
      <c r="W3" s="283"/>
      <c r="X3" s="2" t="s">
        <v>293</v>
      </c>
      <c r="Y3" s="780" t="s">
        <v>294</v>
      </c>
      <c r="Z3" s="778" t="s">
        <v>284</v>
      </c>
      <c r="AF3" s="212" t="s">
        <v>284</v>
      </c>
      <c r="AG3" s="1048"/>
      <c r="AH3" s="1048"/>
    </row>
    <row r="4" spans="2:34" ht="14.45" customHeight="1" thickTop="1" x14ac:dyDescent="0.25">
      <c r="B4" s="78">
        <v>2000</v>
      </c>
      <c r="C4" s="64">
        <v>36617</v>
      </c>
      <c r="D4" s="554">
        <v>58492.205064999995</v>
      </c>
      <c r="E4" s="556">
        <v>415729.50065</v>
      </c>
      <c r="F4" s="558">
        <v>250977.31992419253</v>
      </c>
      <c r="G4" s="560">
        <v>46332.242072508212</v>
      </c>
      <c r="H4" s="562">
        <v>362884.22446580749</v>
      </c>
      <c r="I4" s="564">
        <v>965071.91381250008</v>
      </c>
      <c r="J4" s="566">
        <v>1045381.7275725001</v>
      </c>
      <c r="L4" s="9">
        <f>SUM(D4:J4)</f>
        <v>3144869.1335625085</v>
      </c>
      <c r="N4" s="291">
        <v>2000</v>
      </c>
      <c r="O4" s="307">
        <v>4</v>
      </c>
      <c r="P4" s="783">
        <v>1406.6103592857144</v>
      </c>
      <c r="Q4" s="783">
        <v>25205.637942857149</v>
      </c>
      <c r="R4" s="783">
        <v>18505.890034640892</v>
      </c>
      <c r="S4" s="783">
        <v>1217.6238960714286</v>
      </c>
      <c r="T4" s="783">
        <v>22771.094701758007</v>
      </c>
      <c r="U4" s="783">
        <v>121021.71601007621</v>
      </c>
      <c r="V4" s="783">
        <v>66815.474332789076</v>
      </c>
      <c r="X4" s="538">
        <f>SUM(P4:V4)</f>
        <v>256944.04727747847</v>
      </c>
      <c r="Y4" s="786">
        <f>SUM(X4:X6)</f>
        <v>1250519.068636135</v>
      </c>
      <c r="Z4" s="781">
        <f>RANK(Y4, Y$4:Y$151)</f>
        <v>15</v>
      </c>
      <c r="AD4" s="73">
        <f>X4</f>
        <v>256944.04727747847</v>
      </c>
      <c r="AE4" s="521"/>
    </row>
    <row r="5" spans="2:34" ht="14.45" customHeight="1" x14ac:dyDescent="0.25">
      <c r="B5" s="6">
        <v>2000</v>
      </c>
      <c r="C5" s="59">
        <v>36708</v>
      </c>
      <c r="D5" s="554">
        <v>57903.022088311372</v>
      </c>
      <c r="E5" s="556">
        <v>403236.20527855138</v>
      </c>
      <c r="F5" s="558">
        <v>280619.92123415601</v>
      </c>
      <c r="G5" s="560">
        <v>48995.438197679956</v>
      </c>
      <c r="H5" s="562">
        <v>364547.67859793408</v>
      </c>
      <c r="I5" s="564">
        <v>973753.85524840641</v>
      </c>
      <c r="J5" s="566">
        <v>1016539.5682393432</v>
      </c>
      <c r="L5" s="9">
        <f t="shared" ref="L5:L9" si="0">SUM(D5:J5)</f>
        <v>3145595.6888843826</v>
      </c>
      <c r="N5" s="296">
        <v>2000</v>
      </c>
      <c r="O5" s="305">
        <v>5</v>
      </c>
      <c r="P5" s="782">
        <v>7690.6829781160304</v>
      </c>
      <c r="Q5" s="782">
        <v>41010.592919219518</v>
      </c>
      <c r="R5" s="782">
        <v>56801.07070310897</v>
      </c>
      <c r="S5" s="782">
        <v>6172.3155656571535</v>
      </c>
      <c r="T5" s="782">
        <v>60187.936520616036</v>
      </c>
      <c r="U5" s="782">
        <v>101138.75724987498</v>
      </c>
      <c r="V5" s="782">
        <v>126870.324049463</v>
      </c>
      <c r="X5" s="538">
        <f t="shared" ref="X5:X68" si="1">SUM(P5:V5)</f>
        <v>399871.67998605571</v>
      </c>
      <c r="Z5" s="785"/>
      <c r="AD5" s="73">
        <f t="shared" ref="AD5:AD7" si="2">X5</f>
        <v>399871.67998605571</v>
      </c>
      <c r="AE5" s="521"/>
    </row>
    <row r="6" spans="2:34" ht="14.45" customHeight="1" x14ac:dyDescent="0.25">
      <c r="B6" s="6">
        <v>2000</v>
      </c>
      <c r="C6" s="59">
        <v>36739</v>
      </c>
      <c r="D6" s="554">
        <v>56961.701305983508</v>
      </c>
      <c r="E6" s="556">
        <v>401528.12711708021</v>
      </c>
      <c r="F6" s="558">
        <v>270356.97087083943</v>
      </c>
      <c r="G6" s="560">
        <v>48376.479427627281</v>
      </c>
      <c r="H6" s="562">
        <v>354448.56059952133</v>
      </c>
      <c r="I6" s="564">
        <v>973246.60090198519</v>
      </c>
      <c r="J6" s="566">
        <v>1005926.8028375872</v>
      </c>
      <c r="L6" s="9">
        <f t="shared" si="0"/>
        <v>3110845.2430606242</v>
      </c>
      <c r="N6" s="296">
        <v>2000</v>
      </c>
      <c r="O6" s="305">
        <v>6</v>
      </c>
      <c r="P6" s="782">
        <v>12282.680428409623</v>
      </c>
      <c r="Q6" s="782">
        <v>76586.325241474682</v>
      </c>
      <c r="R6" s="782">
        <v>64892.580526379592</v>
      </c>
      <c r="S6" s="782">
        <v>12570.472661943315</v>
      </c>
      <c r="T6" s="782">
        <v>78543.08640883457</v>
      </c>
      <c r="U6" s="782">
        <v>161902.37774846784</v>
      </c>
      <c r="V6" s="782">
        <v>186925.81835709111</v>
      </c>
      <c r="X6" s="538">
        <f t="shared" si="1"/>
        <v>593703.34137260076</v>
      </c>
      <c r="Z6" s="785"/>
      <c r="AD6" s="73">
        <f t="shared" si="2"/>
        <v>593703.34137260076</v>
      </c>
      <c r="AE6" s="521"/>
    </row>
    <row r="7" spans="2:34" ht="14.45" customHeight="1" x14ac:dyDescent="0.25">
      <c r="B7" s="6">
        <v>2000</v>
      </c>
      <c r="C7" s="59">
        <v>36770</v>
      </c>
      <c r="D7" s="554">
        <v>55729.906695482474</v>
      </c>
      <c r="E7" s="556">
        <v>402411.98936449958</v>
      </c>
      <c r="F7" s="558">
        <v>248563.05873330819</v>
      </c>
      <c r="G7" s="560">
        <v>47496.957096643135</v>
      </c>
      <c r="H7" s="562">
        <v>333467.9240629971</v>
      </c>
      <c r="I7" s="564">
        <v>1041536.8138954997</v>
      </c>
      <c r="J7" s="566">
        <v>996592.16943484428</v>
      </c>
      <c r="L7" s="9">
        <f t="shared" si="0"/>
        <v>3125798.8192832749</v>
      </c>
      <c r="N7" s="296">
        <v>2000</v>
      </c>
      <c r="O7" s="305">
        <v>7</v>
      </c>
      <c r="P7" s="782">
        <v>14769.169482672143</v>
      </c>
      <c r="Q7" s="782">
        <v>93045.303638528843</v>
      </c>
      <c r="R7" s="782">
        <v>48724.718848526893</v>
      </c>
      <c r="S7" s="782">
        <v>12089.970263374002</v>
      </c>
      <c r="T7" s="782">
        <v>75179.551223249378</v>
      </c>
      <c r="U7" s="782">
        <v>215606.60186105428</v>
      </c>
      <c r="V7" s="782">
        <v>202930.63633074402</v>
      </c>
      <c r="X7" s="538">
        <f t="shared" si="1"/>
        <v>662345.95164814952</v>
      </c>
      <c r="Z7" s="785"/>
      <c r="AD7" s="73">
        <f t="shared" si="2"/>
        <v>662345.95164814952</v>
      </c>
      <c r="AE7" s="521"/>
      <c r="AF7" s="403"/>
    </row>
    <row r="8" spans="2:34" ht="14.45" customHeight="1" x14ac:dyDescent="0.25">
      <c r="B8" s="6">
        <v>2000</v>
      </c>
      <c r="C8" s="59">
        <v>36800</v>
      </c>
      <c r="D8" s="554">
        <v>55819.150245806122</v>
      </c>
      <c r="E8" s="556">
        <v>384320.48380882182</v>
      </c>
      <c r="F8" s="558">
        <v>234022.03679448785</v>
      </c>
      <c r="G8" s="560">
        <v>45554.036330473253</v>
      </c>
      <c r="H8" s="562">
        <v>319073.29687859712</v>
      </c>
      <c r="I8" s="564">
        <v>1038239.132836926</v>
      </c>
      <c r="J8" s="566">
        <v>959651.54210728849</v>
      </c>
      <c r="L8" s="9">
        <f t="shared" si="0"/>
        <v>3036679.6790024005</v>
      </c>
      <c r="N8" s="296">
        <v>2000</v>
      </c>
      <c r="O8" s="305">
        <v>8</v>
      </c>
      <c r="P8" s="782">
        <v>11538.008141998955</v>
      </c>
      <c r="Q8" s="782">
        <v>84733.944547419378</v>
      </c>
      <c r="R8" s="782">
        <v>24738.690491985661</v>
      </c>
      <c r="S8" s="782">
        <v>8584.8917421033057</v>
      </c>
      <c r="T8" s="782">
        <v>46266.230811804264</v>
      </c>
      <c r="U8" s="782">
        <v>261497.45554050809</v>
      </c>
      <c r="V8" s="782">
        <v>190752.42663975709</v>
      </c>
      <c r="X8" s="538">
        <f t="shared" si="1"/>
        <v>628111.64791557682</v>
      </c>
      <c r="Z8" s="785"/>
      <c r="AD8" s="1110">
        <f>X8 * 0.5</f>
        <v>314055.82395778841</v>
      </c>
      <c r="AE8" s="73">
        <f>SUM(AD4:AD8)</f>
        <v>2226920.8442420727</v>
      </c>
      <c r="AF8" s="421">
        <f>RANK(AE8, AE$4:AE$155)</f>
        <v>16</v>
      </c>
    </row>
    <row r="9" spans="2:34" s="144" customFormat="1" ht="14.45" customHeight="1" x14ac:dyDescent="0.25">
      <c r="B9" s="145">
        <v>2000</v>
      </c>
      <c r="C9" s="59">
        <v>36831</v>
      </c>
      <c r="D9" s="555">
        <v>55667.162222053521</v>
      </c>
      <c r="E9" s="557">
        <v>368586.32699449261</v>
      </c>
      <c r="F9" s="559">
        <v>236809.5258663907</v>
      </c>
      <c r="G9" s="561">
        <v>45725.393694071259</v>
      </c>
      <c r="H9" s="563">
        <v>323722.10365428159</v>
      </c>
      <c r="I9" s="565">
        <v>1058149.6532784989</v>
      </c>
      <c r="J9" s="567">
        <v>962596.67265978851</v>
      </c>
      <c r="K9" s="112"/>
      <c r="L9" s="15">
        <f t="shared" si="0"/>
        <v>3051256.8383695772</v>
      </c>
      <c r="N9" s="296">
        <v>2000</v>
      </c>
      <c r="O9" s="305">
        <v>9</v>
      </c>
      <c r="P9" s="782">
        <v>6866.9919778236545</v>
      </c>
      <c r="Q9" s="782">
        <v>46854.03659432225</v>
      </c>
      <c r="R9" s="782">
        <v>14411.219844251429</v>
      </c>
      <c r="S9" s="782">
        <v>3299.4851874220526</v>
      </c>
      <c r="T9" s="782">
        <v>27524.20171837377</v>
      </c>
      <c r="U9" s="782">
        <v>135124.26686387457</v>
      </c>
      <c r="V9" s="782">
        <v>109587.04338744421</v>
      </c>
      <c r="X9" s="538">
        <f t="shared" si="1"/>
        <v>343667.24557351193</v>
      </c>
      <c r="Z9" s="785"/>
      <c r="AG9" s="1048"/>
      <c r="AH9" s="1048"/>
    </row>
    <row r="10" spans="2:34" ht="14.45" customHeight="1" x14ac:dyDescent="0.25">
      <c r="B10" s="6">
        <v>2001</v>
      </c>
      <c r="C10" s="95">
        <v>36982</v>
      </c>
      <c r="D10" s="568">
        <v>58492.205064999995</v>
      </c>
      <c r="E10" s="570">
        <v>415729.50065</v>
      </c>
      <c r="F10" s="572">
        <v>250977.31992419253</v>
      </c>
      <c r="G10" s="574">
        <v>46332.242072508212</v>
      </c>
      <c r="H10" s="576">
        <v>362884.22446580749</v>
      </c>
      <c r="I10" s="578">
        <v>965071.91381250008</v>
      </c>
      <c r="J10" s="580">
        <v>1045381.7275725001</v>
      </c>
      <c r="K10" s="144"/>
      <c r="L10" s="9">
        <f>SUM(D10:J10)</f>
        <v>3144869.1335625085</v>
      </c>
      <c r="N10" s="293">
        <v>2000</v>
      </c>
      <c r="O10" s="308">
        <v>10</v>
      </c>
      <c r="P10" s="784">
        <v>1113.0188537474044</v>
      </c>
      <c r="Q10" s="784">
        <v>1150.486110670786</v>
      </c>
      <c r="R10" s="784">
        <v>8735.3554174972942</v>
      </c>
      <c r="S10" s="784">
        <v>1790.6343775000003</v>
      </c>
      <c r="T10" s="784">
        <v>13250.002269645562</v>
      </c>
      <c r="U10" s="784">
        <v>61858.478004642871</v>
      </c>
      <c r="V10" s="784">
        <v>78714.949562500013</v>
      </c>
      <c r="X10" s="525">
        <f t="shared" si="1"/>
        <v>166612.92459620393</v>
      </c>
      <c r="Z10" s="785"/>
    </row>
    <row r="11" spans="2:34" s="144" customFormat="1" ht="14.45" customHeight="1" x14ac:dyDescent="0.25">
      <c r="B11" s="6">
        <v>2001</v>
      </c>
      <c r="C11" s="59">
        <v>37073</v>
      </c>
      <c r="D11" s="568">
        <v>59222.028290852868</v>
      </c>
      <c r="E11" s="570">
        <v>430503.72149589658</v>
      </c>
      <c r="F11" s="572">
        <v>292669.80600736552</v>
      </c>
      <c r="G11" s="574">
        <v>52219.850411654632</v>
      </c>
      <c r="H11" s="576">
        <v>375562.75298167719</v>
      </c>
      <c r="I11" s="578">
        <v>1007243.2195776872</v>
      </c>
      <c r="J11" s="580">
        <v>1085788.8176192599</v>
      </c>
      <c r="K11" s="112"/>
      <c r="L11" s="9">
        <f t="shared" ref="L11:L15" si="3">SUM(D11:J11)</f>
        <v>3303210.1963843941</v>
      </c>
      <c r="N11" s="297">
        <v>2001</v>
      </c>
      <c r="O11" s="306">
        <v>4</v>
      </c>
      <c r="P11" s="782">
        <v>1406.6103592857144</v>
      </c>
      <c r="Q11" s="782">
        <v>25205.637942857149</v>
      </c>
      <c r="R11" s="782">
        <v>19576.514906524848</v>
      </c>
      <c r="S11" s="782">
        <v>1217.6238960714286</v>
      </c>
      <c r="T11" s="782">
        <v>22771.094701758007</v>
      </c>
      <c r="U11" s="782">
        <v>88783.081467620403</v>
      </c>
      <c r="V11" s="782">
        <v>63496.55289642857</v>
      </c>
      <c r="X11" s="538">
        <f t="shared" si="1"/>
        <v>222457.1161705461</v>
      </c>
      <c r="Y11" s="779">
        <f>SUM(X11:X13)</f>
        <v>1408133.5761361464</v>
      </c>
      <c r="Z11" s="781">
        <f>RANK(Y11, Y$4:Y$151)</f>
        <v>8</v>
      </c>
      <c r="AD11" s="73">
        <f>X11</f>
        <v>222457.1161705461</v>
      </c>
      <c r="AE11" s="521"/>
      <c r="AG11" s="1048"/>
      <c r="AH11" s="1048"/>
    </row>
    <row r="12" spans="2:34" s="144" customFormat="1" ht="14.45" customHeight="1" x14ac:dyDescent="0.25">
      <c r="B12" s="6">
        <v>2001</v>
      </c>
      <c r="C12" s="59">
        <v>37104</v>
      </c>
      <c r="D12" s="568">
        <v>57773.710079588251</v>
      </c>
      <c r="E12" s="570">
        <v>418306.75619409053</v>
      </c>
      <c r="F12" s="572">
        <v>280941.92216125113</v>
      </c>
      <c r="G12" s="574">
        <v>49799.008307803968</v>
      </c>
      <c r="H12" s="576">
        <v>363244.56236351159</v>
      </c>
      <c r="I12" s="578">
        <v>981444.35385371197</v>
      </c>
      <c r="J12" s="580">
        <v>1049203.1652541459</v>
      </c>
      <c r="L12" s="9">
        <f t="shared" si="3"/>
        <v>3200713.4782141033</v>
      </c>
      <c r="N12" s="296">
        <v>2001</v>
      </c>
      <c r="O12" s="305">
        <v>5</v>
      </c>
      <c r="P12" s="782">
        <v>9720.9368787509757</v>
      </c>
      <c r="Q12" s="782">
        <v>68515.798602533934</v>
      </c>
      <c r="R12" s="782">
        <v>71380.717070328072</v>
      </c>
      <c r="S12" s="782">
        <v>9733.7953920153541</v>
      </c>
      <c r="T12" s="782">
        <v>76112.711169967763</v>
      </c>
      <c r="U12" s="782">
        <v>168151.6889832055</v>
      </c>
      <c r="V12" s="782">
        <v>202297.25632045642</v>
      </c>
      <c r="X12" s="538">
        <f t="shared" si="1"/>
        <v>605912.90441725799</v>
      </c>
      <c r="Z12" s="785"/>
      <c r="AD12" s="73">
        <f t="shared" ref="AD12:AD14" si="4">X12</f>
        <v>605912.90441725799</v>
      </c>
      <c r="AE12" s="521"/>
      <c r="AG12" s="1048"/>
      <c r="AH12" s="1048"/>
    </row>
    <row r="13" spans="2:34" ht="14.45" customHeight="1" x14ac:dyDescent="0.25">
      <c r="B13" s="6">
        <v>2001</v>
      </c>
      <c r="C13" s="59">
        <v>37135</v>
      </c>
      <c r="D13" s="568">
        <v>58475.248536993247</v>
      </c>
      <c r="E13" s="570">
        <v>424800.59807774908</v>
      </c>
      <c r="F13" s="572">
        <v>263455.75455454906</v>
      </c>
      <c r="G13" s="574">
        <v>49057.041251806135</v>
      </c>
      <c r="H13" s="576">
        <v>350692.22620568686</v>
      </c>
      <c r="I13" s="578">
        <v>1067383.0597601372</v>
      </c>
      <c r="J13" s="580">
        <v>1053669.2523229497</v>
      </c>
      <c r="K13" s="144"/>
      <c r="L13" s="9">
        <f t="shared" si="3"/>
        <v>3267533.1807098715</v>
      </c>
      <c r="N13" s="296">
        <v>2001</v>
      </c>
      <c r="O13" s="305">
        <v>6</v>
      </c>
      <c r="P13" s="782">
        <v>11571.432730316177</v>
      </c>
      <c r="Q13" s="782">
        <v>76348.635775505492</v>
      </c>
      <c r="R13" s="782">
        <v>61292.194060486065</v>
      </c>
      <c r="S13" s="782">
        <v>12233.405049559793</v>
      </c>
      <c r="T13" s="782">
        <v>73633.386143225958</v>
      </c>
      <c r="U13" s="782">
        <v>160617.44488687403</v>
      </c>
      <c r="V13" s="782">
        <v>184067.05690237484</v>
      </c>
      <c r="X13" s="538">
        <f t="shared" si="1"/>
        <v>579763.55554834241</v>
      </c>
      <c r="Z13" s="785"/>
      <c r="AD13" s="73">
        <f t="shared" si="4"/>
        <v>579763.55554834241</v>
      </c>
      <c r="AE13" s="521"/>
    </row>
    <row r="14" spans="2:34" x14ac:dyDescent="0.25">
      <c r="B14" s="6">
        <v>2001</v>
      </c>
      <c r="C14" s="59">
        <v>37165</v>
      </c>
      <c r="D14" s="568">
        <v>59966.235611838842</v>
      </c>
      <c r="E14" s="570">
        <v>425169.91787009663</v>
      </c>
      <c r="F14" s="572">
        <v>251433.03507250387</v>
      </c>
      <c r="G14" s="574">
        <v>48089.12178511863</v>
      </c>
      <c r="H14" s="576">
        <v>340951.47840172093</v>
      </c>
      <c r="I14" s="578">
        <v>1117494.9577015385</v>
      </c>
      <c r="J14" s="580">
        <v>1054455.0454971255</v>
      </c>
      <c r="K14" s="144"/>
      <c r="L14" s="9">
        <f t="shared" si="3"/>
        <v>3297559.7919399426</v>
      </c>
      <c r="N14" s="296">
        <v>2001</v>
      </c>
      <c r="O14" s="305">
        <v>7</v>
      </c>
      <c r="P14" s="782">
        <v>14262.172053735381</v>
      </c>
      <c r="Q14" s="782">
        <v>82556.416498193983</v>
      </c>
      <c r="R14" s="782">
        <v>47259.785365729011</v>
      </c>
      <c r="S14" s="782">
        <v>10288.086929576017</v>
      </c>
      <c r="T14" s="782">
        <v>72960.478603496565</v>
      </c>
      <c r="U14" s="782">
        <v>190314.99048350003</v>
      </c>
      <c r="V14" s="782">
        <v>176957.74936738593</v>
      </c>
      <c r="X14" s="538">
        <f t="shared" si="1"/>
        <v>594599.67930161697</v>
      </c>
      <c r="Z14" s="785"/>
      <c r="AD14" s="73">
        <f t="shared" si="4"/>
        <v>594599.67930161697</v>
      </c>
      <c r="AE14" s="521"/>
    </row>
    <row r="15" spans="2:34" x14ac:dyDescent="0.25">
      <c r="B15" s="6">
        <v>2001</v>
      </c>
      <c r="C15" s="59">
        <v>37196</v>
      </c>
      <c r="D15" s="569">
        <v>60604.297809338837</v>
      </c>
      <c r="E15" s="571">
        <v>420032.65840737574</v>
      </c>
      <c r="F15" s="573">
        <v>252493.14887558256</v>
      </c>
      <c r="G15" s="575">
        <v>48786.06291754455</v>
      </c>
      <c r="H15" s="577">
        <v>341935.05686614075</v>
      </c>
      <c r="I15" s="579">
        <v>1168302.1185667326</v>
      </c>
      <c r="J15" s="581">
        <v>1057400.1760496255</v>
      </c>
      <c r="L15" s="15">
        <f t="shared" si="3"/>
        <v>3349553.5194923403</v>
      </c>
      <c r="N15" s="296">
        <v>2001</v>
      </c>
      <c r="O15" s="305">
        <v>8</v>
      </c>
      <c r="P15" s="782">
        <v>13471.341209904991</v>
      </c>
      <c r="Q15" s="782">
        <v>90343.924183658557</v>
      </c>
      <c r="R15" s="782">
        <v>29046.43502281488</v>
      </c>
      <c r="S15" s="782">
        <v>8722.4470170896147</v>
      </c>
      <c r="T15" s="782">
        <v>54694.531190503731</v>
      </c>
      <c r="U15" s="782">
        <v>279145.94845341897</v>
      </c>
      <c r="V15" s="782">
        <v>204553.14711130387</v>
      </c>
      <c r="X15" s="538">
        <f t="shared" si="1"/>
        <v>679977.77418869454</v>
      </c>
      <c r="Z15" s="785"/>
      <c r="AD15" s="1110">
        <f>X15 * 0.5</f>
        <v>339988.88709434727</v>
      </c>
      <c r="AE15" s="73">
        <f>SUM(AD11:AD15)</f>
        <v>2342722.1425321107</v>
      </c>
      <c r="AF15" s="421">
        <f>RANK(AE15, AE$4:AE$155)</f>
        <v>9</v>
      </c>
    </row>
    <row r="16" spans="2:34" x14ac:dyDescent="0.25">
      <c r="B16" s="109">
        <v>2002</v>
      </c>
      <c r="C16" s="95">
        <v>37347</v>
      </c>
      <c r="D16" s="582">
        <v>58492.205064999995</v>
      </c>
      <c r="E16" s="584">
        <v>415729.50065</v>
      </c>
      <c r="F16" s="586">
        <v>250977.31992419253</v>
      </c>
      <c r="G16" s="588">
        <v>46332.242072508212</v>
      </c>
      <c r="H16" s="590">
        <v>362884.22446580749</v>
      </c>
      <c r="I16" s="592">
        <v>965071.91381250008</v>
      </c>
      <c r="J16" s="594">
        <v>1045381.7275725001</v>
      </c>
      <c r="L16" s="9">
        <f>SUM(D16:J16)</f>
        <v>3144869.1335625085</v>
      </c>
      <c r="N16" s="296">
        <v>2001</v>
      </c>
      <c r="O16" s="305">
        <v>9</v>
      </c>
      <c r="P16" s="782">
        <v>8268.7355023455948</v>
      </c>
      <c r="Q16" s="782">
        <v>65314.861942347554</v>
      </c>
      <c r="R16" s="782">
        <v>16929.522301026562</v>
      </c>
      <c r="S16" s="782">
        <v>4274.4864869044341</v>
      </c>
      <c r="T16" s="782">
        <v>32178.081098807801</v>
      </c>
      <c r="U16" s="782">
        <v>188533.84586384968</v>
      </c>
      <c r="V16" s="782">
        <v>147313.46388917576</v>
      </c>
      <c r="X16" s="538">
        <f t="shared" si="1"/>
        <v>462812.99708445743</v>
      </c>
      <c r="Z16" s="785"/>
    </row>
    <row r="17" spans="2:32" x14ac:dyDescent="0.25">
      <c r="B17" s="6">
        <v>2002</v>
      </c>
      <c r="C17" s="59">
        <v>37438</v>
      </c>
      <c r="D17" s="582">
        <v>52855.456452375198</v>
      </c>
      <c r="E17" s="584">
        <v>425591.92736414529</v>
      </c>
      <c r="F17" s="586">
        <v>251422.56949507407</v>
      </c>
      <c r="G17" s="588">
        <v>51276.046501953439</v>
      </c>
      <c r="H17" s="590">
        <v>323823.71496668766</v>
      </c>
      <c r="I17" s="592">
        <v>971080.15622581181</v>
      </c>
      <c r="J17" s="594">
        <v>1066951.9895434482</v>
      </c>
      <c r="L17" s="9">
        <f t="shared" ref="L17:L21" si="5">SUM(D17:J17)</f>
        <v>3143001.8605494956</v>
      </c>
      <c r="N17" s="293">
        <v>2001</v>
      </c>
      <c r="O17" s="308">
        <v>10</v>
      </c>
      <c r="P17" s="784">
        <v>1903.0690750000003</v>
      </c>
      <c r="Q17" s="784">
        <v>11747.383462279107</v>
      </c>
      <c r="R17" s="784">
        <v>7007.9801486731194</v>
      </c>
      <c r="S17" s="784">
        <v>2316.2181463279157</v>
      </c>
      <c r="T17" s="784">
        <v>9584.7739583809052</v>
      </c>
      <c r="U17" s="784">
        <v>92755.11842826409</v>
      </c>
      <c r="V17" s="784">
        <v>78714.949562500013</v>
      </c>
      <c r="X17" s="525">
        <f t="shared" si="1"/>
        <v>204029.49278142513</v>
      </c>
      <c r="Z17" s="785"/>
    </row>
    <row r="18" spans="2:32" x14ac:dyDescent="0.25">
      <c r="B18" s="6">
        <v>2002</v>
      </c>
      <c r="C18" s="59">
        <v>37469</v>
      </c>
      <c r="D18" s="582">
        <v>52004.418307413223</v>
      </c>
      <c r="E18" s="584">
        <v>427523.4134620332</v>
      </c>
      <c r="F18" s="586">
        <v>244175.00017029335</v>
      </c>
      <c r="G18" s="588">
        <v>50776.64505044472</v>
      </c>
      <c r="H18" s="590">
        <v>315241.44905145466</v>
      </c>
      <c r="I18" s="592">
        <v>977875.44459118426</v>
      </c>
      <c r="J18" s="594">
        <v>1062366.8409653243</v>
      </c>
      <c r="L18" s="9">
        <f t="shared" si="5"/>
        <v>3129963.2115981476</v>
      </c>
      <c r="N18" s="297">
        <v>2002</v>
      </c>
      <c r="O18" s="306">
        <v>4</v>
      </c>
      <c r="P18" s="782">
        <v>1406.6103592857144</v>
      </c>
      <c r="Q18" s="782">
        <v>25205.637942857149</v>
      </c>
      <c r="R18" s="782">
        <v>15197.210297857369</v>
      </c>
      <c r="S18" s="782">
        <v>1217.6238960714286</v>
      </c>
      <c r="T18" s="782">
        <v>22771.094701758007</v>
      </c>
      <c r="U18" s="782">
        <v>65347.019489642851</v>
      </c>
      <c r="V18" s="782">
        <v>63496.55289642857</v>
      </c>
      <c r="X18" s="538">
        <f t="shared" si="1"/>
        <v>194641.74958390108</v>
      </c>
      <c r="Y18" s="779">
        <f>SUM(X18:X20)</f>
        <v>1247925.2403012482</v>
      </c>
      <c r="Z18" s="781">
        <f>RANK(Y18, Y$4:Y$151)</f>
        <v>16</v>
      </c>
      <c r="AD18" s="73">
        <f>X18</f>
        <v>194641.74958390108</v>
      </c>
      <c r="AE18" s="521"/>
    </row>
    <row r="19" spans="2:32" x14ac:dyDescent="0.25">
      <c r="B19" s="6">
        <v>2002</v>
      </c>
      <c r="C19" s="59">
        <v>37500</v>
      </c>
      <c r="D19" s="582">
        <v>53693.711957742889</v>
      </c>
      <c r="E19" s="584">
        <v>422524.8932728669</v>
      </c>
      <c r="F19" s="586">
        <v>229211.05650885034</v>
      </c>
      <c r="G19" s="588">
        <v>48992.526397720001</v>
      </c>
      <c r="H19" s="590">
        <v>310015.25803222245</v>
      </c>
      <c r="I19" s="592">
        <v>1028830.2619023401</v>
      </c>
      <c r="J19" s="594">
        <v>1043049.6983105715</v>
      </c>
      <c r="L19" s="9">
        <f t="shared" si="5"/>
        <v>3136317.4063823139</v>
      </c>
      <c r="N19" s="296">
        <v>2002</v>
      </c>
      <c r="O19" s="305">
        <v>5</v>
      </c>
      <c r="P19" s="782">
        <v>4543.9354363276516</v>
      </c>
      <c r="Q19" s="782">
        <v>62306.281458275662</v>
      </c>
      <c r="R19" s="782">
        <v>38803.936656614256</v>
      </c>
      <c r="S19" s="782">
        <v>8613.3854117611827</v>
      </c>
      <c r="T19" s="782">
        <v>32530.632467853226</v>
      </c>
      <c r="U19" s="782">
        <v>152738.2111698779</v>
      </c>
      <c r="V19" s="782">
        <v>181369.85273817304</v>
      </c>
      <c r="X19" s="538">
        <f t="shared" si="1"/>
        <v>480906.23533888295</v>
      </c>
      <c r="Z19" s="785"/>
      <c r="AD19" s="73">
        <f t="shared" ref="AD19:AD21" si="6">X19</f>
        <v>480906.23533888295</v>
      </c>
      <c r="AE19" s="521"/>
    </row>
    <row r="20" spans="2:32" x14ac:dyDescent="0.25">
      <c r="B20" s="6">
        <v>2002</v>
      </c>
      <c r="C20" s="59">
        <v>37530</v>
      </c>
      <c r="D20" s="582">
        <v>53549.344924348617</v>
      </c>
      <c r="E20" s="584">
        <v>412514.28470354888</v>
      </c>
      <c r="F20" s="586">
        <v>213924.13776254532</v>
      </c>
      <c r="G20" s="588">
        <v>47417.932769733285</v>
      </c>
      <c r="H20" s="590">
        <v>294774.37930571812</v>
      </c>
      <c r="I20" s="592">
        <v>1049338.3729893935</v>
      </c>
      <c r="J20" s="594">
        <v>1021431.1922139905</v>
      </c>
      <c r="L20" s="9">
        <f t="shared" si="5"/>
        <v>3092949.6446692785</v>
      </c>
      <c r="N20" s="296">
        <v>2002</v>
      </c>
      <c r="O20" s="305">
        <v>6</v>
      </c>
      <c r="P20" s="782">
        <v>10381.862334261832</v>
      </c>
      <c r="Q20" s="782">
        <v>77646.358788012483</v>
      </c>
      <c r="R20" s="782">
        <v>57001.042570575897</v>
      </c>
      <c r="S20" s="782">
        <v>12410.011120112769</v>
      </c>
      <c r="T20" s="782">
        <v>65476.426830350945</v>
      </c>
      <c r="U20" s="782">
        <v>163303.92132630368</v>
      </c>
      <c r="V20" s="782">
        <v>186157.63240884655</v>
      </c>
      <c r="X20" s="538">
        <f t="shared" si="1"/>
        <v>572377.25537846412</v>
      </c>
      <c r="Z20" s="785"/>
      <c r="AD20" s="73">
        <f t="shared" si="6"/>
        <v>572377.25537846412</v>
      </c>
      <c r="AE20" s="521"/>
    </row>
    <row r="21" spans="2:32" x14ac:dyDescent="0.25">
      <c r="B21" s="6">
        <v>2002</v>
      </c>
      <c r="C21" s="59">
        <v>37561</v>
      </c>
      <c r="D21" s="583">
        <v>54095.656957421445</v>
      </c>
      <c r="E21" s="585">
        <v>406113.42722513905</v>
      </c>
      <c r="F21" s="587">
        <v>216711.62683444817</v>
      </c>
      <c r="G21" s="589">
        <v>47961.161890218522</v>
      </c>
      <c r="H21" s="591">
        <v>299423.18608140259</v>
      </c>
      <c r="I21" s="593">
        <v>1090824.3213795205</v>
      </c>
      <c r="J21" s="595">
        <v>1024376.3227664905</v>
      </c>
      <c r="L21" s="15">
        <f t="shared" si="5"/>
        <v>3139505.7031346411</v>
      </c>
      <c r="N21" s="296">
        <v>2002</v>
      </c>
      <c r="O21" s="305">
        <v>7</v>
      </c>
      <c r="P21" s="782">
        <v>14859.452120038019</v>
      </c>
      <c r="Q21" s="782">
        <v>96684.867897887889</v>
      </c>
      <c r="R21" s="782">
        <v>51740.099887062672</v>
      </c>
      <c r="S21" s="782">
        <v>12209.527581917959</v>
      </c>
      <c r="T21" s="782">
        <v>76696.403306429173</v>
      </c>
      <c r="U21" s="782">
        <v>222909.1445728479</v>
      </c>
      <c r="V21" s="782">
        <v>208958.25315437611</v>
      </c>
      <c r="X21" s="538">
        <f t="shared" si="1"/>
        <v>684057.74852055963</v>
      </c>
      <c r="Z21" s="785"/>
      <c r="AD21" s="73">
        <f t="shared" si="6"/>
        <v>684057.74852055963</v>
      </c>
      <c r="AE21" s="521"/>
    </row>
    <row r="22" spans="2:32" x14ac:dyDescent="0.25">
      <c r="B22" s="109">
        <v>2003</v>
      </c>
      <c r="C22" s="95">
        <v>37712</v>
      </c>
      <c r="D22" s="596">
        <v>58492.205064999995</v>
      </c>
      <c r="E22" s="598">
        <v>415729.50065</v>
      </c>
      <c r="F22" s="600">
        <v>250977.31992419253</v>
      </c>
      <c r="G22" s="602">
        <v>46332.242072508212</v>
      </c>
      <c r="H22" s="604">
        <v>362884.22446580749</v>
      </c>
      <c r="I22" s="606">
        <v>965071.91381250008</v>
      </c>
      <c r="J22" s="608">
        <v>1045381.7275725001</v>
      </c>
      <c r="L22" s="9">
        <f>SUM(D22:J22)</f>
        <v>3144869.1335625085</v>
      </c>
      <c r="N22" s="296">
        <v>2002</v>
      </c>
      <c r="O22" s="305">
        <v>8</v>
      </c>
      <c r="P22" s="782">
        <v>14459.096402829666</v>
      </c>
      <c r="Q22" s="782">
        <v>78851.562110833707</v>
      </c>
      <c r="R22" s="782">
        <v>31568.658968073931</v>
      </c>
      <c r="S22" s="782">
        <v>7680.2954203627287</v>
      </c>
      <c r="T22" s="782">
        <v>62020.676329096226</v>
      </c>
      <c r="U22" s="782">
        <v>244162.05985814967</v>
      </c>
      <c r="V22" s="782">
        <v>180769.91738774726</v>
      </c>
      <c r="X22" s="538">
        <f t="shared" si="1"/>
        <v>619512.2664770931</v>
      </c>
      <c r="Z22" s="785"/>
      <c r="AD22" s="1110">
        <f>X22 * 0.5</f>
        <v>309756.13323854655</v>
      </c>
      <c r="AE22" s="73">
        <f>SUM(AD18:AD22)</f>
        <v>2241739.1220603543</v>
      </c>
      <c r="AF22" s="421">
        <f>RANK(AE22, AE$4:AE$155)</f>
        <v>15</v>
      </c>
    </row>
    <row r="23" spans="2:32" x14ac:dyDescent="0.25">
      <c r="B23" s="6">
        <v>2003</v>
      </c>
      <c r="C23" s="59">
        <v>37803</v>
      </c>
      <c r="D23" s="596">
        <v>58304.267179226175</v>
      </c>
      <c r="E23" s="598">
        <v>420634.71527377394</v>
      </c>
      <c r="F23" s="600">
        <v>279115.13495944644</v>
      </c>
      <c r="G23" s="602">
        <v>51304.896665393164</v>
      </c>
      <c r="H23" s="604">
        <v>364775.54574752995</v>
      </c>
      <c r="I23" s="606">
        <v>956375.44515166862</v>
      </c>
      <c r="J23" s="608">
        <v>1054629.5305728111</v>
      </c>
      <c r="L23" s="9">
        <f t="shared" ref="L23:L27" si="7">SUM(D23:J23)</f>
        <v>3185139.5355498493</v>
      </c>
      <c r="N23" s="296">
        <v>2002</v>
      </c>
      <c r="O23" s="305">
        <v>9</v>
      </c>
      <c r="P23" s="782">
        <v>6633.3813941057324</v>
      </c>
      <c r="Q23" s="782">
        <v>54934.933580681973</v>
      </c>
      <c r="R23" s="782">
        <v>13665.323036766744</v>
      </c>
      <c r="S23" s="782">
        <v>3667.8123256052236</v>
      </c>
      <c r="T23" s="782">
        <v>26677.950176269445</v>
      </c>
      <c r="U23" s="782">
        <v>158930.05900950162</v>
      </c>
      <c r="V23" s="782">
        <v>124909.16461841902</v>
      </c>
      <c r="X23" s="538">
        <f t="shared" si="1"/>
        <v>389418.62414134975</v>
      </c>
      <c r="Z23" s="785"/>
    </row>
    <row r="24" spans="2:32" x14ac:dyDescent="0.25">
      <c r="B24" s="6">
        <v>2003</v>
      </c>
      <c r="C24" s="59">
        <v>37834</v>
      </c>
      <c r="D24" s="596">
        <v>60130.676387592372</v>
      </c>
      <c r="E24" s="598">
        <v>424807.69473735505</v>
      </c>
      <c r="F24" s="600">
        <v>279706.29629129561</v>
      </c>
      <c r="G24" s="602">
        <v>51054.656846185469</v>
      </c>
      <c r="H24" s="604">
        <v>369991.27543454053</v>
      </c>
      <c r="I24" s="606">
        <v>968770.33083254972</v>
      </c>
      <c r="J24" s="608">
        <v>1054638.4308553669</v>
      </c>
      <c r="K24" s="67"/>
      <c r="L24" s="9">
        <f t="shared" si="7"/>
        <v>3209099.3613848859</v>
      </c>
      <c r="N24" s="293">
        <v>2002</v>
      </c>
      <c r="O24" s="308">
        <v>10</v>
      </c>
      <c r="P24" s="784">
        <v>1811.3189105728313</v>
      </c>
      <c r="Q24" s="784">
        <v>10483.785446590138</v>
      </c>
      <c r="R24" s="784">
        <v>8735.3554174972942</v>
      </c>
      <c r="S24" s="784">
        <v>2162.506134387228</v>
      </c>
      <c r="T24" s="784">
        <v>13250.002269645562</v>
      </c>
      <c r="U24" s="784">
        <v>83433.905953197012</v>
      </c>
      <c r="V24" s="784">
        <v>78714.949562500013</v>
      </c>
      <c r="X24" s="525">
        <f t="shared" si="1"/>
        <v>198591.82369439007</v>
      </c>
      <c r="Z24" s="785"/>
    </row>
    <row r="25" spans="2:32" x14ac:dyDescent="0.25">
      <c r="B25" s="6">
        <v>2003</v>
      </c>
      <c r="C25" s="59">
        <v>37865</v>
      </c>
      <c r="D25" s="596">
        <v>60497.397896249364</v>
      </c>
      <c r="E25" s="598">
        <v>409982.98299286014</v>
      </c>
      <c r="F25" s="600">
        <v>261447.98013112842</v>
      </c>
      <c r="G25" s="602">
        <v>48196.308978535533</v>
      </c>
      <c r="H25" s="604">
        <v>356369.32545153034</v>
      </c>
      <c r="I25" s="606">
        <v>988227.4328742167</v>
      </c>
      <c r="J25" s="608">
        <v>1009785.9584892694</v>
      </c>
      <c r="K25" s="67"/>
      <c r="L25" s="9">
        <f t="shared" si="7"/>
        <v>3134507.3868137901</v>
      </c>
      <c r="N25" s="297">
        <v>2003</v>
      </c>
      <c r="O25" s="306">
        <v>4</v>
      </c>
      <c r="P25" s="782">
        <v>1406.6103592857144</v>
      </c>
      <c r="Q25" s="782">
        <v>25205.637942857149</v>
      </c>
      <c r="R25" s="782">
        <v>15197.210297857369</v>
      </c>
      <c r="S25" s="782">
        <v>1217.6238960714286</v>
      </c>
      <c r="T25" s="782">
        <v>22771.094701758007</v>
      </c>
      <c r="U25" s="782">
        <v>65347.019489642851</v>
      </c>
      <c r="V25" s="782">
        <v>63496.55289642857</v>
      </c>
      <c r="X25" s="538">
        <f t="shared" si="1"/>
        <v>194641.74958390108</v>
      </c>
      <c r="Y25" s="779">
        <f>SUM(X25:X27)</f>
        <v>1290062.9153016019</v>
      </c>
      <c r="Z25" s="781">
        <f>RANK(Y25, Y$4:Y$151)</f>
        <v>12</v>
      </c>
      <c r="AD25" s="73">
        <f>X25</f>
        <v>194641.74958390108</v>
      </c>
      <c r="AE25" s="521"/>
    </row>
    <row r="26" spans="2:32" x14ac:dyDescent="0.25">
      <c r="B26" s="6">
        <v>2003</v>
      </c>
      <c r="C26" s="59">
        <v>37895</v>
      </c>
      <c r="D26" s="596">
        <v>63512.759032540802</v>
      </c>
      <c r="E26" s="598">
        <v>401484.52534513391</v>
      </c>
      <c r="F26" s="600">
        <v>252605.25531124108</v>
      </c>
      <c r="G26" s="602">
        <v>46862.018217005745</v>
      </c>
      <c r="H26" s="604">
        <v>352684.45004913292</v>
      </c>
      <c r="I26" s="606">
        <v>1011349.173666076</v>
      </c>
      <c r="J26" s="608">
        <v>996664.28924238845</v>
      </c>
      <c r="K26" s="67"/>
      <c r="L26" s="9">
        <f t="shared" si="7"/>
        <v>3125162.4708635192</v>
      </c>
      <c r="N26" s="296">
        <v>2003</v>
      </c>
      <c r="O26" s="305">
        <v>5</v>
      </c>
      <c r="P26" s="782">
        <v>6830.1503783002809</v>
      </c>
      <c r="Q26" s="782">
        <v>49962.247717880455</v>
      </c>
      <c r="R26" s="782">
        <v>51901.504684128202</v>
      </c>
      <c r="S26" s="782">
        <v>7218.4791658012682</v>
      </c>
      <c r="T26" s="782">
        <v>52634.568242288304</v>
      </c>
      <c r="U26" s="782">
        <v>122387.03726679827</v>
      </c>
      <c r="V26" s="782">
        <v>149832.96455063872</v>
      </c>
      <c r="X26" s="538">
        <f t="shared" si="1"/>
        <v>440766.95200583548</v>
      </c>
      <c r="Z26" s="785"/>
      <c r="AD26" s="73">
        <f t="shared" ref="AD26:AD28" si="8">X26</f>
        <v>440766.95200583548</v>
      </c>
      <c r="AE26" s="521"/>
    </row>
    <row r="27" spans="2:32" x14ac:dyDescent="0.25">
      <c r="B27" s="6">
        <v>2003</v>
      </c>
      <c r="C27" s="63">
        <v>37926</v>
      </c>
      <c r="D27" s="597">
        <v>64150.821230040798</v>
      </c>
      <c r="E27" s="599">
        <v>401100.54976374097</v>
      </c>
      <c r="F27" s="601">
        <v>255492.95374139925</v>
      </c>
      <c r="G27" s="603">
        <v>47033.375580603752</v>
      </c>
      <c r="H27" s="605">
        <v>357217.50390030257</v>
      </c>
      <c r="I27" s="607">
        <v>1031259.694107649</v>
      </c>
      <c r="J27" s="609">
        <v>999609.41979488847</v>
      </c>
      <c r="L27" s="15">
        <f t="shared" si="7"/>
        <v>3155864.3181186244</v>
      </c>
      <c r="N27" s="296">
        <v>2003</v>
      </c>
      <c r="O27" s="305">
        <v>6</v>
      </c>
      <c r="P27" s="782">
        <v>13544.458119140172</v>
      </c>
      <c r="Q27" s="782">
        <v>85033.180438036361</v>
      </c>
      <c r="R27" s="782">
        <v>71596.040007434305</v>
      </c>
      <c r="S27" s="782">
        <v>13833.767529512415</v>
      </c>
      <c r="T27" s="782">
        <v>86324.321836758158</v>
      </c>
      <c r="U27" s="782">
        <v>178950.38415524017</v>
      </c>
      <c r="V27" s="782">
        <v>205372.06162574375</v>
      </c>
      <c r="X27" s="538">
        <f t="shared" si="1"/>
        <v>654654.21371186536</v>
      </c>
      <c r="Z27" s="785"/>
      <c r="AD27" s="73">
        <f t="shared" si="8"/>
        <v>654654.21371186536</v>
      </c>
      <c r="AE27" s="521"/>
    </row>
    <row r="28" spans="2:32" x14ac:dyDescent="0.25">
      <c r="B28" s="109">
        <v>2004</v>
      </c>
      <c r="C28" s="95">
        <v>38078</v>
      </c>
      <c r="D28" s="610">
        <v>58492.205064999995</v>
      </c>
      <c r="E28" s="612">
        <v>415729.50065</v>
      </c>
      <c r="F28" s="614">
        <v>250977.31992419253</v>
      </c>
      <c r="G28" s="616">
        <v>46332.242072508212</v>
      </c>
      <c r="H28" s="618">
        <v>362884.22446580749</v>
      </c>
      <c r="I28" s="620">
        <v>965071.91381250008</v>
      </c>
      <c r="J28" s="622">
        <v>1045381.7275725001</v>
      </c>
      <c r="L28" s="9">
        <f>SUM(D28:J28)</f>
        <v>3144869.1335625085</v>
      </c>
      <c r="N28" s="296">
        <v>2003</v>
      </c>
      <c r="O28" s="305">
        <v>7</v>
      </c>
      <c r="P28" s="782">
        <v>17536.899473366208</v>
      </c>
      <c r="Q28" s="782">
        <v>98926.361263581101</v>
      </c>
      <c r="R28" s="782">
        <v>59578.830543692602</v>
      </c>
      <c r="S28" s="782">
        <v>12458.689214218975</v>
      </c>
      <c r="T28" s="782">
        <v>90494.398908672752</v>
      </c>
      <c r="U28" s="782">
        <v>228508.74188835663</v>
      </c>
      <c r="V28" s="782">
        <v>213552.30201505581</v>
      </c>
      <c r="X28" s="538">
        <f t="shared" si="1"/>
        <v>721056.22330694413</v>
      </c>
      <c r="Z28" s="785"/>
      <c r="AD28" s="73">
        <f t="shared" si="8"/>
        <v>721056.22330694413</v>
      </c>
      <c r="AE28" s="521"/>
    </row>
    <row r="29" spans="2:32" x14ac:dyDescent="0.25">
      <c r="B29" s="6">
        <v>2004</v>
      </c>
      <c r="C29" s="59">
        <v>38169</v>
      </c>
      <c r="D29" s="610">
        <v>56932.846731120291</v>
      </c>
      <c r="E29" s="612">
        <v>427324.95489127462</v>
      </c>
      <c r="F29" s="614">
        <v>285334.5482860491</v>
      </c>
      <c r="G29" s="616">
        <v>52434.063501371907</v>
      </c>
      <c r="H29" s="618">
        <v>353845.50907884812</v>
      </c>
      <c r="I29" s="620">
        <v>1062029.7170481673</v>
      </c>
      <c r="J29" s="622">
        <v>1099692.456957526</v>
      </c>
      <c r="L29" s="9">
        <f t="shared" ref="L29:L33" si="9">SUM(D29:J29)</f>
        <v>3337594.0964943576</v>
      </c>
      <c r="N29" s="296">
        <v>2003</v>
      </c>
      <c r="O29" s="305">
        <v>8</v>
      </c>
      <c r="P29" s="782">
        <v>13136.524261156988</v>
      </c>
      <c r="Q29" s="782">
        <v>69025.370555505098</v>
      </c>
      <c r="R29" s="782">
        <v>28274.286469349729</v>
      </c>
      <c r="S29" s="782">
        <v>6606.0662054375171</v>
      </c>
      <c r="T29" s="782">
        <v>53624.917365318252</v>
      </c>
      <c r="U29" s="782">
        <v>212664.34458866066</v>
      </c>
      <c r="V29" s="782">
        <v>155234.58767640256</v>
      </c>
      <c r="X29" s="538">
        <f t="shared" si="1"/>
        <v>538566.0971218308</v>
      </c>
      <c r="Z29" s="785"/>
      <c r="AD29" s="1110">
        <f>X29 * 0.5</f>
        <v>269283.0485609154</v>
      </c>
      <c r="AE29" s="73">
        <f>SUM(AD25:AD29)</f>
        <v>2280402.1871694615</v>
      </c>
      <c r="AF29" s="421">
        <f>RANK(AE29, AE$4:AE$155)</f>
        <v>14</v>
      </c>
    </row>
    <row r="30" spans="2:32" x14ac:dyDescent="0.25">
      <c r="B30" s="6">
        <v>2004</v>
      </c>
      <c r="C30" s="59">
        <v>38200</v>
      </c>
      <c r="D30" s="610">
        <v>56176.226843539618</v>
      </c>
      <c r="E30" s="612">
        <v>415072.16666604212</v>
      </c>
      <c r="F30" s="614">
        <v>276975.98242710513</v>
      </c>
      <c r="G30" s="616">
        <v>49829.081380200492</v>
      </c>
      <c r="H30" s="618">
        <v>345515.00107841624</v>
      </c>
      <c r="I30" s="620">
        <v>1036163.1543393637</v>
      </c>
      <c r="J30" s="622">
        <v>1060919.7479555842</v>
      </c>
      <c r="L30" s="9">
        <f t="shared" si="9"/>
        <v>3240651.3606902519</v>
      </c>
      <c r="N30" s="296">
        <v>2003</v>
      </c>
      <c r="O30" s="305">
        <v>9</v>
      </c>
      <c r="P30" s="782">
        <v>9793.1095637914441</v>
      </c>
      <c r="Q30" s="782">
        <v>56447.084502273778</v>
      </c>
      <c r="R30" s="782">
        <v>20109.516963184444</v>
      </c>
      <c r="S30" s="782">
        <v>3908.1151920621519</v>
      </c>
      <c r="T30" s="782">
        <v>38233.953500376287</v>
      </c>
      <c r="U30" s="782">
        <v>161543.68871430767</v>
      </c>
      <c r="V30" s="782">
        <v>133406.00146811904</v>
      </c>
      <c r="X30" s="538">
        <f t="shared" si="1"/>
        <v>423441.46990411478</v>
      </c>
      <c r="Z30" s="785"/>
    </row>
    <row r="31" spans="2:32" x14ac:dyDescent="0.25">
      <c r="B31" s="6">
        <v>2004</v>
      </c>
      <c r="C31" s="59">
        <v>38231</v>
      </c>
      <c r="D31" s="610">
        <v>56186.976989407056</v>
      </c>
      <c r="E31" s="612">
        <v>400003.34445748758</v>
      </c>
      <c r="F31" s="614">
        <v>258232.36716506767</v>
      </c>
      <c r="G31" s="616">
        <v>46978.805614457808</v>
      </c>
      <c r="H31" s="618">
        <v>332571.99215510389</v>
      </c>
      <c r="I31" s="620">
        <v>1055114.6848338027</v>
      </c>
      <c r="J31" s="622">
        <v>1016542.1401062054</v>
      </c>
      <c r="L31" s="9">
        <f t="shared" si="9"/>
        <v>3165630.3113215319</v>
      </c>
      <c r="N31" s="293">
        <v>2003</v>
      </c>
      <c r="O31" s="308">
        <v>10</v>
      </c>
      <c r="P31" s="784">
        <v>1903.0690750000003</v>
      </c>
      <c r="Q31" s="784">
        <v>16500.667343607067</v>
      </c>
      <c r="R31" s="784">
        <v>8835.5647757526094</v>
      </c>
      <c r="S31" s="784">
        <v>1790.6343775000003</v>
      </c>
      <c r="T31" s="784">
        <v>13134.249345130769</v>
      </c>
      <c r="U31" s="784">
        <v>61858.478004642871</v>
      </c>
      <c r="V31" s="784">
        <v>78714.949562500013</v>
      </c>
      <c r="X31" s="525">
        <f t="shared" si="1"/>
        <v>182737.61248413334</v>
      </c>
      <c r="Z31" s="785"/>
    </row>
    <row r="32" spans="2:32" x14ac:dyDescent="0.25">
      <c r="B32" s="6">
        <v>2004</v>
      </c>
      <c r="C32" s="59">
        <v>38261</v>
      </c>
      <c r="D32" s="610">
        <v>59482.386762196293</v>
      </c>
      <c r="E32" s="612">
        <v>393427.81108656077</v>
      </c>
      <c r="F32" s="614">
        <v>250094.42182472738</v>
      </c>
      <c r="G32" s="616">
        <v>45720.865776433093</v>
      </c>
      <c r="H32" s="618">
        <v>331891.3306042297</v>
      </c>
      <c r="I32" s="620">
        <v>1084939.1467862031</v>
      </c>
      <c r="J32" s="622">
        <v>1008222.0681891949</v>
      </c>
      <c r="L32" s="9">
        <f t="shared" si="9"/>
        <v>3173778.0310295452</v>
      </c>
      <c r="N32" s="297">
        <v>2004</v>
      </c>
      <c r="O32" s="306">
        <v>4</v>
      </c>
      <c r="P32" s="782">
        <v>1406.6103592857144</v>
      </c>
      <c r="Q32" s="782">
        <v>25205.637942857149</v>
      </c>
      <c r="R32" s="782">
        <v>26526.855800166129</v>
      </c>
      <c r="S32" s="782">
        <v>1600.570932896484</v>
      </c>
      <c r="T32" s="782">
        <v>23459.696456389367</v>
      </c>
      <c r="U32" s="782">
        <v>155868.34440946206</v>
      </c>
      <c r="V32" s="782">
        <v>93606.416546091466</v>
      </c>
      <c r="X32" s="538">
        <f t="shared" si="1"/>
        <v>327674.13244714838</v>
      </c>
      <c r="Y32" s="779">
        <f>SUM(X32:X34)</f>
        <v>1442517.4762461099</v>
      </c>
      <c r="Z32" s="781">
        <f>RANK(Y32, Y$4:Y$151)</f>
        <v>7</v>
      </c>
      <c r="AD32" s="73">
        <f>X32</f>
        <v>327674.13244714838</v>
      </c>
      <c r="AE32" s="521"/>
    </row>
    <row r="33" spans="2:32" x14ac:dyDescent="0.25">
      <c r="B33" s="6">
        <v>2004</v>
      </c>
      <c r="C33" s="59">
        <v>38292</v>
      </c>
      <c r="D33" s="611">
        <v>60551.485232187639</v>
      </c>
      <c r="E33" s="613">
        <v>386073.36918672867</v>
      </c>
      <c r="F33" s="615">
        <v>249506.84061325263</v>
      </c>
      <c r="G33" s="617">
        <v>46056.394664394989</v>
      </c>
      <c r="H33" s="619">
        <v>330735.54712908051</v>
      </c>
      <c r="I33" s="621">
        <v>1118760.4854965531</v>
      </c>
      <c r="J33" s="623">
        <v>1027313.5716925239</v>
      </c>
      <c r="L33" s="15">
        <f t="shared" si="9"/>
        <v>3218997.6940147216</v>
      </c>
      <c r="N33" s="296">
        <v>2004</v>
      </c>
      <c r="O33" s="305">
        <v>5</v>
      </c>
      <c r="P33" s="782">
        <v>6515.8291271549997</v>
      </c>
      <c r="Q33" s="782">
        <v>53142.294241637675</v>
      </c>
      <c r="R33" s="782">
        <v>51573.391996034799</v>
      </c>
      <c r="S33" s="782">
        <v>7661.8503314755608</v>
      </c>
      <c r="T33" s="782">
        <v>48637.416355931324</v>
      </c>
      <c r="U33" s="782">
        <v>130123.05095414276</v>
      </c>
      <c r="V33" s="782">
        <v>159152.96519832447</v>
      </c>
      <c r="X33" s="538">
        <f t="shared" si="1"/>
        <v>456806.79820470157</v>
      </c>
      <c r="Z33" s="785"/>
      <c r="AD33" s="73">
        <f t="shared" ref="AD33:AD35" si="10">X33</f>
        <v>456806.79820470157</v>
      </c>
      <c r="AE33" s="521"/>
    </row>
    <row r="34" spans="2:32" x14ac:dyDescent="0.25">
      <c r="B34" s="109">
        <v>2005</v>
      </c>
      <c r="C34" s="95">
        <v>38443</v>
      </c>
      <c r="D34" s="624">
        <v>58492.205064999995</v>
      </c>
      <c r="E34" s="626">
        <v>415729.50065</v>
      </c>
      <c r="F34" s="628">
        <v>250977.31992419253</v>
      </c>
      <c r="G34" s="630">
        <v>46332.242072508212</v>
      </c>
      <c r="H34" s="632">
        <v>362884.22446580749</v>
      </c>
      <c r="I34" s="634">
        <v>965071.91381250008</v>
      </c>
      <c r="J34" s="636">
        <v>1045381.7275725001</v>
      </c>
      <c r="L34" s="9">
        <f>SUM(D34:J34)</f>
        <v>3144869.1335625085</v>
      </c>
      <c r="N34" s="296">
        <v>2004</v>
      </c>
      <c r="O34" s="305">
        <v>6</v>
      </c>
      <c r="P34" s="782">
        <v>12487.35892217957</v>
      </c>
      <c r="Q34" s="782">
        <v>88543.373531779755</v>
      </c>
      <c r="R34" s="782">
        <v>66813.920519821651</v>
      </c>
      <c r="S34" s="782">
        <v>14136.616162991806</v>
      </c>
      <c r="T34" s="782">
        <v>78702.835299801969</v>
      </c>
      <c r="U34" s="782">
        <v>186347.31744457508</v>
      </c>
      <c r="V34" s="782">
        <v>211005.12371311014</v>
      </c>
      <c r="X34" s="538">
        <f t="shared" si="1"/>
        <v>658036.54559425998</v>
      </c>
      <c r="Z34" s="785"/>
      <c r="AD34" s="73">
        <f t="shared" si="10"/>
        <v>658036.54559425998</v>
      </c>
      <c r="AE34" s="521"/>
    </row>
    <row r="35" spans="2:32" x14ac:dyDescent="0.25">
      <c r="B35" s="6">
        <v>2005</v>
      </c>
      <c r="C35" s="59">
        <v>38534</v>
      </c>
      <c r="D35" s="624">
        <v>49094.489367355236</v>
      </c>
      <c r="E35" s="626">
        <v>423417.94189240789</v>
      </c>
      <c r="F35" s="628">
        <v>272091.99905936414</v>
      </c>
      <c r="G35" s="630">
        <v>51468.983670315276</v>
      </c>
      <c r="H35" s="632">
        <v>343665.28340402362</v>
      </c>
      <c r="I35" s="634">
        <v>974649.81592420244</v>
      </c>
      <c r="J35" s="636">
        <v>1063359.9466514888</v>
      </c>
      <c r="L35" s="9">
        <f t="shared" ref="L35:L45" si="11">SUM(D35:J35)</f>
        <v>3177748.4599691574</v>
      </c>
      <c r="N35" s="296">
        <v>2004</v>
      </c>
      <c r="O35" s="305">
        <v>7</v>
      </c>
      <c r="P35" s="782">
        <v>14953.870377419325</v>
      </c>
      <c r="Q35" s="782">
        <v>82500.593574767496</v>
      </c>
      <c r="R35" s="782">
        <v>50629.10335289943</v>
      </c>
      <c r="S35" s="782">
        <v>10103.946912255256</v>
      </c>
      <c r="T35" s="782">
        <v>76948.161221230286</v>
      </c>
      <c r="U35" s="782">
        <v>190247.29349867193</v>
      </c>
      <c r="V35" s="782">
        <v>174770.69273055816</v>
      </c>
      <c r="X35" s="538">
        <f t="shared" si="1"/>
        <v>600153.66166780191</v>
      </c>
      <c r="Z35" s="785"/>
      <c r="AD35" s="73">
        <f t="shared" si="10"/>
        <v>600153.66166780191</v>
      </c>
      <c r="AE35" s="521"/>
    </row>
    <row r="36" spans="2:32" x14ac:dyDescent="0.25">
      <c r="B36" s="6">
        <v>2005</v>
      </c>
      <c r="C36" s="59">
        <v>38565</v>
      </c>
      <c r="D36" s="624">
        <v>49770.556496046011</v>
      </c>
      <c r="E36" s="626">
        <v>427687.39596617885</v>
      </c>
      <c r="F36" s="628">
        <v>266573.52004006517</v>
      </c>
      <c r="G36" s="630">
        <v>51627.627128033717</v>
      </c>
      <c r="H36" s="632">
        <v>337749.53746687225</v>
      </c>
      <c r="I36" s="634">
        <v>987335.34868530382</v>
      </c>
      <c r="J36" s="636">
        <v>1066477.6268931637</v>
      </c>
      <c r="L36" s="9">
        <f t="shared" si="11"/>
        <v>3187221.6126756635</v>
      </c>
      <c r="N36" s="296">
        <v>2004</v>
      </c>
      <c r="O36" s="305">
        <v>8</v>
      </c>
      <c r="P36" s="782">
        <v>12780.552898367439</v>
      </c>
      <c r="Q36" s="782">
        <v>68781.260091445496</v>
      </c>
      <c r="R36" s="782">
        <v>27788.987367479429</v>
      </c>
      <c r="S36" s="782">
        <v>6614.1383073447723</v>
      </c>
      <c r="T36" s="782">
        <v>54303.858425016086</v>
      </c>
      <c r="U36" s="782">
        <v>212158.77304143264</v>
      </c>
      <c r="V36" s="782">
        <v>155709.45219312119</v>
      </c>
      <c r="X36" s="538">
        <f t="shared" si="1"/>
        <v>538137.02232420701</v>
      </c>
      <c r="Z36" s="785"/>
      <c r="AD36" s="1110">
        <f>X36 * 0.5</f>
        <v>269068.5111621035</v>
      </c>
      <c r="AE36" s="73">
        <f>SUM(AD32:AD36)</f>
        <v>2311739.6490760152</v>
      </c>
      <c r="AF36" s="421">
        <f>RANK(AE36, AE$4:AE$155)</f>
        <v>11</v>
      </c>
    </row>
    <row r="37" spans="2:32" x14ac:dyDescent="0.25">
      <c r="B37" s="6">
        <v>2005</v>
      </c>
      <c r="C37" s="59">
        <v>38596</v>
      </c>
      <c r="D37" s="624">
        <v>51142.117442651921</v>
      </c>
      <c r="E37" s="626">
        <v>433387.55847764784</v>
      </c>
      <c r="F37" s="628">
        <v>251286.42300001843</v>
      </c>
      <c r="G37" s="630">
        <v>50951.535261987076</v>
      </c>
      <c r="H37" s="632">
        <v>331525.50772435172</v>
      </c>
      <c r="I37" s="634">
        <v>1070832.2993022827</v>
      </c>
      <c r="J37" s="636">
        <v>1073485.802915714</v>
      </c>
      <c r="L37" s="9">
        <f t="shared" si="11"/>
        <v>3262611.2441246537</v>
      </c>
      <c r="N37" s="296">
        <v>2004</v>
      </c>
      <c r="O37" s="305">
        <v>9</v>
      </c>
      <c r="P37" s="782">
        <v>10073.158200289237</v>
      </c>
      <c r="Q37" s="782">
        <v>58370.008779073214</v>
      </c>
      <c r="R37" s="782">
        <v>20814.296442731524</v>
      </c>
      <c r="S37" s="782">
        <v>3984.4661155672202</v>
      </c>
      <c r="T37" s="782">
        <v>41238.167351899559</v>
      </c>
      <c r="U37" s="782">
        <v>168246.40987484867</v>
      </c>
      <c r="V37" s="782">
        <v>138207.59879798954</v>
      </c>
      <c r="X37" s="538">
        <f t="shared" si="1"/>
        <v>440934.10556239897</v>
      </c>
      <c r="Z37" s="785"/>
    </row>
    <row r="38" spans="2:32" x14ac:dyDescent="0.25">
      <c r="B38" s="6">
        <v>2005</v>
      </c>
      <c r="C38" s="59">
        <v>38626</v>
      </c>
      <c r="D38" s="624">
        <v>52035.705116748948</v>
      </c>
      <c r="E38" s="626">
        <v>427548.0237158357</v>
      </c>
      <c r="F38" s="628">
        <v>235182.85000681918</v>
      </c>
      <c r="G38" s="630">
        <v>49629.521107516382</v>
      </c>
      <c r="H38" s="632">
        <v>314330.80574935483</v>
      </c>
      <c r="I38" s="634">
        <v>1101270.2218243007</v>
      </c>
      <c r="J38" s="636">
        <v>1065839.3432559089</v>
      </c>
      <c r="L38" s="9">
        <f t="shared" si="11"/>
        <v>3245836.4707764843</v>
      </c>
      <c r="N38" s="293">
        <v>2004</v>
      </c>
      <c r="O38" s="308">
        <v>10</v>
      </c>
      <c r="P38" s="784">
        <v>2334.1053474913492</v>
      </c>
      <c r="Q38" s="784">
        <v>9530.2010251678803</v>
      </c>
      <c r="R38" s="784">
        <v>5360.2851341196838</v>
      </c>
      <c r="S38" s="784">
        <v>1954.8059018638855</v>
      </c>
      <c r="T38" s="784">
        <v>7445.4120188119196</v>
      </c>
      <c r="U38" s="784">
        <v>75769.296273419939</v>
      </c>
      <c r="V38" s="784">
        <v>94861.322513328952</v>
      </c>
      <c r="X38" s="525">
        <f t="shared" si="1"/>
        <v>197255.42821420362</v>
      </c>
      <c r="Z38" s="785"/>
    </row>
    <row r="39" spans="2:32" x14ac:dyDescent="0.25">
      <c r="B39" s="145">
        <v>2005</v>
      </c>
      <c r="C39" s="59">
        <v>38657</v>
      </c>
      <c r="D39" s="625">
        <v>53082.106558205211</v>
      </c>
      <c r="E39" s="627">
        <v>413346.42383875989</v>
      </c>
      <c r="F39" s="629">
        <v>237970.33907872203</v>
      </c>
      <c r="G39" s="631">
        <v>49800.878471114389</v>
      </c>
      <c r="H39" s="633">
        <v>318979.61252503929</v>
      </c>
      <c r="I39" s="635">
        <v>1080444.0970502398</v>
      </c>
      <c r="J39" s="637">
        <v>1068784.4738084089</v>
      </c>
      <c r="L39" s="15">
        <f t="shared" si="11"/>
        <v>3222407.9313304899</v>
      </c>
      <c r="N39" s="297">
        <v>2005</v>
      </c>
      <c r="O39" s="306">
        <v>4</v>
      </c>
      <c r="P39" s="782">
        <v>1406.6103592857144</v>
      </c>
      <c r="Q39" s="782">
        <v>25205.637942857149</v>
      </c>
      <c r="R39" s="782">
        <v>15197.210297857369</v>
      </c>
      <c r="S39" s="782">
        <v>1217.6238960714286</v>
      </c>
      <c r="T39" s="782">
        <v>22771.094701758007</v>
      </c>
      <c r="U39" s="782">
        <v>65347.019489642851</v>
      </c>
      <c r="V39" s="782">
        <v>63496.55289642857</v>
      </c>
      <c r="X39" s="538">
        <f t="shared" si="1"/>
        <v>194641.74958390108</v>
      </c>
      <c r="Y39" s="779">
        <f>SUM(X39:X41)</f>
        <v>853591.24396088813</v>
      </c>
      <c r="Z39" s="781">
        <f>RANK(Y39, Y$4:Y$151)</f>
        <v>22</v>
      </c>
      <c r="AD39" s="73">
        <f>X39</f>
        <v>194641.74958390108</v>
      </c>
      <c r="AE39" s="521"/>
    </row>
    <row r="40" spans="2:32" x14ac:dyDescent="0.25">
      <c r="B40" s="6">
        <v>2006</v>
      </c>
      <c r="C40" s="95">
        <v>38808</v>
      </c>
      <c r="D40" s="638">
        <v>58492.205064999995</v>
      </c>
      <c r="E40" s="640">
        <v>415729.50065</v>
      </c>
      <c r="F40" s="642">
        <v>250977.31992419253</v>
      </c>
      <c r="G40" s="644">
        <v>46332.242072508212</v>
      </c>
      <c r="H40" s="646">
        <v>362884.22446580749</v>
      </c>
      <c r="I40" s="648">
        <v>965071.91381250008</v>
      </c>
      <c r="J40" s="650">
        <v>1045381.7275725001</v>
      </c>
      <c r="L40" s="9">
        <f>SUM(D40:J40)</f>
        <v>3144869.1335625085</v>
      </c>
      <c r="N40" s="296">
        <v>2005</v>
      </c>
      <c r="O40" s="305">
        <v>5</v>
      </c>
      <c r="P40" s="782">
        <v>2078.9878277601533</v>
      </c>
      <c r="Q40" s="782">
        <v>26819.422045944997</v>
      </c>
      <c r="R40" s="782">
        <v>18006.552677537984</v>
      </c>
      <c r="S40" s="782">
        <v>3958.4670368469219</v>
      </c>
      <c r="T40" s="782">
        <v>15457.899588506962</v>
      </c>
      <c r="U40" s="782">
        <v>65815.347337930463</v>
      </c>
      <c r="V40" s="782">
        <v>81893.019999117896</v>
      </c>
      <c r="X40" s="538">
        <f t="shared" si="1"/>
        <v>214029.69651364535</v>
      </c>
      <c r="Z40" s="785"/>
      <c r="AD40" s="73">
        <f t="shared" ref="AD40:AD42" si="12">X40</f>
        <v>214029.69651364535</v>
      </c>
      <c r="AE40" s="521"/>
    </row>
    <row r="41" spans="2:32" x14ac:dyDescent="0.25">
      <c r="B41" s="6">
        <v>2006</v>
      </c>
      <c r="C41" s="59">
        <v>38899</v>
      </c>
      <c r="D41" s="638">
        <v>56090.255013377602</v>
      </c>
      <c r="E41" s="640">
        <v>423417.94189240789</v>
      </c>
      <c r="F41" s="642">
        <v>272091.99905936414</v>
      </c>
      <c r="G41" s="644">
        <v>51468.983670315276</v>
      </c>
      <c r="H41" s="646">
        <v>343665.28340402362</v>
      </c>
      <c r="I41" s="648">
        <v>974649.81592420244</v>
      </c>
      <c r="J41" s="650">
        <v>1063359.9466514888</v>
      </c>
      <c r="L41" s="9">
        <f t="shared" si="11"/>
        <v>3184744.2256151801</v>
      </c>
      <c r="N41" s="296">
        <v>2005</v>
      </c>
      <c r="O41" s="305">
        <v>6</v>
      </c>
      <c r="P41" s="782">
        <v>9085.842857809359</v>
      </c>
      <c r="Q41" s="782">
        <v>58143.908007839331</v>
      </c>
      <c r="R41" s="782">
        <v>49308.663683415165</v>
      </c>
      <c r="S41" s="782">
        <v>9435.8071396009145</v>
      </c>
      <c r="T41" s="782">
        <v>58709.849146785775</v>
      </c>
      <c r="U41" s="782">
        <v>121902.91083229968</v>
      </c>
      <c r="V41" s="782">
        <v>138332.8161955915</v>
      </c>
      <c r="X41" s="538">
        <f t="shared" si="1"/>
        <v>444919.79786334175</v>
      </c>
      <c r="Z41" s="785"/>
      <c r="AD41" s="73">
        <f t="shared" si="12"/>
        <v>444919.79786334175</v>
      </c>
      <c r="AE41" s="521"/>
    </row>
    <row r="42" spans="2:32" x14ac:dyDescent="0.25">
      <c r="B42" s="6">
        <v>2006</v>
      </c>
      <c r="C42" s="59">
        <v>38930</v>
      </c>
      <c r="D42" s="638">
        <v>55888.401329087785</v>
      </c>
      <c r="E42" s="640">
        <v>427687.39596617885</v>
      </c>
      <c r="F42" s="642">
        <v>266573.52004006517</v>
      </c>
      <c r="G42" s="644">
        <v>51627.627128033717</v>
      </c>
      <c r="H42" s="646">
        <v>337749.53746687225</v>
      </c>
      <c r="I42" s="648">
        <v>987335.34868530382</v>
      </c>
      <c r="J42" s="650">
        <v>1066477.6268931637</v>
      </c>
      <c r="L42" s="9">
        <f t="shared" si="11"/>
        <v>3193339.4575087051</v>
      </c>
      <c r="N42" s="296">
        <v>2005</v>
      </c>
      <c r="O42" s="305">
        <v>7</v>
      </c>
      <c r="P42" s="782">
        <v>16386.557393690782</v>
      </c>
      <c r="Q42" s="782">
        <v>94480.636337186792</v>
      </c>
      <c r="R42" s="782">
        <v>56717.886580471117</v>
      </c>
      <c r="S42" s="782">
        <v>11845.026913828255</v>
      </c>
      <c r="T42" s="782">
        <v>84708.75753059781</v>
      </c>
      <c r="U42" s="782">
        <v>218180.74057068271</v>
      </c>
      <c r="V42" s="782">
        <v>203430.95424244346</v>
      </c>
      <c r="X42" s="538">
        <f t="shared" si="1"/>
        <v>685750.55956890085</v>
      </c>
      <c r="Z42" s="785"/>
      <c r="AD42" s="73">
        <f t="shared" si="12"/>
        <v>685750.55956890085</v>
      </c>
      <c r="AE42" s="521"/>
    </row>
    <row r="43" spans="2:32" x14ac:dyDescent="0.25">
      <c r="B43" s="6">
        <v>2006</v>
      </c>
      <c r="C43" s="59">
        <v>38961</v>
      </c>
      <c r="D43" s="638">
        <v>57441.309703024315</v>
      </c>
      <c r="E43" s="640">
        <v>433387.55847764784</v>
      </c>
      <c r="F43" s="642">
        <v>251286.42300001843</v>
      </c>
      <c r="G43" s="644">
        <v>50951.535261987076</v>
      </c>
      <c r="H43" s="646">
        <v>331525.50772435172</v>
      </c>
      <c r="I43" s="648">
        <v>1070832.2993022827</v>
      </c>
      <c r="J43" s="650">
        <v>1073485.802915714</v>
      </c>
      <c r="L43" s="9">
        <f t="shared" si="11"/>
        <v>3268910.4363850262</v>
      </c>
      <c r="N43" s="296">
        <v>2005</v>
      </c>
      <c r="O43" s="305">
        <v>8</v>
      </c>
      <c r="P43" s="782">
        <v>14141.363699105912</v>
      </c>
      <c r="Q43" s="782">
        <v>83429.752072845527</v>
      </c>
      <c r="R43" s="782">
        <v>30559.531888911792</v>
      </c>
      <c r="S43" s="782">
        <v>8086.6444950869727</v>
      </c>
      <c r="T43" s="782">
        <v>58256.998142558725</v>
      </c>
      <c r="U43" s="782">
        <v>257760.76764511107</v>
      </c>
      <c r="V43" s="782">
        <v>191126.03554094324</v>
      </c>
      <c r="X43" s="538">
        <f t="shared" si="1"/>
        <v>643361.09348456329</v>
      </c>
      <c r="Z43" s="785"/>
      <c r="AD43" s="1110">
        <f>X43 * 0.5</f>
        <v>321680.54674228164</v>
      </c>
      <c r="AE43" s="73">
        <f>SUM(AD39:AD43)</f>
        <v>1861022.3502720706</v>
      </c>
      <c r="AF43" s="421">
        <f>RANK(AE43, AE$4:AE$155)</f>
        <v>21</v>
      </c>
    </row>
    <row r="44" spans="2:32" x14ac:dyDescent="0.25">
      <c r="B44" s="6">
        <v>2006</v>
      </c>
      <c r="C44" s="59">
        <v>38991</v>
      </c>
      <c r="D44" s="638">
        <v>56910.758246597754</v>
      </c>
      <c r="E44" s="640">
        <v>427548.0237158357</v>
      </c>
      <c r="F44" s="642">
        <v>235182.85000681918</v>
      </c>
      <c r="G44" s="644">
        <v>49629.521107516382</v>
      </c>
      <c r="H44" s="646">
        <v>314330.80574935483</v>
      </c>
      <c r="I44" s="648">
        <v>1101270.2218243007</v>
      </c>
      <c r="J44" s="650">
        <v>1065839.3432559089</v>
      </c>
      <c r="L44" s="9">
        <f t="shared" si="11"/>
        <v>3250711.5239063334</v>
      </c>
      <c r="N44" s="296">
        <v>2005</v>
      </c>
      <c r="O44" s="305">
        <v>9</v>
      </c>
      <c r="P44" s="782">
        <v>7671.3361015970222</v>
      </c>
      <c r="Q44" s="782">
        <v>63623.263160592571</v>
      </c>
      <c r="R44" s="782">
        <v>15701.196939017593</v>
      </c>
      <c r="S44" s="782">
        <v>4368.6518716488308</v>
      </c>
      <c r="T44" s="782">
        <v>29912.911436979768</v>
      </c>
      <c r="U44" s="782">
        <v>183946.53440331435</v>
      </c>
      <c r="V44" s="782">
        <v>152080.16406423261</v>
      </c>
      <c r="X44" s="538">
        <f t="shared" si="1"/>
        <v>457304.05797738273</v>
      </c>
      <c r="Z44" s="785"/>
    </row>
    <row r="45" spans="2:32" x14ac:dyDescent="0.25">
      <c r="B45" s="6">
        <v>2006</v>
      </c>
      <c r="C45" s="63">
        <v>39022</v>
      </c>
      <c r="D45" s="639">
        <v>56825.335355228533</v>
      </c>
      <c r="E45" s="641">
        <v>413346.42383875989</v>
      </c>
      <c r="F45" s="643">
        <v>237970.33907872203</v>
      </c>
      <c r="G45" s="645">
        <v>49800.878471114389</v>
      </c>
      <c r="H45" s="647">
        <v>318979.61252503929</v>
      </c>
      <c r="I45" s="649">
        <v>1080444.0970502398</v>
      </c>
      <c r="J45" s="651">
        <v>1068784.4738084089</v>
      </c>
      <c r="L45" s="15">
        <f t="shared" si="11"/>
        <v>3226151.1601275131</v>
      </c>
      <c r="N45" s="293">
        <v>2005</v>
      </c>
      <c r="O45" s="308">
        <v>10</v>
      </c>
      <c r="P45" s="784">
        <v>2311.4083189562671</v>
      </c>
      <c r="Q45" s="784">
        <v>3606.0761572418724</v>
      </c>
      <c r="R45" s="784">
        <v>5242.2388611771312</v>
      </c>
      <c r="S45" s="784">
        <v>1790.6343775000003</v>
      </c>
      <c r="T45" s="784">
        <v>7624.9292482929104</v>
      </c>
      <c r="U45" s="784">
        <v>28864.765478474153</v>
      </c>
      <c r="V45" s="784">
        <v>78714.949562500013</v>
      </c>
      <c r="X45" s="525">
        <f t="shared" si="1"/>
        <v>128155.00200414236</v>
      </c>
      <c r="Z45" s="785"/>
    </row>
    <row r="46" spans="2:32" x14ac:dyDescent="0.25">
      <c r="B46" s="109">
        <v>2007</v>
      </c>
      <c r="C46" s="95">
        <v>39173</v>
      </c>
      <c r="D46" s="652">
        <v>58492.205064999995</v>
      </c>
      <c r="E46" s="654">
        <v>415729.50065</v>
      </c>
      <c r="F46" s="656">
        <v>250977.31992419253</v>
      </c>
      <c r="G46" s="658">
        <v>46332.242072508212</v>
      </c>
      <c r="H46" s="660">
        <v>362884.22446580749</v>
      </c>
      <c r="I46" s="662">
        <v>965071.91381250008</v>
      </c>
      <c r="J46" s="664">
        <v>1045381.7275725001</v>
      </c>
      <c r="L46" s="9">
        <f>SUM(D46:J46)</f>
        <v>3144869.1335625085</v>
      </c>
      <c r="N46" s="297">
        <v>2006</v>
      </c>
      <c r="O46" s="306">
        <v>4</v>
      </c>
      <c r="P46" s="782">
        <v>1406.6103592857144</v>
      </c>
      <c r="Q46" s="782">
        <v>25205.637942857149</v>
      </c>
      <c r="R46" s="782">
        <v>15197.210297857369</v>
      </c>
      <c r="S46" s="782">
        <v>1217.6238960714286</v>
      </c>
      <c r="T46" s="782">
        <v>22771.094701758007</v>
      </c>
      <c r="U46" s="782">
        <v>73623.020131355734</v>
      </c>
      <c r="V46" s="782">
        <v>63496.55289642857</v>
      </c>
      <c r="X46" s="538">
        <f t="shared" si="1"/>
        <v>202917.75022561394</v>
      </c>
      <c r="Y46" s="779">
        <f>SUM(X46:X48)</f>
        <v>1289667.6053669322</v>
      </c>
      <c r="Z46" s="781">
        <f>RANK(Y46, Y$4:Y$151)</f>
        <v>13</v>
      </c>
      <c r="AD46" s="73">
        <f>X46</f>
        <v>202917.75022561394</v>
      </c>
      <c r="AE46" s="521"/>
    </row>
    <row r="47" spans="2:32" x14ac:dyDescent="0.25">
      <c r="B47" s="6">
        <v>2007</v>
      </c>
      <c r="C47" s="59">
        <v>39264</v>
      </c>
      <c r="D47" s="652">
        <v>61417.788752925924</v>
      </c>
      <c r="E47" s="654">
        <v>441131.23647979117</v>
      </c>
      <c r="F47" s="656">
        <v>313959.0486993331</v>
      </c>
      <c r="G47" s="658">
        <v>54524.022432427148</v>
      </c>
      <c r="H47" s="660">
        <v>394847.41347423004</v>
      </c>
      <c r="I47" s="662">
        <v>1107922.4388370307</v>
      </c>
      <c r="J47" s="664">
        <v>1149364.9765092188</v>
      </c>
      <c r="L47" s="9">
        <f t="shared" ref="L47:L51" si="13">SUM(D47:J47)</f>
        <v>3523166.9251849568</v>
      </c>
      <c r="N47" s="296">
        <v>2006</v>
      </c>
      <c r="O47" s="305">
        <v>5</v>
      </c>
      <c r="P47" s="782">
        <v>5400.2943298392411</v>
      </c>
      <c r="Q47" s="782">
        <v>57137.092466053698</v>
      </c>
      <c r="R47" s="782">
        <v>47685.25466573314</v>
      </c>
      <c r="S47" s="782">
        <v>8180.7019133027979</v>
      </c>
      <c r="T47" s="782">
        <v>37561.033438443883</v>
      </c>
      <c r="U47" s="782">
        <v>140488.8870291831</v>
      </c>
      <c r="V47" s="782">
        <v>169419.30548817056</v>
      </c>
      <c r="X47" s="538">
        <f t="shared" si="1"/>
        <v>465872.5693307264</v>
      </c>
      <c r="Z47" s="785"/>
      <c r="AD47" s="73">
        <f t="shared" ref="AD47:AD49" si="14">X47</f>
        <v>465872.5693307264</v>
      </c>
      <c r="AE47" s="521"/>
    </row>
    <row r="48" spans="2:32" x14ac:dyDescent="0.25">
      <c r="B48" s="6">
        <v>2007</v>
      </c>
      <c r="C48" s="59">
        <v>39295</v>
      </c>
      <c r="D48" s="652">
        <v>60326.535620827774</v>
      </c>
      <c r="E48" s="654">
        <v>448613.80030157493</v>
      </c>
      <c r="F48" s="656">
        <v>303365.59215558355</v>
      </c>
      <c r="G48" s="658">
        <v>55382.018155792415</v>
      </c>
      <c r="H48" s="660">
        <v>383915.72839790478</v>
      </c>
      <c r="I48" s="662">
        <v>1127801.648203773</v>
      </c>
      <c r="J48" s="664">
        <v>1162074.8531620402</v>
      </c>
      <c r="L48" s="9">
        <f t="shared" si="13"/>
        <v>3541480.1759974966</v>
      </c>
      <c r="N48" s="296">
        <v>2006</v>
      </c>
      <c r="O48" s="305">
        <v>6</v>
      </c>
      <c r="P48" s="782">
        <v>12760.302001752638</v>
      </c>
      <c r="Q48" s="782">
        <v>80641.562308496999</v>
      </c>
      <c r="R48" s="782">
        <v>68789.154125747111</v>
      </c>
      <c r="S48" s="782">
        <v>13035.631786932991</v>
      </c>
      <c r="T48" s="782">
        <v>80287.594297096264</v>
      </c>
      <c r="U48" s="782">
        <v>170846.90452367626</v>
      </c>
      <c r="V48" s="782">
        <v>194516.13676688957</v>
      </c>
      <c r="X48" s="538">
        <f t="shared" si="1"/>
        <v>620877.28581059189</v>
      </c>
      <c r="Z48" s="785"/>
      <c r="AD48" s="73">
        <f t="shared" si="14"/>
        <v>620877.28581059189</v>
      </c>
      <c r="AE48" s="521"/>
    </row>
    <row r="49" spans="2:32" x14ac:dyDescent="0.25">
      <c r="B49" s="6">
        <v>2007</v>
      </c>
      <c r="C49" s="59">
        <v>39326</v>
      </c>
      <c r="D49" s="652">
        <v>60883.28854940048</v>
      </c>
      <c r="E49" s="654">
        <v>455212.5086858049</v>
      </c>
      <c r="F49" s="656">
        <v>285647.43691681873</v>
      </c>
      <c r="G49" s="658">
        <v>54821.796977763624</v>
      </c>
      <c r="H49" s="660">
        <v>370961.90568560874</v>
      </c>
      <c r="I49" s="662">
        <v>1214539.5323385687</v>
      </c>
      <c r="J49" s="664">
        <v>1170315.2255415346</v>
      </c>
      <c r="L49" s="9">
        <f t="shared" si="13"/>
        <v>3612381.6946954997</v>
      </c>
      <c r="N49" s="296">
        <v>2006</v>
      </c>
      <c r="O49" s="305">
        <v>7</v>
      </c>
      <c r="P49" s="782">
        <v>15508.636580710196</v>
      </c>
      <c r="Q49" s="782">
        <v>99022.835873770993</v>
      </c>
      <c r="R49" s="782">
        <v>53469.190192544433</v>
      </c>
      <c r="S49" s="782">
        <v>12867.572491145123</v>
      </c>
      <c r="T49" s="782">
        <v>79362.923284510776</v>
      </c>
      <c r="U49" s="782">
        <v>228799.38896857679</v>
      </c>
      <c r="V49" s="782">
        <v>216661.08197417489</v>
      </c>
      <c r="X49" s="538">
        <f t="shared" si="1"/>
        <v>705691.62936543324</v>
      </c>
      <c r="Z49" s="785"/>
      <c r="AD49" s="73">
        <f t="shared" si="14"/>
        <v>705691.62936543324</v>
      </c>
      <c r="AE49" s="521"/>
    </row>
    <row r="50" spans="2:32" x14ac:dyDescent="0.25">
      <c r="B50" s="6">
        <v>2007</v>
      </c>
      <c r="C50" s="59">
        <v>39356</v>
      </c>
      <c r="D50" s="652">
        <v>60896.836376013925</v>
      </c>
      <c r="E50" s="654">
        <v>455056.28110811627</v>
      </c>
      <c r="F50" s="656">
        <v>270726.75973292766</v>
      </c>
      <c r="G50" s="658">
        <v>53920.910921123235</v>
      </c>
      <c r="H50" s="660">
        <v>355741.52919407829</v>
      </c>
      <c r="I50" s="662">
        <v>1263191.2586868589</v>
      </c>
      <c r="J50" s="664">
        <v>1171743.0207264044</v>
      </c>
      <c r="L50" s="9">
        <f t="shared" si="13"/>
        <v>3631276.5967455227</v>
      </c>
      <c r="N50" s="296">
        <v>2006</v>
      </c>
      <c r="O50" s="305">
        <v>8</v>
      </c>
      <c r="P50" s="782">
        <v>14322.711126436529</v>
      </c>
      <c r="Q50" s="782">
        <v>89550.244811468976</v>
      </c>
      <c r="R50" s="782">
        <v>31245.505589470187</v>
      </c>
      <c r="S50" s="782">
        <v>8788.3222070408083</v>
      </c>
      <c r="T50" s="782">
        <v>61022.837605807945</v>
      </c>
      <c r="U50" s="782">
        <v>276704.19316397252</v>
      </c>
      <c r="V50" s="782">
        <v>207095.23606505041</v>
      </c>
      <c r="X50" s="538">
        <f t="shared" si="1"/>
        <v>688729.05056924734</v>
      </c>
      <c r="Z50" s="785"/>
      <c r="AD50" s="1110">
        <f>X50 * 0.5</f>
        <v>344364.52528462367</v>
      </c>
      <c r="AE50" s="73">
        <f>SUM(AD46:AD50)</f>
        <v>2339723.760016989</v>
      </c>
      <c r="AF50" s="421">
        <f>RANK(AE50, AE$4:AE$155)</f>
        <v>10</v>
      </c>
    </row>
    <row r="51" spans="2:32" x14ac:dyDescent="0.25">
      <c r="B51" s="145">
        <v>2007</v>
      </c>
      <c r="C51" s="59">
        <v>39387</v>
      </c>
      <c r="D51" s="653">
        <v>61534.898573513921</v>
      </c>
      <c r="E51" s="655">
        <v>438171.63818311627</v>
      </c>
      <c r="F51" s="657">
        <v>273514.24880483054</v>
      </c>
      <c r="G51" s="659">
        <v>54092.268284721242</v>
      </c>
      <c r="H51" s="661">
        <v>360390.33596976276</v>
      </c>
      <c r="I51" s="663">
        <v>1283101.7791284318</v>
      </c>
      <c r="J51" s="665">
        <v>1174688.1512789044</v>
      </c>
      <c r="L51" s="15">
        <f t="shared" si="13"/>
        <v>3645493.3202232812</v>
      </c>
      <c r="N51" s="296">
        <v>2006</v>
      </c>
      <c r="O51" s="305">
        <v>9</v>
      </c>
      <c r="P51" s="782">
        <v>6247.1969710734338</v>
      </c>
      <c r="Q51" s="782">
        <v>59106.007388187849</v>
      </c>
      <c r="R51" s="782">
        <v>12848.668789872514</v>
      </c>
      <c r="S51" s="782">
        <v>3920.391799121242</v>
      </c>
      <c r="T51" s="782">
        <v>24724.126927776862</v>
      </c>
      <c r="U51" s="782">
        <v>168859.87044446636</v>
      </c>
      <c r="V51" s="782">
        <v>138881.2110551949</v>
      </c>
      <c r="X51" s="538">
        <f t="shared" si="1"/>
        <v>414587.47337569314</v>
      </c>
      <c r="Z51" s="785"/>
    </row>
    <row r="52" spans="2:32" x14ac:dyDescent="0.25">
      <c r="B52" s="109">
        <v>2008</v>
      </c>
      <c r="C52" s="95">
        <v>39539</v>
      </c>
      <c r="D52" s="666">
        <v>58492.205064999995</v>
      </c>
      <c r="E52" s="668">
        <v>415729.50065</v>
      </c>
      <c r="F52" s="670">
        <v>250977.31992419253</v>
      </c>
      <c r="G52" s="672">
        <v>46332.242072508212</v>
      </c>
      <c r="H52" s="674">
        <v>362884.22446580749</v>
      </c>
      <c r="I52" s="676">
        <v>965071.91381250008</v>
      </c>
      <c r="J52" s="678">
        <v>1045381.7275725001</v>
      </c>
      <c r="L52" s="9">
        <f>SUM(D52:J52)</f>
        <v>3144869.1335625085</v>
      </c>
      <c r="N52" s="293">
        <v>2006</v>
      </c>
      <c r="O52" s="308">
        <v>10</v>
      </c>
      <c r="P52" s="784">
        <v>1179.5839861307845</v>
      </c>
      <c r="Q52" s="784">
        <v>2683.0430479241559</v>
      </c>
      <c r="R52" s="784">
        <v>8735.3554174972942</v>
      </c>
      <c r="S52" s="784">
        <v>1790.6343775000003</v>
      </c>
      <c r="T52" s="784">
        <v>13250.002269645562</v>
      </c>
      <c r="U52" s="784">
        <v>21121.83278900896</v>
      </c>
      <c r="V52" s="784">
        <v>78714.949562500013</v>
      </c>
      <c r="X52" s="525">
        <f t="shared" si="1"/>
        <v>127475.40145020677</v>
      </c>
      <c r="Z52" s="785"/>
    </row>
    <row r="53" spans="2:32" x14ac:dyDescent="0.25">
      <c r="B53" s="6">
        <f>B52</f>
        <v>2008</v>
      </c>
      <c r="C53" s="59">
        <v>39630</v>
      </c>
      <c r="D53" s="666">
        <v>59798.738691667306</v>
      </c>
      <c r="E53" s="668">
        <v>415163.03884397849</v>
      </c>
      <c r="F53" s="670">
        <v>307535.20788064023</v>
      </c>
      <c r="G53" s="672">
        <v>50991.775891557038</v>
      </c>
      <c r="H53" s="674">
        <v>386257.69817962259</v>
      </c>
      <c r="I53" s="676">
        <v>1067365.483903412</v>
      </c>
      <c r="J53" s="678">
        <v>1096031.6700423711</v>
      </c>
      <c r="L53" s="9">
        <f t="shared" ref="L53:L57" si="15">SUM(D53:J53)</f>
        <v>3383143.6134332493</v>
      </c>
      <c r="N53" s="297">
        <v>2007</v>
      </c>
      <c r="O53" s="306">
        <v>4</v>
      </c>
      <c r="P53" s="782">
        <v>1406.6103592857144</v>
      </c>
      <c r="Q53" s="782">
        <v>25205.637942857149</v>
      </c>
      <c r="R53" s="782">
        <v>27265.313101246444</v>
      </c>
      <c r="S53" s="782">
        <v>1594.9438884515257</v>
      </c>
      <c r="T53" s="782">
        <v>25803.255878772718</v>
      </c>
      <c r="U53" s="782">
        <v>164076.62551635355</v>
      </c>
      <c r="V53" s="782">
        <v>95753.139432529162</v>
      </c>
      <c r="X53" s="538">
        <f t="shared" si="1"/>
        <v>341105.52611949627</v>
      </c>
      <c r="Y53" s="779">
        <f>SUM(X53:X55)</f>
        <v>1628090.3049367093</v>
      </c>
      <c r="Z53" s="781">
        <f>RANK(Y53, Y$4:Y$151)</f>
        <v>3</v>
      </c>
      <c r="AD53" s="73">
        <f>X53</f>
        <v>341105.52611949627</v>
      </c>
      <c r="AE53" s="521"/>
    </row>
    <row r="54" spans="2:32" x14ac:dyDescent="0.25">
      <c r="B54" s="6">
        <f>B52</f>
        <v>2008</v>
      </c>
      <c r="C54" s="59">
        <v>39661</v>
      </c>
      <c r="D54" s="666">
        <v>59368.541238714206</v>
      </c>
      <c r="E54" s="668">
        <v>412025.90074537613</v>
      </c>
      <c r="F54" s="670">
        <v>301590.81457780045</v>
      </c>
      <c r="G54" s="672">
        <v>50186.526504323403</v>
      </c>
      <c r="H54" s="674">
        <v>379783.96914548049</v>
      </c>
      <c r="I54" s="676">
        <v>1061605.5099180415</v>
      </c>
      <c r="J54" s="678">
        <v>1081229.0960508003</v>
      </c>
      <c r="L54" s="9">
        <f t="shared" si="15"/>
        <v>3345790.3581805364</v>
      </c>
      <c r="N54" s="296">
        <v>2007</v>
      </c>
      <c r="O54" s="305">
        <v>5</v>
      </c>
      <c r="P54" s="782">
        <v>11327.903060788662</v>
      </c>
      <c r="Q54" s="782">
        <v>73015.657607233865</v>
      </c>
      <c r="R54" s="782">
        <v>82305.352196344335</v>
      </c>
      <c r="S54" s="782">
        <v>10416.493735791366</v>
      </c>
      <c r="T54" s="782">
        <v>88785.167328720767</v>
      </c>
      <c r="U54" s="782">
        <v>179607.35902625151</v>
      </c>
      <c r="V54" s="782">
        <v>215470.837965666</v>
      </c>
      <c r="X54" s="538">
        <f t="shared" si="1"/>
        <v>660928.77092079644</v>
      </c>
      <c r="Z54" s="785"/>
      <c r="AD54" s="73">
        <f t="shared" ref="AD54:AD56" si="16">X54</f>
        <v>660928.77092079644</v>
      </c>
      <c r="AE54" s="521"/>
    </row>
    <row r="55" spans="2:32" x14ac:dyDescent="0.25">
      <c r="B55" s="6">
        <v>2008</v>
      </c>
      <c r="C55" s="59">
        <v>39692</v>
      </c>
      <c r="D55" s="666">
        <v>59941.204039157972</v>
      </c>
      <c r="E55" s="668">
        <v>420724.98042898841</v>
      </c>
      <c r="F55" s="670">
        <v>283787.72753835033</v>
      </c>
      <c r="G55" s="672">
        <v>49925.341506617151</v>
      </c>
      <c r="H55" s="674">
        <v>366777.16976999078</v>
      </c>
      <c r="I55" s="676">
        <v>1156006.0343342032</v>
      </c>
      <c r="J55" s="678">
        <v>1098143.1315100631</v>
      </c>
      <c r="L55" s="9">
        <f t="shared" si="15"/>
        <v>3435305.5891273711</v>
      </c>
      <c r="N55" s="296">
        <v>2007</v>
      </c>
      <c r="O55" s="305">
        <v>6</v>
      </c>
      <c r="P55" s="782">
        <v>12160.227010351538</v>
      </c>
      <c r="Q55" s="782">
        <v>82476.291754700171</v>
      </c>
      <c r="R55" s="782">
        <v>63968.003431715806</v>
      </c>
      <c r="S55" s="782">
        <v>13477.558734176204</v>
      </c>
      <c r="T55" s="782">
        <v>77213.429300011063</v>
      </c>
      <c r="U55" s="782">
        <v>174547.4500544382</v>
      </c>
      <c r="V55" s="782">
        <v>202213.04761102356</v>
      </c>
      <c r="X55" s="538">
        <f t="shared" si="1"/>
        <v>626056.00789641659</v>
      </c>
      <c r="Z55" s="785"/>
      <c r="AD55" s="73">
        <f t="shared" si="16"/>
        <v>626056.00789641659</v>
      </c>
      <c r="AE55" s="521"/>
    </row>
    <row r="56" spans="2:32" x14ac:dyDescent="0.25">
      <c r="B56" s="6">
        <v>2008</v>
      </c>
      <c r="C56" s="59">
        <v>39722</v>
      </c>
      <c r="D56" s="666">
        <v>61842.762212823436</v>
      </c>
      <c r="E56" s="668">
        <v>426840.82956345403</v>
      </c>
      <c r="F56" s="670">
        <v>272596.10633845971</v>
      </c>
      <c r="G56" s="672">
        <v>49753.209033303101</v>
      </c>
      <c r="H56" s="674">
        <v>358640.93528389384</v>
      </c>
      <c r="I56" s="676">
        <v>1224645.20788984</v>
      </c>
      <c r="J56" s="678">
        <v>1125262.4978937863</v>
      </c>
      <c r="L56" s="9">
        <f t="shared" si="15"/>
        <v>3519581.5482155606</v>
      </c>
      <c r="N56" s="296">
        <v>2007</v>
      </c>
      <c r="O56" s="305">
        <v>7</v>
      </c>
      <c r="P56" s="782">
        <v>14619.237132901864</v>
      </c>
      <c r="Q56" s="782">
        <v>102235.94562178371</v>
      </c>
      <c r="R56" s="782">
        <v>48394.212668093853</v>
      </c>
      <c r="S56" s="782">
        <v>13566.924756791943</v>
      </c>
      <c r="T56" s="782">
        <v>74346.984145336944</v>
      </c>
      <c r="U56" s="782">
        <v>235993.06557421773</v>
      </c>
      <c r="V56" s="782">
        <v>226253.27838532155</v>
      </c>
      <c r="X56" s="538">
        <f t="shared" si="1"/>
        <v>715409.64828444761</v>
      </c>
      <c r="Z56" s="785"/>
      <c r="AD56" s="73">
        <f t="shared" si="16"/>
        <v>715409.64828444761</v>
      </c>
      <c r="AE56" s="521"/>
    </row>
    <row r="57" spans="2:32" x14ac:dyDescent="0.25">
      <c r="B57" s="145">
        <f>B52</f>
        <v>2008</v>
      </c>
      <c r="C57" s="59">
        <v>39753</v>
      </c>
      <c r="D57" s="667">
        <v>62349.86280845922</v>
      </c>
      <c r="E57" s="669">
        <v>412310.63508359686</v>
      </c>
      <c r="F57" s="671">
        <v>275383.59541036258</v>
      </c>
      <c r="G57" s="673">
        <v>49924.566396901108</v>
      </c>
      <c r="H57" s="675">
        <v>363289.7420595783</v>
      </c>
      <c r="I57" s="677">
        <v>1244555.7283314129</v>
      </c>
      <c r="J57" s="679">
        <v>1128207.6284462863</v>
      </c>
      <c r="L57" s="15">
        <f t="shared" si="15"/>
        <v>3536021.7585365977</v>
      </c>
      <c r="N57" s="296">
        <v>2007</v>
      </c>
      <c r="O57" s="305">
        <v>8</v>
      </c>
      <c r="P57" s="782">
        <v>13326.555681072696</v>
      </c>
      <c r="Q57" s="782">
        <v>90448.790684229985</v>
      </c>
      <c r="R57" s="782">
        <v>28814.447390752102</v>
      </c>
      <c r="S57" s="782">
        <v>8904.1928950586589</v>
      </c>
      <c r="T57" s="782">
        <v>54293.044636032406</v>
      </c>
      <c r="U57" s="782">
        <v>279945.12668178952</v>
      </c>
      <c r="V57" s="782">
        <v>208327.43242199448</v>
      </c>
      <c r="X57" s="538">
        <f t="shared" si="1"/>
        <v>684059.59039092984</v>
      </c>
      <c r="Z57" s="785"/>
      <c r="AD57" s="1110">
        <f>X57 * 0.5</f>
        <v>342029.79519546492</v>
      </c>
      <c r="AE57" s="73">
        <f>SUM(AD53:AD57)</f>
        <v>2685529.7484166222</v>
      </c>
      <c r="AF57" s="421">
        <f>RANK(AE57, AE$4:AE$155)</f>
        <v>2</v>
      </c>
    </row>
    <row r="58" spans="2:32" x14ac:dyDescent="0.25">
      <c r="B58" s="109">
        <v>2009</v>
      </c>
      <c r="C58" s="95">
        <v>39904</v>
      </c>
      <c r="D58" s="680">
        <v>58492.205064999995</v>
      </c>
      <c r="E58" s="682">
        <v>415729.50065</v>
      </c>
      <c r="F58" s="684">
        <v>250977.31992419253</v>
      </c>
      <c r="G58" s="686">
        <v>46332.242072508212</v>
      </c>
      <c r="H58" s="688">
        <v>362884.22446580749</v>
      </c>
      <c r="I58" s="690">
        <v>965071.91381250008</v>
      </c>
      <c r="J58" s="692">
        <v>1045381.7275725</v>
      </c>
      <c r="K58" s="144"/>
      <c r="L58" s="9">
        <f>SUM(D58:J58)</f>
        <v>3144869.133562508</v>
      </c>
      <c r="N58" s="296">
        <v>2007</v>
      </c>
      <c r="O58" s="305">
        <v>9</v>
      </c>
      <c r="P58" s="782">
        <v>6791.2962541134493</v>
      </c>
      <c r="Q58" s="782">
        <v>64789.314572311341</v>
      </c>
      <c r="R58" s="782">
        <v>14031.564599180727</v>
      </c>
      <c r="S58" s="782">
        <v>4341.5198969515459</v>
      </c>
      <c r="T58" s="782">
        <v>26698.452411243314</v>
      </c>
      <c r="U58" s="782">
        <v>187073.67427073856</v>
      </c>
      <c r="V58" s="782">
        <v>147955.46589986968</v>
      </c>
      <c r="X58" s="538">
        <f t="shared" si="1"/>
        <v>451681.28790440864</v>
      </c>
      <c r="Z58" s="785"/>
    </row>
    <row r="59" spans="2:32" x14ac:dyDescent="0.25">
      <c r="B59" s="6">
        <f>B58</f>
        <v>2009</v>
      </c>
      <c r="C59" s="59">
        <v>39995</v>
      </c>
      <c r="D59" s="680">
        <v>52464.054580079821</v>
      </c>
      <c r="E59" s="682">
        <v>381247.44769173121</v>
      </c>
      <c r="F59" s="684">
        <v>256260.55754496131</v>
      </c>
      <c r="G59" s="686">
        <v>44452.02700774392</v>
      </c>
      <c r="H59" s="688">
        <v>328332.19641774165</v>
      </c>
      <c r="I59" s="690">
        <v>885268.40705333033</v>
      </c>
      <c r="J59" s="692">
        <v>958064.97244368808</v>
      </c>
      <c r="K59" s="144"/>
      <c r="L59" s="9">
        <f t="shared" ref="L59:L63" si="17">SUM(D59:J59)</f>
        <v>2906089.6627392764</v>
      </c>
      <c r="N59" s="293">
        <v>2007</v>
      </c>
      <c r="O59" s="308">
        <v>10</v>
      </c>
      <c r="P59" s="784">
        <v>1903.0690750000003</v>
      </c>
      <c r="Q59" s="784">
        <v>0</v>
      </c>
      <c r="R59" s="784">
        <v>8735.3554174972942</v>
      </c>
      <c r="S59" s="784">
        <v>1790.6343775000003</v>
      </c>
      <c r="T59" s="784">
        <v>13250.002269645562</v>
      </c>
      <c r="U59" s="784">
        <v>61858.478004642871</v>
      </c>
      <c r="V59" s="784">
        <v>78714.949562500013</v>
      </c>
      <c r="X59" s="525">
        <f t="shared" si="1"/>
        <v>166252.48870678572</v>
      </c>
      <c r="Z59" s="785"/>
    </row>
    <row r="60" spans="2:32" x14ac:dyDescent="0.25">
      <c r="B60" s="6">
        <f>B58</f>
        <v>2009</v>
      </c>
      <c r="C60" s="59">
        <v>40026</v>
      </c>
      <c r="D60" s="680">
        <v>51960.652820294279</v>
      </c>
      <c r="E60" s="682">
        <v>386550.88580507506</v>
      </c>
      <c r="F60" s="684">
        <v>249028.24836292511</v>
      </c>
      <c r="G60" s="686">
        <v>44903.224790736662</v>
      </c>
      <c r="H60" s="688">
        <v>320395.09650157479</v>
      </c>
      <c r="I60" s="690">
        <v>900070.52404039598</v>
      </c>
      <c r="J60" s="692">
        <v>964320.40409322188</v>
      </c>
      <c r="K60" s="144"/>
      <c r="L60" s="9">
        <f t="shared" si="17"/>
        <v>2917229.0364142237</v>
      </c>
      <c r="N60" s="297">
        <v>2008</v>
      </c>
      <c r="O60" s="306">
        <v>4</v>
      </c>
      <c r="P60" s="782">
        <v>1406.6103592857144</v>
      </c>
      <c r="Q60" s="782">
        <v>25205.637942857149</v>
      </c>
      <c r="R60" s="782">
        <v>31409.523934302222</v>
      </c>
      <c r="S60" s="782">
        <v>1989.2458434978446</v>
      </c>
      <c r="T60" s="782">
        <v>30942.596144324743</v>
      </c>
      <c r="U60" s="782">
        <v>186001.56301396582</v>
      </c>
      <c r="V60" s="782">
        <v>113446.02151918475</v>
      </c>
      <c r="X60" s="538">
        <f t="shared" si="1"/>
        <v>390401.19875741826</v>
      </c>
      <c r="Y60" s="779">
        <f>SUM(X60:X62)</f>
        <v>1488066.9931850012</v>
      </c>
      <c r="Z60" s="781">
        <f>RANK(Y60, Y$4:Y$151)</f>
        <v>6</v>
      </c>
      <c r="AD60" s="73">
        <f>X60</f>
        <v>390401.19875741826</v>
      </c>
      <c r="AE60" s="521"/>
    </row>
    <row r="61" spans="2:32" x14ac:dyDescent="0.25">
      <c r="B61" s="6">
        <v>2009</v>
      </c>
      <c r="C61" s="59">
        <v>40057</v>
      </c>
      <c r="D61" s="680">
        <v>50406.279257479306</v>
      </c>
      <c r="E61" s="682">
        <v>384372.69194358669</v>
      </c>
      <c r="F61" s="684">
        <v>226762.07025319847</v>
      </c>
      <c r="G61" s="686">
        <v>43602.002809583464</v>
      </c>
      <c r="H61" s="688">
        <v>299212.01827578031</v>
      </c>
      <c r="I61" s="690">
        <v>959426.84906511405</v>
      </c>
      <c r="J61" s="692">
        <v>953592.21327186842</v>
      </c>
      <c r="K61" s="144"/>
      <c r="L61" s="9">
        <f t="shared" si="17"/>
        <v>2917374.1248766109</v>
      </c>
      <c r="N61" s="296">
        <v>2008</v>
      </c>
      <c r="O61" s="305">
        <v>5</v>
      </c>
      <c r="P61" s="782">
        <v>8979.6293641473112</v>
      </c>
      <c r="Q61" s="782">
        <v>58064.95085207856</v>
      </c>
      <c r="R61" s="782">
        <v>66618.112220136449</v>
      </c>
      <c r="S61" s="782">
        <v>8347.8720602212907</v>
      </c>
      <c r="T61" s="782">
        <v>69948.544368272138</v>
      </c>
      <c r="U61" s="782">
        <v>141994.28629064455</v>
      </c>
      <c r="V61" s="782">
        <v>173997.05295556999</v>
      </c>
      <c r="X61" s="538">
        <f t="shared" si="1"/>
        <v>527950.44811107032</v>
      </c>
      <c r="Z61" s="785"/>
      <c r="AD61" s="73">
        <f t="shared" ref="AD61:AD63" si="18">X61</f>
        <v>527950.44811107032</v>
      </c>
      <c r="AE61" s="521"/>
    </row>
    <row r="62" spans="2:32" x14ac:dyDescent="0.25">
      <c r="B62" s="6">
        <v>2009</v>
      </c>
      <c r="C62" s="59">
        <v>40087</v>
      </c>
      <c r="D62" s="680">
        <v>51765.505252394709</v>
      </c>
      <c r="E62" s="682">
        <v>387450.53211435286</v>
      </c>
      <c r="F62" s="684">
        <v>214774.06770869519</v>
      </c>
      <c r="G62" s="686">
        <v>43073.892692494519</v>
      </c>
      <c r="H62" s="688">
        <v>289897.77538927784</v>
      </c>
      <c r="I62" s="690">
        <v>1016502.7273715523</v>
      </c>
      <c r="J62" s="692">
        <v>967877.11170099548</v>
      </c>
      <c r="K62" s="144"/>
      <c r="L62" s="9">
        <f t="shared" si="17"/>
        <v>2971341.6122297626</v>
      </c>
      <c r="N62" s="296">
        <v>2008</v>
      </c>
      <c r="O62" s="305">
        <v>6</v>
      </c>
      <c r="P62" s="782">
        <v>12889.450645734283</v>
      </c>
      <c r="Q62" s="782">
        <v>71458.800874042732</v>
      </c>
      <c r="R62" s="782">
        <v>69087.191756175031</v>
      </c>
      <c r="S62" s="782">
        <v>11619.631913829853</v>
      </c>
      <c r="T62" s="782">
        <v>82320.996700300253</v>
      </c>
      <c r="U62" s="782">
        <v>149678.63035881417</v>
      </c>
      <c r="V62" s="782">
        <v>172660.64406761629</v>
      </c>
      <c r="X62" s="538">
        <f t="shared" si="1"/>
        <v>569715.34631651267</v>
      </c>
      <c r="Z62" s="785"/>
      <c r="AD62" s="73">
        <f t="shared" si="18"/>
        <v>569715.34631651267</v>
      </c>
      <c r="AE62" s="521"/>
    </row>
    <row r="63" spans="2:32" x14ac:dyDescent="0.25">
      <c r="B63" s="145">
        <f>B58</f>
        <v>2009</v>
      </c>
      <c r="C63" s="63">
        <v>40118</v>
      </c>
      <c r="D63" s="681">
        <v>52403.567449894705</v>
      </c>
      <c r="E63" s="683">
        <v>371654.46626283479</v>
      </c>
      <c r="F63" s="685">
        <v>217561.55678059804</v>
      </c>
      <c r="G63" s="687">
        <v>43245.250056092525</v>
      </c>
      <c r="H63" s="689">
        <v>294546.58216496231</v>
      </c>
      <c r="I63" s="691">
        <v>1036413.2478131253</v>
      </c>
      <c r="J63" s="693">
        <v>970822.2422534955</v>
      </c>
      <c r="K63" s="144"/>
      <c r="L63" s="15">
        <f t="shared" si="17"/>
        <v>2986646.9127810029</v>
      </c>
      <c r="N63" s="296">
        <v>2008</v>
      </c>
      <c r="O63" s="305">
        <v>7</v>
      </c>
      <c r="P63" s="782">
        <v>15280.292812046895</v>
      </c>
      <c r="Q63" s="782">
        <v>91616.243701397689</v>
      </c>
      <c r="R63" s="782">
        <v>53043.275909003649</v>
      </c>
      <c r="S63" s="782">
        <v>11903.67964619303</v>
      </c>
      <c r="T63" s="782">
        <v>78804.940187520027</v>
      </c>
      <c r="U63" s="782">
        <v>210353.88222210508</v>
      </c>
      <c r="V63" s="782">
        <v>198740.82774092909</v>
      </c>
      <c r="X63" s="538">
        <f t="shared" si="1"/>
        <v>659743.14221919549</v>
      </c>
      <c r="Z63" s="785"/>
      <c r="AD63" s="73">
        <f t="shared" si="18"/>
        <v>659743.14221919549</v>
      </c>
      <c r="AE63" s="521"/>
    </row>
    <row r="64" spans="2:32" x14ac:dyDescent="0.25">
      <c r="B64" s="109">
        <v>2010</v>
      </c>
      <c r="C64" s="95">
        <v>40269</v>
      </c>
      <c r="D64" s="694">
        <v>58492.205064999995</v>
      </c>
      <c r="E64" s="696">
        <v>415729.50065</v>
      </c>
      <c r="F64" s="698">
        <v>250977.31992419253</v>
      </c>
      <c r="G64" s="700">
        <v>46332.242072508212</v>
      </c>
      <c r="H64" s="702">
        <v>362884.22446580749</v>
      </c>
      <c r="I64" s="704">
        <v>965071.91381250008</v>
      </c>
      <c r="J64" s="706">
        <v>1045381.7275725001</v>
      </c>
      <c r="K64" s="144"/>
      <c r="L64" s="9">
        <f>SUM(D64:J64)</f>
        <v>3144869.1335625085</v>
      </c>
      <c r="N64" s="296">
        <v>2008</v>
      </c>
      <c r="O64" s="305">
        <v>8</v>
      </c>
      <c r="P64" s="782">
        <v>13342.465552943773</v>
      </c>
      <c r="Q64" s="782">
        <v>92549.161983612285</v>
      </c>
      <c r="R64" s="782">
        <v>28729.515590066767</v>
      </c>
      <c r="S64" s="782">
        <v>9203.2290753812067</v>
      </c>
      <c r="T64" s="782">
        <v>54240.067972838762</v>
      </c>
      <c r="U64" s="782">
        <v>287607.76696315547</v>
      </c>
      <c r="V64" s="782">
        <v>217001.09550176279</v>
      </c>
      <c r="X64" s="538">
        <f t="shared" si="1"/>
        <v>702673.30263976112</v>
      </c>
      <c r="Z64" s="785"/>
      <c r="AD64" s="1110">
        <f>X64 * 0.5</f>
        <v>351336.65131988056</v>
      </c>
      <c r="AE64" s="73">
        <f>SUM(AD60:AD64)</f>
        <v>2499146.7867240771</v>
      </c>
      <c r="AF64" s="421">
        <f>RANK(AE64, AE$4:AE$155)</f>
        <v>5</v>
      </c>
    </row>
    <row r="65" spans="2:34" x14ac:dyDescent="0.25">
      <c r="B65" s="6">
        <f>B64</f>
        <v>2010</v>
      </c>
      <c r="C65" s="59">
        <v>40360</v>
      </c>
      <c r="D65" s="694">
        <v>50227.564104182682</v>
      </c>
      <c r="E65" s="696">
        <v>387841.79936117819</v>
      </c>
      <c r="F65" s="698">
        <v>230373.98479277684</v>
      </c>
      <c r="G65" s="700">
        <v>46354.577185094073</v>
      </c>
      <c r="H65" s="702">
        <v>308414.78923824453</v>
      </c>
      <c r="I65" s="704">
        <v>977347.95860998344</v>
      </c>
      <c r="J65" s="706">
        <v>998686.68606690061</v>
      </c>
      <c r="K65" s="144"/>
      <c r="L65" s="9">
        <f t="shared" ref="L65:L75" si="19">SUM(D65:J65)</f>
        <v>2999247.3593583601</v>
      </c>
      <c r="N65" s="296">
        <v>2008</v>
      </c>
      <c r="O65" s="305">
        <v>9</v>
      </c>
      <c r="P65" s="782">
        <v>8679.3066011654591</v>
      </c>
      <c r="Q65" s="782">
        <v>71061.391284465615</v>
      </c>
      <c r="R65" s="782">
        <v>17760.620583181186</v>
      </c>
      <c r="S65" s="782">
        <v>5070.2734802778905</v>
      </c>
      <c r="T65" s="782">
        <v>33782.594416676817</v>
      </c>
      <c r="U65" s="782">
        <v>207061.12147808514</v>
      </c>
      <c r="V65" s="782">
        <v>173647.03709872323</v>
      </c>
      <c r="X65" s="538">
        <f t="shared" si="1"/>
        <v>517062.34494257532</v>
      </c>
      <c r="Z65" s="785"/>
    </row>
    <row r="66" spans="2:34" x14ac:dyDescent="0.25">
      <c r="B66" s="6">
        <f>B64</f>
        <v>2010</v>
      </c>
      <c r="C66" s="59">
        <v>40391</v>
      </c>
      <c r="D66" s="694">
        <v>49231.680709850618</v>
      </c>
      <c r="E66" s="696">
        <v>392760.35527365276</v>
      </c>
      <c r="F66" s="698">
        <v>219909.73120627357</v>
      </c>
      <c r="G66" s="700">
        <v>46484.187295055621</v>
      </c>
      <c r="H66" s="702">
        <v>298228.70818624372</v>
      </c>
      <c r="I66" s="704">
        <v>990517.64851616242</v>
      </c>
      <c r="J66" s="706">
        <v>999945.19334789459</v>
      </c>
      <c r="K66" s="144"/>
      <c r="L66" s="9">
        <f t="shared" si="19"/>
        <v>2997077.5045351335</v>
      </c>
      <c r="N66" s="293">
        <v>2008</v>
      </c>
      <c r="O66" s="308">
        <v>10</v>
      </c>
      <c r="P66" s="784">
        <v>1772.1074731357896</v>
      </c>
      <c r="Q66" s="784">
        <v>2354.4484451428384</v>
      </c>
      <c r="R66" s="784">
        <v>8735.3554174972942</v>
      </c>
      <c r="S66" s="784">
        <v>1790.6343775000003</v>
      </c>
      <c r="T66" s="784">
        <v>13250.002269645562</v>
      </c>
      <c r="U66" s="784">
        <v>61858.478004642871</v>
      </c>
      <c r="V66" s="784">
        <v>78714.949562500013</v>
      </c>
      <c r="X66" s="525">
        <f t="shared" si="1"/>
        <v>168475.97555006435</v>
      </c>
      <c r="Z66" s="785"/>
    </row>
    <row r="67" spans="2:34" x14ac:dyDescent="0.25">
      <c r="B67" s="6">
        <v>2010</v>
      </c>
      <c r="C67" s="59">
        <v>40422</v>
      </c>
      <c r="D67" s="694">
        <v>49831.835008375194</v>
      </c>
      <c r="E67" s="696">
        <v>394208.49616904691</v>
      </c>
      <c r="F67" s="698">
        <v>202229.938058442</v>
      </c>
      <c r="G67" s="700">
        <v>45414.588908960264</v>
      </c>
      <c r="H67" s="702">
        <v>285436.19185805152</v>
      </c>
      <c r="I67" s="704">
        <v>1061857.4507216667</v>
      </c>
      <c r="J67" s="706">
        <v>997649.49507369928</v>
      </c>
      <c r="K67" s="144"/>
      <c r="L67" s="9">
        <f t="shared" si="19"/>
        <v>3036627.9957982418</v>
      </c>
      <c r="N67" s="297">
        <v>2009</v>
      </c>
      <c r="O67" s="306">
        <v>4</v>
      </c>
      <c r="P67" s="782">
        <v>1406.6103592857144</v>
      </c>
      <c r="Q67" s="782">
        <v>25205.637942857149</v>
      </c>
      <c r="R67" s="782">
        <v>19565.921240350199</v>
      </c>
      <c r="S67" s="782">
        <v>1217.6238960714286</v>
      </c>
      <c r="T67" s="782">
        <v>22771.094701758007</v>
      </c>
      <c r="U67" s="782">
        <v>73389.387181443715</v>
      </c>
      <c r="V67" s="782">
        <v>63496.55289642857</v>
      </c>
      <c r="X67" s="538">
        <f t="shared" si="1"/>
        <v>207052.82821819477</v>
      </c>
      <c r="Y67" s="779">
        <f>SUM(X67:X69)</f>
        <v>1011013.0424910288</v>
      </c>
      <c r="Z67" s="781">
        <f>RANK(Y67, Y$4:Y$151)</f>
        <v>20</v>
      </c>
      <c r="AD67" s="73">
        <f>X67</f>
        <v>207052.82821819477</v>
      </c>
      <c r="AE67" s="521"/>
    </row>
    <row r="68" spans="2:34" x14ac:dyDescent="0.25">
      <c r="B68" s="6">
        <v>2010</v>
      </c>
      <c r="C68" s="59">
        <v>40452</v>
      </c>
      <c r="D68" s="694">
        <v>52034.087491149337</v>
      </c>
      <c r="E68" s="696">
        <v>399404.49761679076</v>
      </c>
      <c r="F68" s="698">
        <v>191808.4248802441</v>
      </c>
      <c r="G68" s="700">
        <v>44782.312205434253</v>
      </c>
      <c r="H68" s="702">
        <v>278829.93424723943</v>
      </c>
      <c r="I68" s="704">
        <v>1126384.9215931592</v>
      </c>
      <c r="J68" s="706">
        <v>1010133.4360611289</v>
      </c>
      <c r="K68" s="144"/>
      <c r="L68" s="9">
        <f t="shared" si="19"/>
        <v>3103377.6140951458</v>
      </c>
      <c r="N68" s="296">
        <v>2009</v>
      </c>
      <c r="O68" s="305">
        <v>5</v>
      </c>
      <c r="P68" s="782">
        <v>8246.3458879478148</v>
      </c>
      <c r="Q68" s="782">
        <v>59693.327711923681</v>
      </c>
      <c r="R68" s="782">
        <v>62098.417357878112</v>
      </c>
      <c r="S68" s="782">
        <v>8267.5382160049721</v>
      </c>
      <c r="T68" s="782">
        <v>62550.415369660404</v>
      </c>
      <c r="U68" s="782">
        <v>147096.11267929227</v>
      </c>
      <c r="V68" s="782">
        <v>172813.14530624039</v>
      </c>
      <c r="X68" s="538">
        <f t="shared" si="1"/>
        <v>520765.30252894759</v>
      </c>
      <c r="Z68" s="785"/>
      <c r="AD68" s="73">
        <f t="shared" ref="AD68:AD70" si="20">X68</f>
        <v>520765.30252894759</v>
      </c>
      <c r="AE68" s="521"/>
    </row>
    <row r="69" spans="2:34" x14ac:dyDescent="0.25">
      <c r="B69" s="145">
        <f>B64</f>
        <v>2010</v>
      </c>
      <c r="C69" s="63">
        <v>40483</v>
      </c>
      <c r="D69" s="695">
        <v>52672.149688649333</v>
      </c>
      <c r="E69" s="697">
        <v>383948.93027914979</v>
      </c>
      <c r="F69" s="699">
        <v>194595.91395214695</v>
      </c>
      <c r="G69" s="701">
        <v>44953.669569032259</v>
      </c>
      <c r="H69" s="703">
        <v>283478.7410229239</v>
      </c>
      <c r="I69" s="705">
        <v>1146295.4420347321</v>
      </c>
      <c r="J69" s="707">
        <v>1013078.5666136289</v>
      </c>
      <c r="K69" s="144"/>
      <c r="L69" s="15">
        <f t="shared" si="19"/>
        <v>3119023.4131602631</v>
      </c>
      <c r="N69" s="296">
        <v>2009</v>
      </c>
      <c r="O69" s="305">
        <v>6</v>
      </c>
      <c r="P69" s="782">
        <v>6288.0500103462891</v>
      </c>
      <c r="Q69" s="782">
        <v>35914.832861950366</v>
      </c>
      <c r="R69" s="782">
        <v>34175.838976706458</v>
      </c>
      <c r="S69" s="782">
        <v>5931.838821659464</v>
      </c>
      <c r="T69" s="782">
        <v>39965.125379597768</v>
      </c>
      <c r="U69" s="782">
        <v>75091.902952607139</v>
      </c>
      <c r="V69" s="782">
        <v>85827.322741019016</v>
      </c>
      <c r="X69" s="538">
        <f t="shared" ref="X69:X121" si="21">SUM(P69:V69)</f>
        <v>283194.91174388648</v>
      </c>
      <c r="Z69" s="785"/>
      <c r="AD69" s="73">
        <f t="shared" si="20"/>
        <v>283194.91174388648</v>
      </c>
      <c r="AE69" s="521"/>
    </row>
    <row r="70" spans="2:34" x14ac:dyDescent="0.25">
      <c r="B70" s="109">
        <v>2011</v>
      </c>
      <c r="C70" s="95">
        <v>40634</v>
      </c>
      <c r="D70" s="708">
        <v>58492.205064999995</v>
      </c>
      <c r="E70" s="710">
        <v>415729.50065</v>
      </c>
      <c r="F70" s="712">
        <v>250977.31992419253</v>
      </c>
      <c r="G70" s="714">
        <v>46332.242072508212</v>
      </c>
      <c r="H70" s="716">
        <v>362884.22446580749</v>
      </c>
      <c r="I70" s="718">
        <v>965071.91381250008</v>
      </c>
      <c r="J70" s="720">
        <v>1045381.7275725001</v>
      </c>
      <c r="L70" s="9">
        <f>SUM(D70:J70)</f>
        <v>3144869.1335625085</v>
      </c>
      <c r="N70" s="296">
        <v>2009</v>
      </c>
      <c r="O70" s="305">
        <v>7</v>
      </c>
      <c r="P70" s="782">
        <v>15207.088505214453</v>
      </c>
      <c r="Q70" s="782">
        <v>100056.81991334389</v>
      </c>
      <c r="R70" s="782">
        <v>51755.360029807198</v>
      </c>
      <c r="S70" s="782">
        <v>13160.126816419421</v>
      </c>
      <c r="T70" s="782">
        <v>77341.56930549533</v>
      </c>
      <c r="U70" s="782">
        <v>230915.973194541</v>
      </c>
      <c r="V70" s="782">
        <v>219798.83338203389</v>
      </c>
      <c r="X70" s="538">
        <f t="shared" si="21"/>
        <v>708235.7711468552</v>
      </c>
      <c r="Z70" s="785"/>
      <c r="AD70" s="73">
        <f t="shared" si="20"/>
        <v>708235.7711468552</v>
      </c>
      <c r="AE70" s="521"/>
    </row>
    <row r="71" spans="2:34" x14ac:dyDescent="0.25">
      <c r="B71" s="6">
        <f>B70</f>
        <v>2011</v>
      </c>
      <c r="C71" s="59">
        <v>40725</v>
      </c>
      <c r="D71" s="708">
        <v>54383.25345293928</v>
      </c>
      <c r="E71" s="710">
        <v>393457.11307219829</v>
      </c>
      <c r="F71" s="712">
        <v>258032.91954121654</v>
      </c>
      <c r="G71" s="714">
        <v>47021.92449550028</v>
      </c>
      <c r="H71" s="716">
        <v>336255.44406361779</v>
      </c>
      <c r="I71" s="718">
        <v>939996.03740907006</v>
      </c>
      <c r="J71" s="720">
        <v>979819.67614389979</v>
      </c>
      <c r="L71" s="9">
        <f t="shared" si="19"/>
        <v>3008966.3681784421</v>
      </c>
      <c r="N71" s="296">
        <v>2009</v>
      </c>
      <c r="O71" s="305">
        <v>8</v>
      </c>
      <c r="P71" s="782">
        <v>11215.429189685035</v>
      </c>
      <c r="Q71" s="782">
        <v>81671.888438511625</v>
      </c>
      <c r="R71" s="782">
        <v>24266.424519790322</v>
      </c>
      <c r="S71" s="782">
        <v>8163.1920919342519</v>
      </c>
      <c r="T71" s="782">
        <v>46063.789122533955</v>
      </c>
      <c r="U71" s="782">
        <v>252563.56757171184</v>
      </c>
      <c r="V71" s="782">
        <v>189358.86922114654</v>
      </c>
      <c r="X71" s="538">
        <f t="shared" si="21"/>
        <v>613303.16015531356</v>
      </c>
      <c r="Z71" s="785"/>
      <c r="AD71" s="1110">
        <f>X71 * 0.5</f>
        <v>306651.58007765678</v>
      </c>
      <c r="AE71" s="73">
        <f>SUM(AD67:AD71)</f>
        <v>2025900.3937155406</v>
      </c>
      <c r="AF71" s="421">
        <f>RANK(AE71, AE$4:AE$155)</f>
        <v>19</v>
      </c>
    </row>
    <row r="72" spans="2:34" x14ac:dyDescent="0.25">
      <c r="B72" s="6">
        <f>B70</f>
        <v>2011</v>
      </c>
      <c r="C72" s="59">
        <v>40756</v>
      </c>
      <c r="D72" s="708">
        <v>53386.359479898521</v>
      </c>
      <c r="E72" s="710">
        <v>402123.09616491507</v>
      </c>
      <c r="F72" s="712">
        <v>247539.37149178391</v>
      </c>
      <c r="G72" s="714">
        <v>47857.168709818237</v>
      </c>
      <c r="H72" s="716">
        <v>325658.70869696466</v>
      </c>
      <c r="I72" s="718">
        <v>962578.92829802225</v>
      </c>
      <c r="J72" s="720">
        <v>993212.38324901252</v>
      </c>
      <c r="L72" s="9">
        <f t="shared" si="19"/>
        <v>3032356.0160904154</v>
      </c>
      <c r="N72" s="296">
        <v>2009</v>
      </c>
      <c r="O72" s="305">
        <v>9</v>
      </c>
      <c r="P72" s="782">
        <v>8136.9744224153956</v>
      </c>
      <c r="Q72" s="782">
        <v>68023.382320766133</v>
      </c>
      <c r="R72" s="782">
        <v>16964.239238568491</v>
      </c>
      <c r="S72" s="782">
        <v>4714.295836502989</v>
      </c>
      <c r="T72" s="782">
        <v>32604.586016271282</v>
      </c>
      <c r="U72" s="782">
        <v>195497.82622888646</v>
      </c>
      <c r="V72" s="782">
        <v>160812.5691441271</v>
      </c>
      <c r="X72" s="538">
        <f t="shared" si="21"/>
        <v>486753.87320753781</v>
      </c>
      <c r="Z72" s="785"/>
    </row>
    <row r="73" spans="2:34" x14ac:dyDescent="0.25">
      <c r="B73" s="6">
        <f>B70</f>
        <v>2011</v>
      </c>
      <c r="C73" s="59">
        <v>40787</v>
      </c>
      <c r="D73" s="708">
        <v>53189.465113685008</v>
      </c>
      <c r="E73" s="710">
        <v>406151.45116889087</v>
      </c>
      <c r="F73" s="712">
        <v>228181.93650647622</v>
      </c>
      <c r="G73" s="714">
        <v>47028.685596974137</v>
      </c>
      <c r="H73" s="716">
        <v>309432.79395416623</v>
      </c>
      <c r="I73" s="718">
        <v>1041248.7515292092</v>
      </c>
      <c r="J73" s="720">
        <v>995492.79732436768</v>
      </c>
      <c r="L73" s="9">
        <f t="shared" si="19"/>
        <v>3080725.8811937692</v>
      </c>
      <c r="N73" s="293">
        <v>2009</v>
      </c>
      <c r="O73" s="308">
        <v>10</v>
      </c>
      <c r="P73" s="784">
        <v>1903.0690750000003</v>
      </c>
      <c r="Q73" s="784">
        <v>1088.5770734819434</v>
      </c>
      <c r="R73" s="784">
        <v>8735.3554174972942</v>
      </c>
      <c r="S73" s="784">
        <v>1790.6343775000003</v>
      </c>
      <c r="T73" s="784">
        <v>13250.002269645562</v>
      </c>
      <c r="U73" s="784">
        <v>61858.478004642871</v>
      </c>
      <c r="V73" s="784">
        <v>78714.949562500013</v>
      </c>
      <c r="X73" s="525">
        <f t="shared" si="21"/>
        <v>167341.0657802677</v>
      </c>
      <c r="Z73" s="785"/>
      <c r="AD73" s="73">
        <f>X73</f>
        <v>167341.0657802677</v>
      </c>
      <c r="AE73" s="521"/>
    </row>
    <row r="74" spans="2:34" x14ac:dyDescent="0.25">
      <c r="B74" s="6">
        <f>B70</f>
        <v>2011</v>
      </c>
      <c r="C74" s="59">
        <v>40817</v>
      </c>
      <c r="D74" s="708">
        <v>54034.751419867542</v>
      </c>
      <c r="E74" s="710">
        <v>412466.8550321536</v>
      </c>
      <c r="F74" s="712">
        <v>215466.30447329872</v>
      </c>
      <c r="G74" s="714">
        <v>46719.312603719402</v>
      </c>
      <c r="H74" s="716">
        <v>298827.704416405</v>
      </c>
      <c r="I74" s="718">
        <v>1108076.6340717273</v>
      </c>
      <c r="J74" s="720">
        <v>1017849.886549156</v>
      </c>
      <c r="L74" s="9">
        <f t="shared" si="19"/>
        <v>3153441.4485663278</v>
      </c>
      <c r="N74" s="297">
        <v>2010</v>
      </c>
      <c r="O74" s="292">
        <v>4</v>
      </c>
      <c r="P74" s="782">
        <v>1406.6103592857144</v>
      </c>
      <c r="Q74" s="782">
        <v>25205.637942857149</v>
      </c>
      <c r="R74" s="782">
        <v>16610.083392760695</v>
      </c>
      <c r="S74" s="782">
        <v>1554.4731664504445</v>
      </c>
      <c r="T74" s="782">
        <v>22771.094701758007</v>
      </c>
      <c r="U74" s="782">
        <v>158580.36953994987</v>
      </c>
      <c r="V74" s="782">
        <v>92645.653853402167</v>
      </c>
      <c r="X74" s="538">
        <f t="shared" si="21"/>
        <v>318773.92295646406</v>
      </c>
      <c r="Y74" s="779">
        <f>SUM(X74:X76)</f>
        <v>1104170.7391101129</v>
      </c>
      <c r="Z74" s="781">
        <f>RANK(Y74, Y$4:Y$151)</f>
        <v>19</v>
      </c>
      <c r="AD74" s="73">
        <f t="shared" ref="AD74:AD76" si="22">X74</f>
        <v>318773.92295646406</v>
      </c>
      <c r="AE74" s="521"/>
    </row>
    <row r="75" spans="2:34" x14ac:dyDescent="0.25">
      <c r="B75" s="145">
        <f>B70</f>
        <v>2011</v>
      </c>
      <c r="C75" s="63">
        <v>40848</v>
      </c>
      <c r="D75" s="709">
        <v>54672.813617367538</v>
      </c>
      <c r="E75" s="711">
        <v>397843.39860802318</v>
      </c>
      <c r="F75" s="713">
        <v>218253.79354520157</v>
      </c>
      <c r="G75" s="715">
        <v>46890.669967317408</v>
      </c>
      <c r="H75" s="717">
        <v>303476.51119208947</v>
      </c>
      <c r="I75" s="719">
        <v>1127987.1545133002</v>
      </c>
      <c r="J75" s="721">
        <v>1020795.0171016561</v>
      </c>
      <c r="L75" s="15">
        <f t="shared" si="19"/>
        <v>3169919.3585449555</v>
      </c>
      <c r="N75" s="296">
        <v>2010</v>
      </c>
      <c r="O75" s="294">
        <v>5</v>
      </c>
      <c r="P75" s="782">
        <v>3254.1958604742845</v>
      </c>
      <c r="Q75" s="782">
        <v>40963.661319284947</v>
      </c>
      <c r="R75" s="782">
        <v>25702.615092009321</v>
      </c>
      <c r="S75" s="782">
        <v>5920.5727415526326</v>
      </c>
      <c r="T75" s="782">
        <v>24984.317012309108</v>
      </c>
      <c r="U75" s="782">
        <v>100201.39728349949</v>
      </c>
      <c r="V75" s="782">
        <v>123294.98316458565</v>
      </c>
      <c r="X75" s="538">
        <f t="shared" si="21"/>
        <v>324321.74247371545</v>
      </c>
      <c r="Z75" s="785"/>
      <c r="AD75" s="73">
        <f t="shared" si="22"/>
        <v>324321.74247371545</v>
      </c>
      <c r="AE75" s="521"/>
    </row>
    <row r="76" spans="2:34" x14ac:dyDescent="0.25">
      <c r="B76" s="109">
        <v>2012</v>
      </c>
      <c r="C76" s="95">
        <v>41000</v>
      </c>
      <c r="D76" s="722">
        <v>58492.205064999995</v>
      </c>
      <c r="E76" s="724">
        <v>415729.50065</v>
      </c>
      <c r="F76" s="726">
        <v>250977.31992419253</v>
      </c>
      <c r="G76" s="728">
        <v>46332.242072508212</v>
      </c>
      <c r="H76" s="730">
        <v>362884.22446580749</v>
      </c>
      <c r="I76" s="732">
        <v>965071.91381250008</v>
      </c>
      <c r="J76" s="734">
        <v>1045381.7275725001</v>
      </c>
      <c r="L76" s="9">
        <f>SUM(D76:J76)</f>
        <v>3144869.1335625085</v>
      </c>
      <c r="N76" s="296">
        <v>2010</v>
      </c>
      <c r="O76" s="294">
        <v>6</v>
      </c>
      <c r="P76" s="782">
        <v>9043.7095619226802</v>
      </c>
      <c r="Q76" s="782">
        <v>61238.850924036087</v>
      </c>
      <c r="R76" s="782">
        <v>47640.906337980276</v>
      </c>
      <c r="S76" s="782">
        <v>9844.5052030829393</v>
      </c>
      <c r="T76" s="782">
        <v>57613.816557451952</v>
      </c>
      <c r="U76" s="782">
        <v>128875.18754654672</v>
      </c>
      <c r="V76" s="782">
        <v>146818.09754891274</v>
      </c>
      <c r="X76" s="538">
        <f t="shared" si="21"/>
        <v>461075.07367993338</v>
      </c>
      <c r="Z76" s="785"/>
      <c r="AD76" s="73">
        <f t="shared" si="22"/>
        <v>461075.07367993338</v>
      </c>
      <c r="AE76" s="521"/>
    </row>
    <row r="77" spans="2:34" x14ac:dyDescent="0.25">
      <c r="B77" s="6">
        <f>B76</f>
        <v>2012</v>
      </c>
      <c r="C77" s="59">
        <v>41091</v>
      </c>
      <c r="D77" s="722">
        <v>61512.599417681304</v>
      </c>
      <c r="E77" s="724">
        <v>435821.5189400324</v>
      </c>
      <c r="F77" s="726">
        <v>310081.15278008033</v>
      </c>
      <c r="G77" s="728">
        <v>53906.361515460936</v>
      </c>
      <c r="H77" s="730">
        <v>389073.10393924551</v>
      </c>
      <c r="I77" s="732">
        <v>1124059.0726112139</v>
      </c>
      <c r="J77" s="734">
        <v>1144806.0690151283</v>
      </c>
      <c r="L77" s="9">
        <f t="shared" ref="L77:L99" si="23">SUM(D77:J77)</f>
        <v>3519259.8782188427</v>
      </c>
      <c r="N77" s="296">
        <v>2010</v>
      </c>
      <c r="O77" s="294">
        <v>7</v>
      </c>
      <c r="P77" s="782">
        <v>14714.606870667936</v>
      </c>
      <c r="Q77" s="782">
        <v>99671.937712474581</v>
      </c>
      <c r="R77" s="782">
        <v>48523.415625340174</v>
      </c>
      <c r="S77" s="782">
        <v>12838.539143388221</v>
      </c>
      <c r="T77" s="782">
        <v>75092.588169661336</v>
      </c>
      <c r="U77" s="782">
        <v>229283.54611365433</v>
      </c>
      <c r="V77" s="782">
        <v>214801.90901349403</v>
      </c>
      <c r="X77" s="538">
        <f t="shared" si="21"/>
        <v>694926.54264868062</v>
      </c>
      <c r="Z77" s="785"/>
      <c r="AD77" s="1110">
        <f>X77 * 0.5</f>
        <v>347463.27132434031</v>
      </c>
      <c r="AE77" s="73">
        <f>SUM(AD73:AD77)</f>
        <v>1618975.0762147207</v>
      </c>
      <c r="AF77" s="421">
        <f>RANK(AE77, AE$4:AE$155)</f>
        <v>22</v>
      </c>
    </row>
    <row r="78" spans="2:34" x14ac:dyDescent="0.25">
      <c r="B78" s="6">
        <f>B76</f>
        <v>2012</v>
      </c>
      <c r="C78" s="59">
        <v>41122</v>
      </c>
      <c r="D78" s="722">
        <v>58875.651562180043</v>
      </c>
      <c r="E78" s="724">
        <v>439356.12142494932</v>
      </c>
      <c r="F78" s="726">
        <v>298215.48872684583</v>
      </c>
      <c r="G78" s="728">
        <v>54913.872039275135</v>
      </c>
      <c r="H78" s="730">
        <v>371319.61924458185</v>
      </c>
      <c r="I78" s="732">
        <v>1135222.1291415892</v>
      </c>
      <c r="J78" s="734">
        <v>1152979.4933244928</v>
      </c>
      <c r="L78" s="9">
        <f t="shared" si="23"/>
        <v>3510882.3754639141</v>
      </c>
      <c r="N78" s="296">
        <v>2010</v>
      </c>
      <c r="O78" s="294">
        <v>8</v>
      </c>
      <c r="P78" s="782">
        <v>13369.957051024581</v>
      </c>
      <c r="Q78" s="782">
        <v>85298.223195394166</v>
      </c>
      <c r="R78" s="782">
        <v>28852.809481685348</v>
      </c>
      <c r="S78" s="782">
        <v>8394.8156869920949</v>
      </c>
      <c r="T78" s="782">
        <v>54454.35102013623</v>
      </c>
      <c r="U78" s="782">
        <v>264547.04475249798</v>
      </c>
      <c r="V78" s="782">
        <v>197791.36176830475</v>
      </c>
      <c r="X78" s="538">
        <f t="shared" si="21"/>
        <v>652708.56295603514</v>
      </c>
      <c r="Z78" s="785"/>
    </row>
    <row r="79" spans="2:34" x14ac:dyDescent="0.25">
      <c r="B79" s="6">
        <f>B76</f>
        <v>2012</v>
      </c>
      <c r="C79" s="59">
        <v>41153</v>
      </c>
      <c r="D79" s="722">
        <v>59611.038129054352</v>
      </c>
      <c r="E79" s="724">
        <v>447899.43880113174</v>
      </c>
      <c r="F79" s="726">
        <v>280983.35505735112</v>
      </c>
      <c r="G79" s="728">
        <v>54756.005857621378</v>
      </c>
      <c r="H79" s="730">
        <v>359760.22268634941</v>
      </c>
      <c r="I79" s="732">
        <v>1228399.1869173918</v>
      </c>
      <c r="J79" s="734">
        <v>1168935.6263846944</v>
      </c>
      <c r="L79" s="9">
        <f t="shared" si="23"/>
        <v>3600344.8738335939</v>
      </c>
      <c r="N79" s="296">
        <v>2010</v>
      </c>
      <c r="O79" s="294">
        <v>9</v>
      </c>
      <c r="P79" s="782">
        <v>8980.0009102741369</v>
      </c>
      <c r="Q79" s="782">
        <v>70141.543597743846</v>
      </c>
      <c r="R79" s="782">
        <v>18530.728604873864</v>
      </c>
      <c r="S79" s="782">
        <v>4610.1292500659274</v>
      </c>
      <c r="T79" s="782">
        <v>35312.571291961664</v>
      </c>
      <c r="U79" s="782">
        <v>202949.41879394092</v>
      </c>
      <c r="V79" s="782">
        <v>159011.61170242963</v>
      </c>
      <c r="X79" s="538">
        <f t="shared" si="21"/>
        <v>499536.00415128993</v>
      </c>
      <c r="Z79" s="785"/>
    </row>
    <row r="80" spans="2:34" ht="45" x14ac:dyDescent="0.25">
      <c r="B80" s="6">
        <f>B76</f>
        <v>2012</v>
      </c>
      <c r="C80" s="59">
        <v>41183</v>
      </c>
      <c r="D80" s="722">
        <v>61594.43500107099</v>
      </c>
      <c r="E80" s="724">
        <v>462462.15287489002</v>
      </c>
      <c r="F80" s="726">
        <v>270143.30690538802</v>
      </c>
      <c r="G80" s="728">
        <v>54888.119705603982</v>
      </c>
      <c r="H80" s="730">
        <v>352262.36701622931</v>
      </c>
      <c r="I80" s="732">
        <v>1320490.1742829869</v>
      </c>
      <c r="J80" s="734">
        <v>1206768.0560952059</v>
      </c>
      <c r="L80" s="9">
        <f t="shared" si="23"/>
        <v>3728608.6118813753</v>
      </c>
      <c r="N80" s="293">
        <v>2010</v>
      </c>
      <c r="O80" s="295">
        <v>10</v>
      </c>
      <c r="P80" s="784">
        <v>1903.0690750000003</v>
      </c>
      <c r="Q80" s="784">
        <v>1429.0755873590151</v>
      </c>
      <c r="R80" s="784">
        <v>8735.3554174972942</v>
      </c>
      <c r="S80" s="784">
        <v>1790.6343775000003</v>
      </c>
      <c r="T80" s="784">
        <v>13250.002269645562</v>
      </c>
      <c r="U80" s="784">
        <v>61858.478004642871</v>
      </c>
      <c r="V80" s="784">
        <v>78714.949562500013</v>
      </c>
      <c r="X80" s="525">
        <f t="shared" si="21"/>
        <v>167681.56429414474</v>
      </c>
      <c r="Z80" s="785"/>
      <c r="AG80" s="1046" t="s">
        <v>303</v>
      </c>
      <c r="AH80" s="1047" t="s">
        <v>304</v>
      </c>
    </row>
    <row r="81" spans="2:32" x14ac:dyDescent="0.25">
      <c r="B81" s="145">
        <f>B76</f>
        <v>2012</v>
      </c>
      <c r="C81" s="63">
        <v>41214</v>
      </c>
      <c r="D81" s="723">
        <v>62232.497198570985</v>
      </c>
      <c r="E81" s="725">
        <v>450810.07283887733</v>
      </c>
      <c r="F81" s="727">
        <v>272206.73705619271</v>
      </c>
      <c r="G81" s="729">
        <v>54369.725953844245</v>
      </c>
      <c r="H81" s="731">
        <v>354491.3976387885</v>
      </c>
      <c r="I81" s="733">
        <v>1320333.070741992</v>
      </c>
      <c r="J81" s="735">
        <v>1209713.186647706</v>
      </c>
      <c r="L81" s="15">
        <f t="shared" si="23"/>
        <v>3724156.6880759718</v>
      </c>
      <c r="M81" s="195"/>
      <c r="N81" s="297">
        <v>2011</v>
      </c>
      <c r="O81" s="292">
        <v>4</v>
      </c>
      <c r="P81" s="782">
        <v>1406.6103592857144</v>
      </c>
      <c r="Q81" s="782">
        <v>25205.637942857149</v>
      </c>
      <c r="R81" s="782">
        <v>20244.301585287503</v>
      </c>
      <c r="S81" s="782">
        <v>1217.6238960714286</v>
      </c>
      <c r="T81" s="782">
        <v>22771.094701758007</v>
      </c>
      <c r="U81" s="782">
        <v>111048.50358607365</v>
      </c>
      <c r="V81" s="782">
        <v>63496.55289642857</v>
      </c>
      <c r="X81" s="538">
        <f t="shared" si="21"/>
        <v>245390.32496776202</v>
      </c>
      <c r="Y81" s="779">
        <f>SUM(X81:X83)</f>
        <v>1113889.7479301947</v>
      </c>
      <c r="Z81" s="781">
        <f>RANK(Y81, Y$4:Y$151)</f>
        <v>18</v>
      </c>
      <c r="AD81" s="73">
        <f>X81</f>
        <v>245390.32496776202</v>
      </c>
    </row>
    <row r="82" spans="2:32" x14ac:dyDescent="0.25">
      <c r="B82" s="109">
        <v>2013</v>
      </c>
      <c r="C82" s="95">
        <v>41365</v>
      </c>
      <c r="D82" s="736">
        <v>58492.205064999995</v>
      </c>
      <c r="E82" s="738">
        <v>415729.50065</v>
      </c>
      <c r="F82" s="740">
        <v>250977.31992419253</v>
      </c>
      <c r="G82" s="742">
        <v>46332.242072508212</v>
      </c>
      <c r="H82" s="744">
        <v>362884.22446580749</v>
      </c>
      <c r="I82" s="746">
        <v>965071.91381250008</v>
      </c>
      <c r="J82" s="748">
        <v>1045381.7275725001</v>
      </c>
      <c r="L82" s="9">
        <f>SUM(D82:J82)</f>
        <v>3144869.1335625085</v>
      </c>
      <c r="N82" s="296">
        <v>2011</v>
      </c>
      <c r="O82" s="300">
        <v>5</v>
      </c>
      <c r="P82" s="782">
        <v>4816.5125737321505</v>
      </c>
      <c r="Q82" s="782">
        <v>33091.851353791491</v>
      </c>
      <c r="R82" s="782">
        <v>36972.8157611438</v>
      </c>
      <c r="S82" s="782">
        <v>4775.976101041636</v>
      </c>
      <c r="T82" s="782">
        <v>37000.007985578181</v>
      </c>
      <c r="U82" s="782">
        <v>80952.15532885422</v>
      </c>
      <c r="V82" s="782">
        <v>99814.382075429632</v>
      </c>
      <c r="X82" s="538">
        <f t="shared" si="21"/>
        <v>297423.7011795711</v>
      </c>
      <c r="Z82" s="785"/>
      <c r="AD82" s="73">
        <f t="shared" ref="AD82:AD84" si="24">X82</f>
        <v>297423.7011795711</v>
      </c>
    </row>
    <row r="83" spans="2:32" x14ac:dyDescent="0.25">
      <c r="B83" s="6">
        <f>B82</f>
        <v>2013</v>
      </c>
      <c r="C83" s="59">
        <v>41456</v>
      </c>
      <c r="D83" s="736">
        <v>62126.243847019177</v>
      </c>
      <c r="E83" s="738">
        <v>442457.51342781534</v>
      </c>
      <c r="F83" s="740">
        <v>317388.54726157821</v>
      </c>
      <c r="G83" s="742">
        <v>53956.782072439797</v>
      </c>
      <c r="H83" s="744">
        <v>397707.51360103296</v>
      </c>
      <c r="I83" s="746">
        <v>1113463.6234704617</v>
      </c>
      <c r="J83" s="748">
        <v>1140288.8175334951</v>
      </c>
      <c r="L83" s="9">
        <f t="shared" si="23"/>
        <v>3527389.0412138421</v>
      </c>
      <c r="N83" s="296">
        <v>2011</v>
      </c>
      <c r="O83" s="300">
        <v>6</v>
      </c>
      <c r="P83" s="782">
        <v>11637.082197421418</v>
      </c>
      <c r="Q83" s="782">
        <v>74725.9746005497</v>
      </c>
      <c r="R83" s="782">
        <v>60395.422224758695</v>
      </c>
      <c r="S83" s="782">
        <v>11993.29842437916</v>
      </c>
      <c r="T83" s="782">
        <v>73438.780409556159</v>
      </c>
      <c r="U83" s="782">
        <v>158304.37425415489</v>
      </c>
      <c r="V83" s="782">
        <v>180580.78967204152</v>
      </c>
      <c r="X83" s="538">
        <f t="shared" si="21"/>
        <v>571075.72178286163</v>
      </c>
      <c r="Z83" s="785"/>
      <c r="AD83" s="73">
        <f t="shared" si="24"/>
        <v>571075.72178286163</v>
      </c>
    </row>
    <row r="84" spans="2:32" x14ac:dyDescent="0.25">
      <c r="B84" s="6">
        <f>B82</f>
        <v>2013</v>
      </c>
      <c r="C84" s="59">
        <v>41487</v>
      </c>
      <c r="D84" s="736">
        <v>63055.584080581531</v>
      </c>
      <c r="E84" s="738">
        <v>452915.60941865714</v>
      </c>
      <c r="F84" s="740">
        <v>313182.32593991101</v>
      </c>
      <c r="G84" s="742">
        <v>54958.626216378769</v>
      </c>
      <c r="H84" s="744">
        <v>396447.26625061466</v>
      </c>
      <c r="I84" s="746">
        <v>1140193.8285158994</v>
      </c>
      <c r="J84" s="748">
        <v>1156604.5713353194</v>
      </c>
      <c r="L84" s="9">
        <f t="shared" si="23"/>
        <v>3577357.811757362</v>
      </c>
      <c r="N84" s="296">
        <v>2011</v>
      </c>
      <c r="O84" s="300">
        <v>7</v>
      </c>
      <c r="P84" s="782">
        <v>14713.596291959231</v>
      </c>
      <c r="Q84" s="782">
        <v>103419.36489271677</v>
      </c>
      <c r="R84" s="782">
        <v>48494.121162410796</v>
      </c>
      <c r="S84" s="782">
        <v>13544.173247744635</v>
      </c>
      <c r="T84" s="782">
        <v>74681.933855009032</v>
      </c>
      <c r="U84" s="782">
        <v>238696.74709642775</v>
      </c>
      <c r="V84" s="782">
        <v>226936.10883761282</v>
      </c>
      <c r="X84" s="538">
        <f t="shared" si="21"/>
        <v>720486.04538388096</v>
      </c>
      <c r="Z84" s="785"/>
      <c r="AD84" s="73">
        <f t="shared" si="24"/>
        <v>720486.04538388096</v>
      </c>
      <c r="AF84" s="403"/>
    </row>
    <row r="85" spans="2:32" x14ac:dyDescent="0.25">
      <c r="B85" s="6">
        <f>B82</f>
        <v>2013</v>
      </c>
      <c r="C85" s="59">
        <v>41518</v>
      </c>
      <c r="D85" s="736">
        <v>64858.853706236849</v>
      </c>
      <c r="E85" s="738">
        <v>460099.9188960974</v>
      </c>
      <c r="F85" s="740">
        <v>298095.45544321294</v>
      </c>
      <c r="G85" s="742">
        <v>54486.564288758855</v>
      </c>
      <c r="H85" s="744">
        <v>388571.33390642627</v>
      </c>
      <c r="I85" s="746">
        <v>1228670.8377807229</v>
      </c>
      <c r="J85" s="748">
        <v>1167175.7935257049</v>
      </c>
      <c r="L85" s="9">
        <f t="shared" si="23"/>
        <v>3661958.7575471606</v>
      </c>
      <c r="N85" s="296">
        <v>2011</v>
      </c>
      <c r="O85" s="300">
        <v>8</v>
      </c>
      <c r="P85" s="782">
        <v>12572.908386286492</v>
      </c>
      <c r="Q85" s="782">
        <v>87878.437303975777</v>
      </c>
      <c r="R85" s="782">
        <v>27175.167644209214</v>
      </c>
      <c r="S85" s="782">
        <v>8635.9309602433459</v>
      </c>
      <c r="T85" s="782">
        <v>51020.952605530038</v>
      </c>
      <c r="U85" s="782">
        <v>271877.06577818055</v>
      </c>
      <c r="V85" s="782">
        <v>202367.47411785516</v>
      </c>
      <c r="X85" s="538">
        <f t="shared" si="21"/>
        <v>661527.93679628056</v>
      </c>
      <c r="Z85" s="785"/>
      <c r="AD85" s="1110">
        <f>X85 * 0.5</f>
        <v>330763.96839814028</v>
      </c>
      <c r="AE85" s="73">
        <f>SUM(AD81:AD85)</f>
        <v>2165139.7617122158</v>
      </c>
      <c r="AF85" s="421">
        <f>RANK(AE85, AE$4:AE$155)</f>
        <v>17</v>
      </c>
    </row>
    <row r="86" spans="2:32" x14ac:dyDescent="0.25">
      <c r="B86" s="6">
        <f>B82</f>
        <v>2013</v>
      </c>
      <c r="C86" s="59">
        <v>41548</v>
      </c>
      <c r="D86" s="736">
        <v>64822.835831856712</v>
      </c>
      <c r="E86" s="738">
        <v>429529.65695079177</v>
      </c>
      <c r="F86" s="740">
        <v>283126.9710331168</v>
      </c>
      <c r="G86" s="742">
        <v>51699.510772440561</v>
      </c>
      <c r="H86" s="744">
        <v>373541.3897358916</v>
      </c>
      <c r="I86" s="746">
        <v>1187106.6492319114</v>
      </c>
      <c r="J86" s="748">
        <v>1103870.4887318111</v>
      </c>
      <c r="L86" s="9">
        <f t="shared" si="23"/>
        <v>3493697.50228782</v>
      </c>
      <c r="N86" s="296">
        <v>2011</v>
      </c>
      <c r="O86" s="300">
        <v>9</v>
      </c>
      <c r="P86" s="782">
        <v>7623.0347336825344</v>
      </c>
      <c r="Q86" s="782">
        <v>71260.946013262728</v>
      </c>
      <c r="R86" s="782">
        <v>16236.609749894275</v>
      </c>
      <c r="S86" s="782">
        <v>4933.0329603372011</v>
      </c>
      <c r="T86" s="782">
        <v>31313.739365012494</v>
      </c>
      <c r="U86" s="782">
        <v>205249.83046496642</v>
      </c>
      <c r="V86" s="782">
        <v>168884.75993978838</v>
      </c>
      <c r="X86" s="538">
        <f t="shared" si="21"/>
        <v>505501.95322694402</v>
      </c>
      <c r="Z86" s="785"/>
    </row>
    <row r="87" spans="2:32" x14ac:dyDescent="0.25">
      <c r="B87" s="145">
        <f>B82</f>
        <v>2013</v>
      </c>
      <c r="C87" s="63">
        <v>41579</v>
      </c>
      <c r="D87" s="737">
        <v>66292.936873360464</v>
      </c>
      <c r="E87" s="739">
        <v>416415.17670913314</v>
      </c>
      <c r="F87" s="741">
        <v>283369.14893001871</v>
      </c>
      <c r="G87" s="743">
        <v>51870.868136038567</v>
      </c>
      <c r="H87" s="745">
        <v>374013.04294285929</v>
      </c>
      <c r="I87" s="747">
        <v>1175180.2403144615</v>
      </c>
      <c r="J87" s="749">
        <v>1106815.6192843111</v>
      </c>
      <c r="L87" s="15">
        <f t="shared" si="23"/>
        <v>3473957.0331901824</v>
      </c>
      <c r="N87" s="293">
        <v>2011</v>
      </c>
      <c r="O87" s="301">
        <v>10</v>
      </c>
      <c r="P87" s="784">
        <v>1903.0690750000003</v>
      </c>
      <c r="Q87" s="784">
        <v>2261.1865008695472</v>
      </c>
      <c r="R87" s="784">
        <v>8735.3554174972942</v>
      </c>
      <c r="S87" s="784">
        <v>1790.6343775000003</v>
      </c>
      <c r="T87" s="784">
        <v>13250.002269645562</v>
      </c>
      <c r="U87" s="784">
        <v>61858.478004642871</v>
      </c>
      <c r="V87" s="784">
        <v>78714.949562500013</v>
      </c>
      <c r="X87" s="525">
        <f t="shared" si="21"/>
        <v>168513.67520765529</v>
      </c>
      <c r="Z87" s="785"/>
    </row>
    <row r="88" spans="2:32" x14ac:dyDescent="0.25">
      <c r="B88" s="109">
        <v>2014</v>
      </c>
      <c r="C88" s="95">
        <v>41730</v>
      </c>
      <c r="D88" s="750">
        <v>58492.205064999995</v>
      </c>
      <c r="E88" s="752">
        <v>415729.55</v>
      </c>
      <c r="F88" s="754">
        <v>250977.31992419253</v>
      </c>
      <c r="G88" s="756">
        <v>46332.242072508212</v>
      </c>
      <c r="H88" s="758">
        <v>362884.22446580749</v>
      </c>
      <c r="I88" s="760">
        <v>965375.5</v>
      </c>
      <c r="J88" s="762">
        <v>1045381.7275725001</v>
      </c>
      <c r="L88" s="9">
        <f>SUM(D88:J88)</f>
        <v>3145172.7691000085</v>
      </c>
      <c r="N88" s="297">
        <v>2012</v>
      </c>
      <c r="O88" s="292">
        <v>4</v>
      </c>
      <c r="P88" s="782">
        <v>1406.6103592857144</v>
      </c>
      <c r="Q88" s="782">
        <v>25205.637942857149</v>
      </c>
      <c r="R88" s="782">
        <v>24267.333461926704</v>
      </c>
      <c r="S88" s="782">
        <v>1839.9902244040184</v>
      </c>
      <c r="T88" s="782">
        <v>22771.094701758007</v>
      </c>
      <c r="U88" s="782">
        <v>196257.63897534451</v>
      </c>
      <c r="V88" s="782">
        <v>112622.89978302483</v>
      </c>
      <c r="X88" s="538">
        <f t="shared" si="21"/>
        <v>384371.20544860093</v>
      </c>
      <c r="Y88" s="779">
        <f>SUM(X88:X90)</f>
        <v>1624183.2579705953</v>
      </c>
      <c r="Z88" s="781">
        <f>RANK(Y88, Y$4:Y$151)</f>
        <v>4</v>
      </c>
      <c r="AD88" s="73">
        <f>X88</f>
        <v>384371.20544860093</v>
      </c>
    </row>
    <row r="89" spans="2:32" x14ac:dyDescent="0.25">
      <c r="B89" s="6">
        <f>B88</f>
        <v>2014</v>
      </c>
      <c r="C89" s="59">
        <v>41821</v>
      </c>
      <c r="D89" s="750">
        <v>61964.656147372305</v>
      </c>
      <c r="E89" s="752">
        <v>429093.12577137712</v>
      </c>
      <c r="F89" s="754">
        <v>316190.30321884376</v>
      </c>
      <c r="G89" s="756">
        <v>52492.939891531329</v>
      </c>
      <c r="H89" s="758">
        <v>403410.47219661064</v>
      </c>
      <c r="I89" s="760">
        <v>1109381.6757990411</v>
      </c>
      <c r="J89" s="762">
        <v>1127028.2811367658</v>
      </c>
      <c r="L89" s="9">
        <f t="shared" si="23"/>
        <v>3499561.4541615425</v>
      </c>
      <c r="N89" s="296">
        <v>2012</v>
      </c>
      <c r="O89" s="300">
        <v>5</v>
      </c>
      <c r="P89" s="782">
        <v>9402.6028485761035</v>
      </c>
      <c r="Q89" s="782">
        <v>62407.193998729905</v>
      </c>
      <c r="R89" s="782">
        <v>70431.192719173589</v>
      </c>
      <c r="S89" s="782">
        <v>8848.9336053774532</v>
      </c>
      <c r="T89" s="782">
        <v>72795.491753524999</v>
      </c>
      <c r="U89" s="782">
        <v>153096.1148769201</v>
      </c>
      <c r="V89" s="782">
        <v>184648.54904524176</v>
      </c>
      <c r="X89" s="538">
        <f t="shared" si="21"/>
        <v>561630.07884754392</v>
      </c>
      <c r="Z89" s="785"/>
      <c r="AD89" s="73">
        <f t="shared" ref="AD89:AD91" si="25">X89</f>
        <v>561630.07884754392</v>
      </c>
    </row>
    <row r="90" spans="2:32" x14ac:dyDescent="0.25">
      <c r="B90" s="6">
        <f>B88</f>
        <v>2014</v>
      </c>
      <c r="C90" s="59">
        <v>41852</v>
      </c>
      <c r="D90" s="750">
        <v>62323.524074699373</v>
      </c>
      <c r="E90" s="752">
        <v>435001.14430718712</v>
      </c>
      <c r="F90" s="754">
        <v>309843.14842294389</v>
      </c>
      <c r="G90" s="756">
        <v>52819.007962315191</v>
      </c>
      <c r="H90" s="758">
        <v>396870.31425352051</v>
      </c>
      <c r="I90" s="760">
        <v>1126563.364511901</v>
      </c>
      <c r="J90" s="762">
        <v>1136326.4178569473</v>
      </c>
      <c r="L90" s="9">
        <f t="shared" si="23"/>
        <v>3519746.9213895146</v>
      </c>
      <c r="N90" s="296">
        <v>2012</v>
      </c>
      <c r="O90" s="300">
        <v>6</v>
      </c>
      <c r="P90" s="782">
        <v>14180.33788731948</v>
      </c>
      <c r="Q90" s="782">
        <v>87775.037823445367</v>
      </c>
      <c r="R90" s="782">
        <v>74962.246628953479</v>
      </c>
      <c r="S90" s="782">
        <v>14182.411611671412</v>
      </c>
      <c r="T90" s="782">
        <v>90460.95651723702</v>
      </c>
      <c r="U90" s="782">
        <v>185014.31451896188</v>
      </c>
      <c r="V90" s="782">
        <v>211606.6686868617</v>
      </c>
      <c r="X90" s="538">
        <f t="shared" si="21"/>
        <v>678181.9736744503</v>
      </c>
      <c r="Z90" s="785"/>
      <c r="AD90" s="73">
        <f t="shared" si="25"/>
        <v>678181.9736744503</v>
      </c>
    </row>
    <row r="91" spans="2:32" x14ac:dyDescent="0.25">
      <c r="B91" s="6">
        <f>B88</f>
        <v>2014</v>
      </c>
      <c r="C91" s="59">
        <v>41883</v>
      </c>
      <c r="D91" s="750">
        <v>56018.843385000895</v>
      </c>
      <c r="E91" s="752">
        <v>375000.18213845958</v>
      </c>
      <c r="F91" s="754">
        <v>277465.36717889196</v>
      </c>
      <c r="G91" s="756">
        <v>45472.621018939295</v>
      </c>
      <c r="H91" s="758">
        <v>356384.59137789631</v>
      </c>
      <c r="I91" s="760">
        <v>1005620.3133844296</v>
      </c>
      <c r="J91" s="762">
        <v>983893.93005484971</v>
      </c>
      <c r="L91" s="9">
        <f t="shared" si="23"/>
        <v>3099855.8485384677</v>
      </c>
      <c r="N91" s="296">
        <v>2012</v>
      </c>
      <c r="O91" s="300">
        <v>7</v>
      </c>
      <c r="P91" s="782">
        <v>13073.542409498745</v>
      </c>
      <c r="Q91" s="782">
        <v>98287.984284916907</v>
      </c>
      <c r="R91" s="782">
        <v>47122.005158608932</v>
      </c>
      <c r="S91" s="782">
        <v>13716.439557240876</v>
      </c>
      <c r="T91" s="782">
        <v>67525.184526998535</v>
      </c>
      <c r="U91" s="782">
        <v>227276.91273785059</v>
      </c>
      <c r="V91" s="782">
        <v>221716.82604186449</v>
      </c>
      <c r="X91" s="538">
        <f t="shared" si="21"/>
        <v>688718.894716979</v>
      </c>
      <c r="Z91" s="785"/>
      <c r="AD91" s="73">
        <f t="shared" si="25"/>
        <v>688718.894716979</v>
      </c>
    </row>
    <row r="92" spans="2:32" x14ac:dyDescent="0.25">
      <c r="B92" s="6">
        <f>B88</f>
        <v>2014</v>
      </c>
      <c r="C92" s="59">
        <v>41913</v>
      </c>
      <c r="D92" s="750">
        <v>56238.540161750498</v>
      </c>
      <c r="E92" s="752">
        <v>367244.3463954241</v>
      </c>
      <c r="F92" s="754">
        <v>263011.73433402803</v>
      </c>
      <c r="G92" s="756">
        <v>44051.97081172125</v>
      </c>
      <c r="H92" s="758">
        <v>342419.92060430913</v>
      </c>
      <c r="I92" s="760">
        <v>1031246.825929075</v>
      </c>
      <c r="J92" s="762">
        <v>967882.77407601685</v>
      </c>
      <c r="L92" s="9">
        <f t="shared" si="23"/>
        <v>3072096.1123123253</v>
      </c>
      <c r="N92" s="296">
        <v>2012</v>
      </c>
      <c r="O92" s="300">
        <v>8</v>
      </c>
      <c r="P92" s="782">
        <v>13505.189319374309</v>
      </c>
      <c r="Q92" s="782">
        <v>92393.399676182409</v>
      </c>
      <c r="R92" s="782">
        <v>29300.468960022215</v>
      </c>
      <c r="S92" s="782">
        <v>9306.5478914336927</v>
      </c>
      <c r="T92" s="782">
        <v>55687.470790096013</v>
      </c>
      <c r="U92" s="782">
        <v>286384.30032279651</v>
      </c>
      <c r="V92" s="782">
        <v>216043.19310270142</v>
      </c>
      <c r="X92" s="538">
        <f t="shared" si="21"/>
        <v>702620.5700626066</v>
      </c>
      <c r="Z92" s="785"/>
      <c r="AD92" s="1110">
        <f>X92 * 0.5</f>
        <v>351310.2850313033</v>
      </c>
      <c r="AE92" s="73">
        <f>SUM(AD88:AD92)</f>
        <v>2664212.4377188776</v>
      </c>
      <c r="AF92" s="421">
        <f>RANK(AE92, AE$4:AE$155)</f>
        <v>3</v>
      </c>
    </row>
    <row r="93" spans="2:32" x14ac:dyDescent="0.25">
      <c r="B93" s="145">
        <f>B88</f>
        <v>2014</v>
      </c>
      <c r="C93" s="63">
        <v>41944</v>
      </c>
      <c r="D93" s="751">
        <v>56876.602359250493</v>
      </c>
      <c r="E93" s="753">
        <v>355240.40795421106</v>
      </c>
      <c r="F93" s="755">
        <v>264224.02883429657</v>
      </c>
      <c r="G93" s="757">
        <v>44223.328175319257</v>
      </c>
      <c r="H93" s="759">
        <v>343852.59455437289</v>
      </c>
      <c r="I93" s="761">
        <v>1028217.776855505</v>
      </c>
      <c r="J93" s="763">
        <v>970827.90462851687</v>
      </c>
      <c r="L93" s="15">
        <f t="shared" si="23"/>
        <v>3063462.6433614725</v>
      </c>
      <c r="N93" s="296">
        <v>2012</v>
      </c>
      <c r="O93" s="300">
        <v>9</v>
      </c>
      <c r="P93" s="782">
        <v>8761.1452995166328</v>
      </c>
      <c r="Q93" s="782">
        <v>79508.25622375829</v>
      </c>
      <c r="R93" s="782">
        <v>18112.193631108683</v>
      </c>
      <c r="S93" s="782">
        <v>5374.5198015745418</v>
      </c>
      <c r="T93" s="782">
        <v>34420.97323265361</v>
      </c>
      <c r="U93" s="782">
        <v>230512.93528804337</v>
      </c>
      <c r="V93" s="782">
        <v>184360.10042551183</v>
      </c>
      <c r="X93" s="538">
        <f t="shared" si="21"/>
        <v>561050.12390216696</v>
      </c>
      <c r="Z93" s="785"/>
    </row>
    <row r="94" spans="2:32" x14ac:dyDescent="0.25">
      <c r="B94" s="109">
        <v>2015</v>
      </c>
      <c r="C94" s="95">
        <v>42095</v>
      </c>
      <c r="D94" s="764">
        <v>60178.599999999991</v>
      </c>
      <c r="E94" s="766">
        <v>428533.87084999995</v>
      </c>
      <c r="F94" s="768">
        <v>250170.3873863396</v>
      </c>
      <c r="G94" s="770">
        <v>47234.480443338798</v>
      </c>
      <c r="H94" s="772">
        <v>371255.19883032708</v>
      </c>
      <c r="I94" s="774">
        <v>982965.33333333337</v>
      </c>
      <c r="J94" s="776">
        <v>1060010.7987366668</v>
      </c>
      <c r="L94" s="9">
        <f>SUM(D94:J94)</f>
        <v>3200348.6695800056</v>
      </c>
      <c r="N94" s="293">
        <v>2013</v>
      </c>
      <c r="O94" s="301">
        <v>10</v>
      </c>
      <c r="P94" s="784">
        <v>1903.0690750000003</v>
      </c>
      <c r="Q94" s="784">
        <v>5232.562888987296</v>
      </c>
      <c r="R94" s="784">
        <v>8011.2964963991171</v>
      </c>
      <c r="S94" s="784">
        <v>1100.8832621422546</v>
      </c>
      <c r="T94" s="784">
        <v>10830.226116520316</v>
      </c>
      <c r="U94" s="784">
        <v>41790.854022075022</v>
      </c>
      <c r="V94" s="784">
        <v>78714.949562500013</v>
      </c>
      <c r="X94" s="525">
        <f t="shared" si="21"/>
        <v>147583.84142362402</v>
      </c>
      <c r="Z94" s="785"/>
    </row>
    <row r="95" spans="2:32" x14ac:dyDescent="0.25">
      <c r="B95" s="6">
        <f>B94</f>
        <v>2015</v>
      </c>
      <c r="C95" s="59">
        <v>42186</v>
      </c>
      <c r="D95" s="764">
        <v>59726.28370073621</v>
      </c>
      <c r="E95" s="766">
        <v>422439.91472940508</v>
      </c>
      <c r="F95" s="768">
        <v>228966.80489546369</v>
      </c>
      <c r="G95" s="770">
        <v>46179.622413537989</v>
      </c>
      <c r="H95" s="772">
        <v>389484.20707573788</v>
      </c>
      <c r="I95" s="774">
        <v>953602.0088923336</v>
      </c>
      <c r="J95" s="776">
        <v>1052271.6973780198</v>
      </c>
      <c r="L95" s="9">
        <f t="shared" si="23"/>
        <v>3152670.5390852345</v>
      </c>
      <c r="N95" s="297">
        <v>2013</v>
      </c>
      <c r="O95" s="292">
        <v>4</v>
      </c>
      <c r="P95" s="782">
        <v>1406.6103592857144</v>
      </c>
      <c r="Q95" s="782">
        <v>25205.637942857149</v>
      </c>
      <c r="R95" s="782">
        <v>29524.697901918975</v>
      </c>
      <c r="S95" s="782">
        <v>1621.7177296717603</v>
      </c>
      <c r="T95" s="782">
        <v>27745.993089063591</v>
      </c>
      <c r="U95" s="782">
        <v>165850.04240484242</v>
      </c>
      <c r="V95" s="782">
        <v>97147.677357552238</v>
      </c>
      <c r="X95" s="538">
        <f t="shared" si="21"/>
        <v>348502.37678519182</v>
      </c>
      <c r="Y95" s="779">
        <f>SUM(X95:X97)</f>
        <v>1632312.4209655947</v>
      </c>
      <c r="Z95" s="781">
        <f>RANK(Y95, Y$4:Y$151)</f>
        <v>2</v>
      </c>
      <c r="AD95" s="73">
        <f>X95</f>
        <v>348502.37678519182</v>
      </c>
    </row>
    <row r="96" spans="2:32" x14ac:dyDescent="0.25">
      <c r="B96" s="6">
        <f>B94</f>
        <v>2015</v>
      </c>
      <c r="C96" s="59">
        <v>42217</v>
      </c>
      <c r="D96" s="764">
        <v>55573.604612604831</v>
      </c>
      <c r="E96" s="766">
        <v>404704.43731460487</v>
      </c>
      <c r="F96" s="768">
        <v>218211.04747059464</v>
      </c>
      <c r="G96" s="770">
        <v>44540.933173198682</v>
      </c>
      <c r="H96" s="772">
        <v>372062.09126421652</v>
      </c>
      <c r="I96" s="774">
        <v>914269.86519489915</v>
      </c>
      <c r="J96" s="776">
        <v>1024479.6158626156</v>
      </c>
      <c r="L96" s="9">
        <f t="shared" si="23"/>
        <v>3033841.5948927347</v>
      </c>
      <c r="N96" s="296">
        <v>2013</v>
      </c>
      <c r="O96" s="300">
        <v>5</v>
      </c>
      <c r="P96" s="782">
        <v>10405.868158979585</v>
      </c>
      <c r="Q96" s="782">
        <v>71846.29923078639</v>
      </c>
      <c r="R96" s="782">
        <v>75146.179452806566</v>
      </c>
      <c r="S96" s="782">
        <v>9799.9554902675482</v>
      </c>
      <c r="T96" s="782">
        <v>80338.318360923557</v>
      </c>
      <c r="U96" s="782">
        <v>177836.88612551559</v>
      </c>
      <c r="V96" s="782">
        <v>203994.18638105597</v>
      </c>
      <c r="X96" s="538">
        <f t="shared" si="21"/>
        <v>629367.69320033526</v>
      </c>
      <c r="Z96" s="785"/>
      <c r="AD96" s="73">
        <f t="shared" ref="AD96:AD98" si="26">X96</f>
        <v>629367.69320033526</v>
      </c>
    </row>
    <row r="97" spans="2:32" x14ac:dyDescent="0.25">
      <c r="B97" s="6">
        <f>B94</f>
        <v>2015</v>
      </c>
      <c r="C97" s="59">
        <v>42248</v>
      </c>
      <c r="D97" s="764">
        <v>52807.035584843528</v>
      </c>
      <c r="E97" s="766">
        <v>397320.62368684693</v>
      </c>
      <c r="F97" s="768">
        <v>228097.37731933669</v>
      </c>
      <c r="G97" s="770">
        <v>44800.580076010607</v>
      </c>
      <c r="H97" s="772">
        <v>380100.52128656057</v>
      </c>
      <c r="I97" s="774">
        <v>907927.94439829385</v>
      </c>
      <c r="J97" s="776">
        <v>1023586.7943053817</v>
      </c>
      <c r="L97" s="9">
        <f t="shared" si="23"/>
        <v>3034640.8766572741</v>
      </c>
      <c r="N97" s="296">
        <v>2013</v>
      </c>
      <c r="O97" s="300">
        <v>6</v>
      </c>
      <c r="P97" s="782">
        <v>13790.717006253879</v>
      </c>
      <c r="Q97" s="782">
        <v>84971.927079171845</v>
      </c>
      <c r="R97" s="782">
        <v>72297.289936826099</v>
      </c>
      <c r="S97" s="782">
        <v>13500.08277849244</v>
      </c>
      <c r="T97" s="782">
        <v>86577.641184320339</v>
      </c>
      <c r="U97" s="782">
        <v>180085.69070011631</v>
      </c>
      <c r="V97" s="782">
        <v>203219.00229488686</v>
      </c>
      <c r="X97" s="538">
        <f t="shared" si="21"/>
        <v>654442.35098006774</v>
      </c>
      <c r="Z97" s="785"/>
      <c r="AD97" s="73">
        <f t="shared" si="26"/>
        <v>654442.35098006774</v>
      </c>
    </row>
    <row r="98" spans="2:32" x14ac:dyDescent="0.25">
      <c r="B98" s="6">
        <f>B94</f>
        <v>2015</v>
      </c>
      <c r="C98" s="59">
        <v>42278</v>
      </c>
      <c r="D98" s="764">
        <v>52862.24354356456</v>
      </c>
      <c r="E98" s="766">
        <v>404891.33022345044</v>
      </c>
      <c r="F98" s="768">
        <v>237571.5053012585</v>
      </c>
      <c r="G98" s="770">
        <v>45361.33263788357</v>
      </c>
      <c r="H98" s="772">
        <v>399884.30504228885</v>
      </c>
      <c r="I98" s="774">
        <v>927585.37559604237</v>
      </c>
      <c r="J98" s="776">
        <v>1064615.7864340856</v>
      </c>
      <c r="L98" s="9">
        <f t="shared" si="23"/>
        <v>3132771.8787785741</v>
      </c>
      <c r="N98" s="296">
        <v>2013</v>
      </c>
      <c r="O98" s="300">
        <v>7</v>
      </c>
      <c r="P98" s="782">
        <v>16639.830498562354</v>
      </c>
      <c r="Q98" s="782">
        <v>105211.47779084177</v>
      </c>
      <c r="R98" s="782">
        <v>54781.44789017627</v>
      </c>
      <c r="S98" s="782">
        <v>13710.773177365641</v>
      </c>
      <c r="T98" s="782">
        <v>84018.421871243874</v>
      </c>
      <c r="U98" s="782">
        <v>242844.061252913</v>
      </c>
      <c r="V98" s="782">
        <v>229859.15553432441</v>
      </c>
      <c r="X98" s="538">
        <f t="shared" si="21"/>
        <v>747065.16801542742</v>
      </c>
      <c r="Z98" s="785"/>
      <c r="AD98" s="73">
        <f t="shared" si="26"/>
        <v>747065.16801542742</v>
      </c>
    </row>
    <row r="99" spans="2:32" x14ac:dyDescent="0.25">
      <c r="B99" s="145">
        <f>B94</f>
        <v>2015</v>
      </c>
      <c r="C99" s="63">
        <v>42309</v>
      </c>
      <c r="D99" s="765">
        <v>52978.141151466349</v>
      </c>
      <c r="E99" s="767">
        <v>394247.07948683819</v>
      </c>
      <c r="F99" s="769">
        <v>238268.81287321632</v>
      </c>
      <c r="G99" s="771">
        <v>45797.434892644058</v>
      </c>
      <c r="H99" s="773">
        <v>400780.95460845431</v>
      </c>
      <c r="I99" s="775">
        <v>938875.57039719971</v>
      </c>
      <c r="J99" s="777">
        <v>1062007.2214262227</v>
      </c>
      <c r="L99" s="15">
        <f t="shared" si="23"/>
        <v>3132955.2148360414</v>
      </c>
      <c r="N99" s="296">
        <v>2013</v>
      </c>
      <c r="O99" s="300">
        <v>8</v>
      </c>
      <c r="P99" s="782">
        <v>14573.072378155312</v>
      </c>
      <c r="Q99" s="782">
        <v>91034.391777440251</v>
      </c>
      <c r="R99" s="782">
        <v>31445.732132818837</v>
      </c>
      <c r="S99" s="782">
        <v>8992.3521454675338</v>
      </c>
      <c r="T99" s="782">
        <v>59370.935004140098</v>
      </c>
      <c r="U99" s="782">
        <v>281684.25181181729</v>
      </c>
      <c r="V99" s="782">
        <v>210658.28223288551</v>
      </c>
      <c r="X99" s="538">
        <f t="shared" si="21"/>
        <v>697759.01748272486</v>
      </c>
      <c r="Z99" s="785"/>
      <c r="AD99" s="1110">
        <f>X99 * 0.5</f>
        <v>348879.50874136243</v>
      </c>
      <c r="AE99" s="73">
        <f>SUM(AD95:AD99)</f>
        <v>2728257.0977223846</v>
      </c>
      <c r="AF99" s="421">
        <f>RANK(AE99, AE$4:AE$155)</f>
        <v>1</v>
      </c>
    </row>
    <row r="100" spans="2:32" x14ac:dyDescent="0.25">
      <c r="B100" s="527">
        <v>2016</v>
      </c>
      <c r="C100" s="95">
        <v>42095</v>
      </c>
      <c r="D100" s="981">
        <v>60178.599999999991</v>
      </c>
      <c r="E100" s="787">
        <v>428533.87084999995</v>
      </c>
      <c r="F100" s="788">
        <v>250170.3873863396</v>
      </c>
      <c r="G100" s="789">
        <v>47234.480443338798</v>
      </c>
      <c r="H100" s="790">
        <v>371255.19883032708</v>
      </c>
      <c r="I100" s="791">
        <v>982965.33333333337</v>
      </c>
      <c r="J100" s="793">
        <v>1060010.7987366668</v>
      </c>
      <c r="K100" s="521"/>
      <c r="L100" s="538">
        <f>SUM(D100:J100)</f>
        <v>3200348.6695800056</v>
      </c>
      <c r="N100" s="296">
        <v>2013</v>
      </c>
      <c r="O100" s="300">
        <v>9</v>
      </c>
      <c r="P100" s="782">
        <v>6741.7305531198663</v>
      </c>
      <c r="Q100" s="782">
        <v>34375.280204694398</v>
      </c>
      <c r="R100" s="782">
        <v>13983.757372975613</v>
      </c>
      <c r="S100" s="782">
        <v>2455.3524372736392</v>
      </c>
      <c r="T100" s="782">
        <v>26888.884732239079</v>
      </c>
      <c r="U100" s="782">
        <v>96857.759373636931</v>
      </c>
      <c r="V100" s="782">
        <v>83222.365921106233</v>
      </c>
      <c r="X100" s="538">
        <f t="shared" si="21"/>
        <v>264525.13059504575</v>
      </c>
      <c r="Z100" s="785"/>
    </row>
    <row r="101" spans="2:32" x14ac:dyDescent="0.25">
      <c r="B101" s="523">
        <f>B100</f>
        <v>2016</v>
      </c>
      <c r="C101" s="59">
        <v>42186</v>
      </c>
      <c r="D101" s="981">
        <v>64545.546387409209</v>
      </c>
      <c r="E101" s="787">
        <v>436582.12726869446</v>
      </c>
      <c r="F101" s="788">
        <v>247215.11487485035</v>
      </c>
      <c r="G101" s="789">
        <v>49490.765855821919</v>
      </c>
      <c r="H101" s="790">
        <v>420969.68277736584</v>
      </c>
      <c r="I101" s="791">
        <v>976643.25862229394</v>
      </c>
      <c r="J101" s="793">
        <v>1088295.5880449547</v>
      </c>
      <c r="K101" s="521"/>
      <c r="L101" s="538">
        <f t="shared" ref="L101:L129" si="27">SUM(D101:J101)</f>
        <v>3283742.0838313904</v>
      </c>
      <c r="N101" s="293">
        <v>2013</v>
      </c>
      <c r="O101" s="301">
        <v>10</v>
      </c>
      <c r="P101" s="784">
        <v>2735.1079190037613</v>
      </c>
      <c r="Q101" s="784">
        <v>3770.162683341342</v>
      </c>
      <c r="R101" s="784">
        <v>6190.0442424963248</v>
      </c>
      <c r="S101" s="784">
        <v>1790.6343775000003</v>
      </c>
      <c r="T101" s="784">
        <v>9072.8487009287983</v>
      </c>
      <c r="U101" s="784">
        <v>30021.548645619896</v>
      </c>
      <c r="V101" s="784">
        <v>78714.949562500013</v>
      </c>
      <c r="X101" s="525">
        <f t="shared" si="21"/>
        <v>132295.29613139015</v>
      </c>
      <c r="Z101" s="785"/>
    </row>
    <row r="102" spans="2:32" x14ac:dyDescent="0.25">
      <c r="B102" s="523">
        <f>B100</f>
        <v>2016</v>
      </c>
      <c r="C102" s="59">
        <v>42217</v>
      </c>
      <c r="D102" s="981">
        <v>65487.671497569012</v>
      </c>
      <c r="E102" s="787">
        <v>434248.29349840758</v>
      </c>
      <c r="F102" s="788">
        <v>251024.34104976751</v>
      </c>
      <c r="G102" s="789">
        <v>49801.116255261972</v>
      </c>
      <c r="H102" s="790">
        <v>429489.27769055398</v>
      </c>
      <c r="I102" s="791">
        <v>969952.68938877829</v>
      </c>
      <c r="J102" s="793">
        <v>1091866.2562478348</v>
      </c>
      <c r="K102" s="521"/>
      <c r="L102" s="538">
        <f t="shared" si="27"/>
        <v>3291869.6456281734</v>
      </c>
      <c r="N102" s="290">
        <v>2014</v>
      </c>
      <c r="O102" s="292">
        <v>4</v>
      </c>
      <c r="P102" s="782">
        <v>1423.5960787649672</v>
      </c>
      <c r="Q102" s="782">
        <v>25205.637942857149</v>
      </c>
      <c r="R102" s="782">
        <v>34137.200010418957</v>
      </c>
      <c r="S102" s="782">
        <v>1819.3978204424757</v>
      </c>
      <c r="T102" s="782">
        <v>36596.170579213373</v>
      </c>
      <c r="U102" s="782">
        <v>192630.31399382031</v>
      </c>
      <c r="V102" s="782">
        <v>111113.87628884728</v>
      </c>
      <c r="X102" s="538">
        <f t="shared" si="21"/>
        <v>402926.1927143645</v>
      </c>
      <c r="Y102" s="779">
        <f>SUM(X102:X104)</f>
        <v>1604232.6633282946</v>
      </c>
      <c r="Z102" s="781">
        <f>RANK(Y102, Y$4:Y$151)</f>
        <v>5</v>
      </c>
      <c r="AD102" s="73">
        <f>X102</f>
        <v>402926.1927143645</v>
      </c>
    </row>
    <row r="103" spans="2:32" x14ac:dyDescent="0.25">
      <c r="B103" s="523">
        <f>B100</f>
        <v>2016</v>
      </c>
      <c r="C103" s="59">
        <v>42248</v>
      </c>
      <c r="D103" s="981">
        <v>65321.859161424451</v>
      </c>
      <c r="E103" s="787">
        <v>437849.90464755089</v>
      </c>
      <c r="F103" s="788">
        <v>270434.25334235467</v>
      </c>
      <c r="G103" s="789">
        <v>51247.319015768822</v>
      </c>
      <c r="H103" s="790">
        <v>450628.80687453476</v>
      </c>
      <c r="I103" s="791">
        <v>984639.52494584478</v>
      </c>
      <c r="J103" s="793">
        <v>1112987.9794463809</v>
      </c>
      <c r="K103" s="521"/>
      <c r="L103" s="538">
        <f t="shared" si="27"/>
        <v>3373109.6474338593</v>
      </c>
      <c r="N103" s="298">
        <v>2014</v>
      </c>
      <c r="O103" s="300">
        <v>5</v>
      </c>
      <c r="P103" s="782">
        <v>9610.4127612742868</v>
      </c>
      <c r="Q103" s="782">
        <v>64638.451831637147</v>
      </c>
      <c r="R103" s="782">
        <v>67972.585264719586</v>
      </c>
      <c r="S103" s="782">
        <v>8906.7710715942685</v>
      </c>
      <c r="T103" s="782">
        <v>74660.345928495022</v>
      </c>
      <c r="U103" s="782">
        <v>159420.67792270324</v>
      </c>
      <c r="V103" s="782">
        <v>186112.81024428361</v>
      </c>
      <c r="X103" s="538">
        <f t="shared" si="21"/>
        <v>571322.05502470711</v>
      </c>
      <c r="Z103" s="785"/>
      <c r="AD103" s="73">
        <f t="shared" ref="AD103:AD105" si="28">X103</f>
        <v>571322.05502470711</v>
      </c>
    </row>
    <row r="104" spans="2:32" x14ac:dyDescent="0.25">
      <c r="B104" s="523">
        <f>B100</f>
        <v>2016</v>
      </c>
      <c r="C104" s="59">
        <v>42278</v>
      </c>
      <c r="D104" s="981">
        <v>61246.968496698406</v>
      </c>
      <c r="E104" s="787">
        <v>401930.63716380426</v>
      </c>
      <c r="F104" s="788">
        <v>255784.44635808803</v>
      </c>
      <c r="G104" s="789">
        <v>48704.049586385634</v>
      </c>
      <c r="H104" s="790">
        <v>433131.09536752099</v>
      </c>
      <c r="I104" s="791">
        <v>905007.6601599995</v>
      </c>
      <c r="J104" s="793">
        <v>1041321.0176305877</v>
      </c>
      <c r="K104" s="521"/>
      <c r="L104" s="538">
        <f t="shared" si="27"/>
        <v>3147125.8747630846</v>
      </c>
      <c r="N104" s="298">
        <v>2014</v>
      </c>
      <c r="O104" s="300">
        <v>6</v>
      </c>
      <c r="P104" s="782">
        <v>14407.598984833041</v>
      </c>
      <c r="Q104" s="782">
        <v>78815.535996882842</v>
      </c>
      <c r="R104" s="782">
        <v>73660.137973678691</v>
      </c>
      <c r="S104" s="782">
        <v>12731.744925486531</v>
      </c>
      <c r="T104" s="782">
        <v>89108.394722176803</v>
      </c>
      <c r="U104" s="782">
        <v>167387.35988253032</v>
      </c>
      <c r="V104" s="782">
        <v>193873.64310363491</v>
      </c>
      <c r="X104" s="538">
        <f t="shared" si="21"/>
        <v>629984.41558922315</v>
      </c>
      <c r="Z104" s="785"/>
      <c r="AD104" s="73">
        <f t="shared" si="28"/>
        <v>629984.41558922315</v>
      </c>
    </row>
    <row r="105" spans="2:32" x14ac:dyDescent="0.25">
      <c r="B105" s="524">
        <f>B100</f>
        <v>2016</v>
      </c>
      <c r="C105" s="63">
        <v>42309</v>
      </c>
      <c r="D105" s="497">
        <v>61405.885339055239</v>
      </c>
      <c r="E105" s="784">
        <v>383376.32780426752</v>
      </c>
      <c r="F105" s="784">
        <v>256752.12661561358</v>
      </c>
      <c r="G105" s="784">
        <v>48662.391748374284</v>
      </c>
      <c r="H105" s="784">
        <v>434413.85887784703</v>
      </c>
      <c r="I105" s="784">
        <v>906122.65168052446</v>
      </c>
      <c r="J105" s="784">
        <v>1039144.0423192584</v>
      </c>
      <c r="K105" s="521"/>
      <c r="L105" s="525">
        <f t="shared" si="27"/>
        <v>3129877.2843849408</v>
      </c>
      <c r="N105" s="298">
        <v>2014</v>
      </c>
      <c r="O105" s="300">
        <v>7</v>
      </c>
      <c r="P105" s="782">
        <v>16069.35819232707</v>
      </c>
      <c r="Q105" s="782">
        <v>100661.36853581005</v>
      </c>
      <c r="R105" s="782">
        <v>52640.514415943588</v>
      </c>
      <c r="S105" s="782">
        <v>13034.997104210526</v>
      </c>
      <c r="T105" s="782">
        <v>78738.511278572027</v>
      </c>
      <c r="U105" s="782">
        <v>233395.88490283524</v>
      </c>
      <c r="V105" s="782">
        <v>222841.53845268165</v>
      </c>
      <c r="X105" s="538">
        <f t="shared" si="21"/>
        <v>717382.17288238008</v>
      </c>
      <c r="Z105" s="785"/>
      <c r="AD105" s="73">
        <f t="shared" si="28"/>
        <v>717382.17288238008</v>
      </c>
    </row>
    <row r="106" spans="2:32" x14ac:dyDescent="0.25">
      <c r="B106" s="785">
        <v>2017</v>
      </c>
      <c r="C106" s="95">
        <v>42095</v>
      </c>
      <c r="D106" s="981">
        <v>60178.599999999991</v>
      </c>
      <c r="E106" s="981">
        <v>428533.87084999995</v>
      </c>
      <c r="F106" s="981">
        <v>250170.3873863396</v>
      </c>
      <c r="G106" s="981">
        <v>47234.480443338798</v>
      </c>
      <c r="H106" s="981">
        <v>371255.19883032708</v>
      </c>
      <c r="I106" s="981">
        <v>982965.33333333337</v>
      </c>
      <c r="J106" s="981">
        <v>1060010.7987366668</v>
      </c>
      <c r="L106" s="85">
        <f t="shared" si="27"/>
        <v>3200348.6695800056</v>
      </c>
      <c r="N106" s="298">
        <v>2014</v>
      </c>
      <c r="O106" s="300">
        <v>8</v>
      </c>
      <c r="P106" s="782">
        <v>6465.1220628015226</v>
      </c>
      <c r="Q106" s="782">
        <v>23849.187831272404</v>
      </c>
      <c r="R106" s="782">
        <v>14154.821385464986</v>
      </c>
      <c r="S106" s="782">
        <v>2118.0271297115582</v>
      </c>
      <c r="T106" s="782">
        <v>26761.144472704247</v>
      </c>
      <c r="U106" s="782">
        <v>72349.397232022282</v>
      </c>
      <c r="V106" s="782">
        <v>47654.572240402347</v>
      </c>
      <c r="X106" s="538">
        <f t="shared" si="21"/>
        <v>193352.27235437935</v>
      </c>
      <c r="Z106" s="785"/>
      <c r="AD106" s="1110">
        <f>X106 * 0.5</f>
        <v>96676.136177189677</v>
      </c>
      <c r="AE106" s="73">
        <f>SUM(AD102:AD106)</f>
        <v>2418290.9723878643</v>
      </c>
      <c r="AF106" s="421">
        <f>RANK(AE106, AE$4:AE$155)</f>
        <v>7</v>
      </c>
    </row>
    <row r="107" spans="2:32" x14ac:dyDescent="0.25">
      <c r="B107" s="785">
        <v>2017</v>
      </c>
      <c r="C107" s="59">
        <v>42186</v>
      </c>
      <c r="D107" s="492">
        <v>61851.845890335491</v>
      </c>
      <c r="E107" s="492">
        <v>433193.6052133654</v>
      </c>
      <c r="F107" s="492">
        <v>240429.75335961112</v>
      </c>
      <c r="G107" s="492">
        <v>48540.914850027541</v>
      </c>
      <c r="H107" s="492">
        <v>393334.64498077473</v>
      </c>
      <c r="I107" s="492">
        <v>959227.08246935625</v>
      </c>
      <c r="J107" s="492">
        <v>1061189.8405914588</v>
      </c>
      <c r="L107" s="948">
        <f t="shared" si="27"/>
        <v>3197767.6873549297</v>
      </c>
      <c r="N107" s="298">
        <v>2014</v>
      </c>
      <c r="O107" s="300">
        <v>9</v>
      </c>
      <c r="P107" s="782">
        <v>6997.4452042496032</v>
      </c>
      <c r="Q107" s="782">
        <v>57189.614256964538</v>
      </c>
      <c r="R107" s="782">
        <v>14498.608938207859</v>
      </c>
      <c r="S107" s="782">
        <v>3821.7557463738904</v>
      </c>
      <c r="T107" s="782">
        <v>27954.158129186533</v>
      </c>
      <c r="U107" s="782">
        <v>164127.84769209387</v>
      </c>
      <c r="V107" s="782">
        <v>130516.51473616716</v>
      </c>
      <c r="X107" s="538">
        <f t="shared" si="21"/>
        <v>405105.94470324344</v>
      </c>
      <c r="Z107" s="785"/>
    </row>
    <row r="108" spans="2:32" x14ac:dyDescent="0.25">
      <c r="B108" s="785">
        <v>2017</v>
      </c>
      <c r="C108" s="59">
        <v>42217</v>
      </c>
      <c r="D108" s="492">
        <v>63198.413300727814</v>
      </c>
      <c r="E108" s="492">
        <v>432030.56396023114</v>
      </c>
      <c r="F108" s="492">
        <v>243979.33881414845</v>
      </c>
      <c r="G108" s="492">
        <v>49396.935076673821</v>
      </c>
      <c r="H108" s="492">
        <v>400149.42567981558</v>
      </c>
      <c r="I108" s="492">
        <v>951952.19391297514</v>
      </c>
      <c r="J108" s="492">
        <v>1066735.7774461838</v>
      </c>
      <c r="L108" s="948">
        <f t="shared" si="27"/>
        <v>3207442.6481907559</v>
      </c>
      <c r="N108" s="299">
        <v>2014</v>
      </c>
      <c r="O108" s="301">
        <v>10</v>
      </c>
      <c r="P108" s="784">
        <v>1903.0690750000003</v>
      </c>
      <c r="Q108" s="784">
        <v>4412.4776190989214</v>
      </c>
      <c r="R108" s="784">
        <v>7160.1608458629325</v>
      </c>
      <c r="S108" s="784">
        <v>1790.6343775000003</v>
      </c>
      <c r="T108" s="784">
        <v>10033.869444024871</v>
      </c>
      <c r="U108" s="784">
        <v>35131.644330533563</v>
      </c>
      <c r="V108" s="784">
        <v>78714.949562500013</v>
      </c>
      <c r="X108" s="525">
        <f t="shared" si="21"/>
        <v>139146.8052545203</v>
      </c>
      <c r="Z108" s="785"/>
    </row>
    <row r="109" spans="2:32" x14ac:dyDescent="0.25">
      <c r="B109" s="785">
        <v>2017</v>
      </c>
      <c r="C109" s="59">
        <v>42248</v>
      </c>
      <c r="D109" s="981">
        <v>63752.219436347863</v>
      </c>
      <c r="E109" s="981">
        <v>437391.61515835387</v>
      </c>
      <c r="F109" s="981">
        <v>262501.68153924763</v>
      </c>
      <c r="G109" s="981">
        <v>52390.454129724239</v>
      </c>
      <c r="H109" s="981">
        <v>419548.18997544039</v>
      </c>
      <c r="I109" s="981">
        <v>969037.27803765191</v>
      </c>
      <c r="J109" s="981">
        <v>1093926.9145650859</v>
      </c>
      <c r="L109" s="948">
        <f t="shared" si="27"/>
        <v>3298548.3528418518</v>
      </c>
      <c r="N109" s="290">
        <v>2015</v>
      </c>
      <c r="O109" s="292">
        <v>4</v>
      </c>
      <c r="P109" s="782">
        <v>3033.9217333514475</v>
      </c>
      <c r="Q109" s="782">
        <v>47023.804981846159</v>
      </c>
      <c r="R109" s="782">
        <v>21943.648134533159</v>
      </c>
      <c r="S109" s="782">
        <v>2839.0514260532818</v>
      </c>
      <c r="T109" s="782">
        <v>64436.700897858631</v>
      </c>
      <c r="U109" s="782">
        <v>116500.58443096236</v>
      </c>
      <c r="V109" s="782">
        <v>132189.38380872601</v>
      </c>
      <c r="X109" s="538">
        <f t="shared" si="21"/>
        <v>387967.09541333106</v>
      </c>
      <c r="Y109" s="779">
        <f>SUM(X109:X111)</f>
        <v>1271473.4750850389</v>
      </c>
      <c r="Z109" s="781">
        <f>RANK(Y109, Y$4:Y$151)</f>
        <v>14</v>
      </c>
      <c r="AD109" s="73">
        <f>X109</f>
        <v>387967.09541333106</v>
      </c>
    </row>
    <row r="110" spans="2:32" x14ac:dyDescent="0.25">
      <c r="B110" s="785">
        <v>2017</v>
      </c>
      <c r="C110" s="59">
        <v>42278</v>
      </c>
      <c r="D110" s="981">
        <v>63352.674420233401</v>
      </c>
      <c r="E110" s="981">
        <v>439918.4320921856</v>
      </c>
      <c r="F110" s="981">
        <v>264816.94368509512</v>
      </c>
      <c r="G110" s="981">
        <v>53644.304303169833</v>
      </c>
      <c r="H110" s="981">
        <v>432088.57889723231</v>
      </c>
      <c r="I110" s="981">
        <v>975494.69309854694</v>
      </c>
      <c r="J110" s="981">
        <v>1117487.227522688</v>
      </c>
      <c r="L110" s="948">
        <f t="shared" si="27"/>
        <v>3346802.8540191511</v>
      </c>
      <c r="N110" s="298">
        <v>2015</v>
      </c>
      <c r="O110" s="300">
        <v>5</v>
      </c>
      <c r="P110" s="782">
        <v>5500.0647919194662</v>
      </c>
      <c r="Q110" s="782">
        <v>35215.63312213774</v>
      </c>
      <c r="R110" s="782">
        <v>18227.068476284076</v>
      </c>
      <c r="S110" s="782">
        <v>4131.1845829144013</v>
      </c>
      <c r="T110" s="782">
        <v>41337.164629480787</v>
      </c>
      <c r="U110" s="782">
        <v>70195.541624674879</v>
      </c>
      <c r="V110" s="782">
        <v>87429.433074271103</v>
      </c>
      <c r="X110" s="538">
        <f t="shared" si="21"/>
        <v>262036.09030168244</v>
      </c>
      <c r="Z110" s="785"/>
      <c r="AD110" s="73">
        <f t="shared" ref="AD110:AD112" si="29">X110</f>
        <v>262036.09030168244</v>
      </c>
    </row>
    <row r="111" spans="2:32" x14ac:dyDescent="0.25">
      <c r="B111" s="539">
        <v>2017</v>
      </c>
      <c r="C111" s="63">
        <v>42309</v>
      </c>
      <c r="D111" s="982">
        <v>63461.067932451268</v>
      </c>
      <c r="E111" s="982">
        <v>428306.92021513433</v>
      </c>
      <c r="F111" s="982">
        <v>265701.80675713101</v>
      </c>
      <c r="G111" s="982">
        <v>54099.687061130382</v>
      </c>
      <c r="H111" s="982">
        <v>433218.24523791374</v>
      </c>
      <c r="I111" s="982">
        <v>976964.81744730577</v>
      </c>
      <c r="J111" s="982">
        <v>1115310.2522113586</v>
      </c>
      <c r="L111" s="1017">
        <f t="shared" si="27"/>
        <v>3337062.7968624253</v>
      </c>
      <c r="N111" s="298">
        <v>2015</v>
      </c>
      <c r="O111" s="300">
        <v>6</v>
      </c>
      <c r="P111" s="782">
        <v>15031.369341095424</v>
      </c>
      <c r="Q111" s="782">
        <v>78106.628954784857</v>
      </c>
      <c r="R111" s="782">
        <v>52742.247829055828</v>
      </c>
      <c r="S111" s="782">
        <v>10767.053124940863</v>
      </c>
      <c r="T111" s="782">
        <v>87865.114800069961</v>
      </c>
      <c r="U111" s="782">
        <v>178019.72668136164</v>
      </c>
      <c r="V111" s="782">
        <v>198938.14863871681</v>
      </c>
      <c r="X111" s="538">
        <f t="shared" si="21"/>
        <v>621470.28937002539</v>
      </c>
      <c r="Z111" s="785"/>
      <c r="AD111" s="73">
        <f t="shared" si="29"/>
        <v>621470.28937002539</v>
      </c>
    </row>
    <row r="112" spans="2:32" x14ac:dyDescent="0.25">
      <c r="B112" s="785">
        <v>2018</v>
      </c>
      <c r="C112" s="95">
        <v>42095</v>
      </c>
      <c r="D112" s="1019">
        <v>60178.599999999991</v>
      </c>
      <c r="E112" s="1019">
        <v>428533.87084999995</v>
      </c>
      <c r="F112" s="1019">
        <v>250170.3873863396</v>
      </c>
      <c r="G112" s="1019">
        <v>47234.480443338798</v>
      </c>
      <c r="H112" s="1019">
        <v>371255.19883032708</v>
      </c>
      <c r="I112" s="1019">
        <v>982965.33333333337</v>
      </c>
      <c r="J112" s="1019">
        <v>1060010.7987366668</v>
      </c>
      <c r="K112" s="521"/>
      <c r="L112" s="85">
        <f t="shared" si="27"/>
        <v>3200348.6695800056</v>
      </c>
      <c r="N112" s="298">
        <v>2015</v>
      </c>
      <c r="O112" s="300">
        <v>7</v>
      </c>
      <c r="P112" s="782">
        <v>11192.001779712076</v>
      </c>
      <c r="Q112" s="782">
        <v>75725.360156676034</v>
      </c>
      <c r="R112" s="782">
        <v>44667.123531993086</v>
      </c>
      <c r="S112" s="782">
        <v>10443.845281810103</v>
      </c>
      <c r="T112" s="782">
        <v>64285.77221573532</v>
      </c>
      <c r="U112" s="782">
        <v>174609.95336167153</v>
      </c>
      <c r="V112" s="782">
        <v>184813.57497159662</v>
      </c>
      <c r="X112" s="538">
        <f t="shared" si="21"/>
        <v>565737.63129919476</v>
      </c>
      <c r="Z112" s="785"/>
      <c r="AD112" s="73">
        <f t="shared" si="29"/>
        <v>565737.63129919476</v>
      </c>
    </row>
    <row r="113" spans="2:32" x14ac:dyDescent="0.25">
      <c r="B113" s="785">
        <v>2018</v>
      </c>
      <c r="C113" s="59">
        <v>42186</v>
      </c>
      <c r="D113" s="1019">
        <v>59416.671790716384</v>
      </c>
      <c r="E113" s="1019">
        <v>410895.23260922485</v>
      </c>
      <c r="F113" s="1019">
        <v>233528.1480056117</v>
      </c>
      <c r="G113" s="1019">
        <v>45918.561332446465</v>
      </c>
      <c r="H113" s="1019">
        <v>385209.96480996849</v>
      </c>
      <c r="I113" s="1019">
        <v>924931.07022053911</v>
      </c>
      <c r="J113" s="1019">
        <v>1041742.4145911048</v>
      </c>
      <c r="K113" s="521"/>
      <c r="L113" s="948">
        <f t="shared" si="27"/>
        <v>3101642.0633596121</v>
      </c>
      <c r="N113" s="298">
        <v>2015</v>
      </c>
      <c r="O113" s="300">
        <v>8</v>
      </c>
      <c r="P113" s="782">
        <v>9834.3485403102568</v>
      </c>
      <c r="Q113" s="782">
        <v>76674.262565529891</v>
      </c>
      <c r="R113" s="782">
        <v>55874.494097782554</v>
      </c>
      <c r="S113" s="782">
        <v>9673.563645419179</v>
      </c>
      <c r="T113" s="782">
        <v>76115.283993401594</v>
      </c>
      <c r="U113" s="782">
        <v>185673.65227051664</v>
      </c>
      <c r="V113" s="782">
        <v>196452.81495742965</v>
      </c>
      <c r="X113" s="538">
        <f t="shared" si="21"/>
        <v>610298.42007038975</v>
      </c>
      <c r="Z113" s="785"/>
      <c r="AD113" s="1110">
        <f>X113 * 0.5</f>
        <v>305149.21003519488</v>
      </c>
      <c r="AE113" s="73">
        <f>SUM(AD109:AD113)</f>
        <v>2142360.3164194282</v>
      </c>
      <c r="AF113" s="421">
        <f>RANK(AE113, AE$4:AE$155)</f>
        <v>18</v>
      </c>
    </row>
    <row r="114" spans="2:32" x14ac:dyDescent="0.25">
      <c r="B114" s="785">
        <v>2018</v>
      </c>
      <c r="C114" s="59">
        <v>42217</v>
      </c>
      <c r="D114" s="1019">
        <v>60640.722384157751</v>
      </c>
      <c r="E114" s="1019">
        <v>419360.25677999039</v>
      </c>
      <c r="F114" s="1019">
        <v>237136.46863176743</v>
      </c>
      <c r="G114" s="1019">
        <v>48115.903995802219</v>
      </c>
      <c r="H114" s="1019">
        <v>390319.18607306725</v>
      </c>
      <c r="I114" s="1019">
        <v>941677.64461410302</v>
      </c>
      <c r="J114" s="1019">
        <v>1069917.6831613081</v>
      </c>
      <c r="K114" s="521"/>
      <c r="L114" s="948">
        <f t="shared" si="27"/>
        <v>3167167.865640196</v>
      </c>
      <c r="N114" s="298">
        <v>2015</v>
      </c>
      <c r="O114" s="300">
        <v>9</v>
      </c>
      <c r="P114" s="782">
        <v>6780.7494580007142</v>
      </c>
      <c r="Q114" s="782">
        <v>69697.156452283481</v>
      </c>
      <c r="R114" s="782">
        <v>37277.338821654987</v>
      </c>
      <c r="S114" s="782">
        <v>5799.6464057920975</v>
      </c>
      <c r="T114" s="782">
        <v>60640.233953253955</v>
      </c>
      <c r="U114" s="782">
        <v>149521.17062590295</v>
      </c>
      <c r="V114" s="782">
        <v>178857.36084392818</v>
      </c>
      <c r="X114" s="538">
        <f t="shared" si="21"/>
        <v>508573.65656081634</v>
      </c>
      <c r="Z114" s="785"/>
    </row>
    <row r="115" spans="2:32" ht="45" x14ac:dyDescent="0.25">
      <c r="B115" s="785">
        <v>2018</v>
      </c>
      <c r="C115" s="1075">
        <v>42248</v>
      </c>
      <c r="D115" s="1019">
        <v>60400.816647961561</v>
      </c>
      <c r="E115" s="1019">
        <v>423295.40086530149</v>
      </c>
      <c r="F115" s="1019">
        <v>247385.63331787358</v>
      </c>
      <c r="G115" s="1019">
        <v>50814.752269805751</v>
      </c>
      <c r="H115" s="1019">
        <v>396925.3522861714</v>
      </c>
      <c r="I115" s="1019">
        <v>957466.33369551646</v>
      </c>
      <c r="J115" s="1019">
        <v>1094608.8542534972</v>
      </c>
      <c r="K115" s="1076"/>
      <c r="L115" s="1019">
        <f t="shared" si="27"/>
        <v>3230897.1433361275</v>
      </c>
      <c r="N115" s="299">
        <v>2015</v>
      </c>
      <c r="O115" s="301">
        <v>10</v>
      </c>
      <c r="P115" s="784">
        <v>1568.2244132079031</v>
      </c>
      <c r="Q115" s="784">
        <v>5512.561582366111</v>
      </c>
      <c r="R115" s="784">
        <v>7309.6586247682135</v>
      </c>
      <c r="S115" s="784">
        <v>1418.9463959990505</v>
      </c>
      <c r="T115" s="784">
        <v>10763.842290637736</v>
      </c>
      <c r="U115" s="784">
        <v>33505.375951026435</v>
      </c>
      <c r="V115" s="784">
        <v>82256.786624341286</v>
      </c>
      <c r="X115" s="525">
        <f t="shared" si="21"/>
        <v>142335.39588234673</v>
      </c>
      <c r="Z115" s="785"/>
      <c r="AA115" s="1046" t="s">
        <v>303</v>
      </c>
      <c r="AB115" s="1047" t="s">
        <v>304</v>
      </c>
    </row>
    <row r="116" spans="2:32" x14ac:dyDescent="0.25">
      <c r="B116" s="785">
        <v>2018</v>
      </c>
      <c r="C116" s="59">
        <v>42278</v>
      </c>
      <c r="D116" s="1019">
        <v>63142.686226904923</v>
      </c>
      <c r="E116" s="1019">
        <v>455385.09897564724</v>
      </c>
      <c r="F116" s="1019">
        <v>262759.58361219469</v>
      </c>
      <c r="G116" s="1019">
        <v>54710.354447711405</v>
      </c>
      <c r="H116" s="1019">
        <v>426744.57337955892</v>
      </c>
      <c r="I116" s="1019">
        <v>1023047.8031068802</v>
      </c>
      <c r="J116" s="1019">
        <v>1175865.9245467265</v>
      </c>
      <c r="K116" s="521"/>
      <c r="L116" s="948">
        <f t="shared" si="27"/>
        <v>3461656.0242956239</v>
      </c>
      <c r="N116" s="290">
        <v>2016</v>
      </c>
      <c r="O116" s="292">
        <v>4</v>
      </c>
      <c r="P116" s="304">
        <v>2333.3724246917895</v>
      </c>
      <c r="Q116" s="782">
        <v>32109.371894063079</v>
      </c>
      <c r="R116" s="782">
        <v>19264.674457559398</v>
      </c>
      <c r="S116" s="782">
        <v>2452.3898252083663</v>
      </c>
      <c r="T116" s="782">
        <v>46410.230382663336</v>
      </c>
      <c r="U116" s="782">
        <v>80580.621377232892</v>
      </c>
      <c r="V116" s="782">
        <v>95542.495486342639</v>
      </c>
      <c r="X116" s="538">
        <f t="shared" si="21"/>
        <v>278693.15584776149</v>
      </c>
      <c r="Y116" s="779">
        <f>SUM(X116:X118)</f>
        <v>1392349.4168156157</v>
      </c>
      <c r="Z116" s="781">
        <f>RANK(Y116, Y$4:Y$151)</f>
        <v>9</v>
      </c>
      <c r="AA116" s="1044">
        <f>Y116/AVERAGE(Y46:Y109)</f>
        <v>1.0113599752266245</v>
      </c>
      <c r="AB116" s="1086">
        <f>Y116/Y$161</f>
        <v>1.0608279790961728</v>
      </c>
      <c r="AD116" s="73">
        <f>X116</f>
        <v>278693.15584776149</v>
      </c>
    </row>
    <row r="117" spans="2:32" x14ac:dyDescent="0.25">
      <c r="B117" s="539">
        <v>2018</v>
      </c>
      <c r="C117" s="63">
        <v>42309</v>
      </c>
      <c r="D117" s="982">
        <v>62660.569501273145</v>
      </c>
      <c r="E117" s="982">
        <v>439226.34643608745</v>
      </c>
      <c r="F117" s="982">
        <v>261339.65129634479</v>
      </c>
      <c r="G117" s="982">
        <v>54637.474196476105</v>
      </c>
      <c r="H117" s="982">
        <v>430337.67864200077</v>
      </c>
      <c r="I117" s="982">
        <v>1023441.3472459953</v>
      </c>
      <c r="J117" s="982">
        <v>1174248.6223169337</v>
      </c>
      <c r="K117" s="521"/>
      <c r="L117" s="1017">
        <f t="shared" si="27"/>
        <v>3445891.6896351115</v>
      </c>
      <c r="N117" s="298">
        <v>2016</v>
      </c>
      <c r="O117" s="300">
        <v>5</v>
      </c>
      <c r="P117" s="782">
        <v>11102.057468487023</v>
      </c>
      <c r="Q117" s="782">
        <v>59740.729861874985</v>
      </c>
      <c r="R117" s="782">
        <v>39183.564314343865</v>
      </c>
      <c r="S117" s="782">
        <v>7192.3606886006655</v>
      </c>
      <c r="T117" s="782">
        <v>83712.738068384991</v>
      </c>
      <c r="U117" s="782">
        <v>116055.98933173172</v>
      </c>
      <c r="V117" s="782">
        <v>148693.55449329139</v>
      </c>
      <c r="X117" s="538">
        <f t="shared" si="21"/>
        <v>465680.99422671471</v>
      </c>
      <c r="AA117" s="1044"/>
      <c r="AB117" s="1044"/>
      <c r="AD117" s="73">
        <f t="shared" ref="AD117:AD119" si="30">X117</f>
        <v>465680.99422671471</v>
      </c>
    </row>
    <row r="118" spans="2:32" x14ac:dyDescent="0.25">
      <c r="B118" s="785">
        <v>2019</v>
      </c>
      <c r="C118" s="95">
        <v>42095</v>
      </c>
      <c r="D118" s="1019">
        <v>59992.587054999996</v>
      </c>
      <c r="E118" s="1019">
        <v>427672.11363333336</v>
      </c>
      <c r="F118" s="1019">
        <v>251530.86414630781</v>
      </c>
      <c r="G118" s="1019">
        <v>47135.421776672134</v>
      </c>
      <c r="H118" s="1019">
        <v>369492.05834702554</v>
      </c>
      <c r="I118" s="1019">
        <v>978888.02407000004</v>
      </c>
      <c r="J118" s="1019">
        <v>1060010.7987366668</v>
      </c>
      <c r="K118" s="521"/>
      <c r="L118" s="948">
        <f t="shared" si="27"/>
        <v>3194721.8677650057</v>
      </c>
      <c r="N118" s="298">
        <v>2016</v>
      </c>
      <c r="O118" s="300">
        <v>6</v>
      </c>
      <c r="P118" s="782">
        <v>14983.647907937997</v>
      </c>
      <c r="Q118" s="782">
        <v>83009.225577427831</v>
      </c>
      <c r="R118" s="782">
        <v>50677.760265856414</v>
      </c>
      <c r="S118" s="782">
        <v>11408.147015203254</v>
      </c>
      <c r="T118" s="782">
        <v>86279.754936626938</v>
      </c>
      <c r="U118" s="782">
        <v>191271.92482907241</v>
      </c>
      <c r="V118" s="782">
        <v>210344.80620901467</v>
      </c>
      <c r="X118" s="538">
        <f t="shared" si="21"/>
        <v>647975.26674113958</v>
      </c>
      <c r="AA118" s="1044"/>
      <c r="AB118" s="1044"/>
      <c r="AD118" s="73">
        <f t="shared" si="30"/>
        <v>647975.26674113958</v>
      </c>
    </row>
    <row r="119" spans="2:32" x14ac:dyDescent="0.25">
      <c r="B119" s="785">
        <v>2019</v>
      </c>
      <c r="C119" s="59">
        <v>42186</v>
      </c>
      <c r="D119" s="1019">
        <v>52481.86244982214</v>
      </c>
      <c r="E119" s="1019">
        <v>395559.48696220212</v>
      </c>
      <c r="F119" s="1019">
        <v>207260.24695168843</v>
      </c>
      <c r="G119" s="1019">
        <v>44410.691570991527</v>
      </c>
      <c r="H119" s="1019">
        <v>316012.80420025083</v>
      </c>
      <c r="I119" s="1019">
        <v>888033.65895471384</v>
      </c>
      <c r="J119" s="1019">
        <v>973147.54399672593</v>
      </c>
      <c r="K119" s="521"/>
      <c r="L119" s="948">
        <f t="shared" si="27"/>
        <v>2876906.295086395</v>
      </c>
      <c r="N119" s="298">
        <v>2016</v>
      </c>
      <c r="O119" s="300">
        <v>7</v>
      </c>
      <c r="P119" s="782">
        <v>16287.093300810449</v>
      </c>
      <c r="Q119" s="782">
        <v>91127.840593090994</v>
      </c>
      <c r="R119" s="782">
        <v>59745.195130379034</v>
      </c>
      <c r="S119" s="782">
        <v>12395.66808059422</v>
      </c>
      <c r="T119" s="782">
        <v>91241.548739427148</v>
      </c>
      <c r="U119" s="782">
        <v>207327.51787827763</v>
      </c>
      <c r="V119" s="782">
        <v>213966.97510403971</v>
      </c>
      <c r="X119" s="538">
        <f t="shared" si="21"/>
        <v>692091.83882661921</v>
      </c>
      <c r="AA119" s="1044"/>
      <c r="AB119" s="1044"/>
      <c r="AD119" s="73">
        <f t="shared" si="30"/>
        <v>692091.83882661921</v>
      </c>
    </row>
    <row r="120" spans="2:32" x14ac:dyDescent="0.25">
      <c r="B120" s="785">
        <v>2019</v>
      </c>
      <c r="C120" s="59">
        <v>42217</v>
      </c>
      <c r="D120" s="1019">
        <v>50670.02043688199</v>
      </c>
      <c r="E120" s="1019">
        <v>381769.83787797787</v>
      </c>
      <c r="F120" s="1019">
        <v>200803.61121778976</v>
      </c>
      <c r="G120" s="1019">
        <v>43933.009575306598</v>
      </c>
      <c r="H120" s="1019">
        <v>307159.45057099633</v>
      </c>
      <c r="I120" s="1019">
        <v>854804.56055320008</v>
      </c>
      <c r="J120" s="1019">
        <v>948701.88930720615</v>
      </c>
      <c r="K120" s="521"/>
      <c r="L120" s="948">
        <f t="shared" si="27"/>
        <v>2787842.3795393589</v>
      </c>
      <c r="N120" s="298">
        <v>2016</v>
      </c>
      <c r="O120" s="300">
        <v>8</v>
      </c>
      <c r="P120" s="782">
        <v>12435.239553983381</v>
      </c>
      <c r="Q120" s="782">
        <v>87660.291143391776</v>
      </c>
      <c r="R120" s="782">
        <v>65579.967828851033</v>
      </c>
      <c r="S120" s="782">
        <v>10862.835724459132</v>
      </c>
      <c r="T120" s="782">
        <v>89584.715638607042</v>
      </c>
      <c r="U120" s="782">
        <v>206738.52523090548</v>
      </c>
      <c r="V120" s="782">
        <v>218467.35971320971</v>
      </c>
      <c r="X120" s="538">
        <f t="shared" si="21"/>
        <v>691328.93483340752</v>
      </c>
      <c r="AA120" s="1044"/>
      <c r="AB120" s="1044"/>
      <c r="AD120" s="1110">
        <f>X120 * 0.5</f>
        <v>345664.46741670376</v>
      </c>
      <c r="AE120" s="73">
        <f>SUM(AD116:AD120)</f>
        <v>2430105.7230589385</v>
      </c>
      <c r="AF120" s="421">
        <f>RANK(AE120, AE$4:AE$155)</f>
        <v>6</v>
      </c>
    </row>
    <row r="121" spans="2:32" x14ac:dyDescent="0.25">
      <c r="B121" s="785">
        <v>2019</v>
      </c>
      <c r="C121" s="1075">
        <v>42248</v>
      </c>
      <c r="D121" s="1019">
        <v>51135.543515396726</v>
      </c>
      <c r="E121" s="1019">
        <v>383278.15177938284</v>
      </c>
      <c r="F121" s="1019">
        <v>211346.53610690503</v>
      </c>
      <c r="G121" s="1019">
        <v>47417.453388310103</v>
      </c>
      <c r="H121" s="1019">
        <v>314394.54643973167</v>
      </c>
      <c r="I121" s="1019">
        <v>866192.0199408771</v>
      </c>
      <c r="J121" s="1019">
        <v>971183.89834218146</v>
      </c>
      <c r="K121" s="521"/>
      <c r="L121" s="948">
        <f t="shared" si="27"/>
        <v>2844948.149512785</v>
      </c>
      <c r="N121" s="298">
        <v>2016</v>
      </c>
      <c r="O121" s="300">
        <v>9</v>
      </c>
      <c r="P121" s="782">
        <v>2650.924731060099</v>
      </c>
      <c r="Q121" s="782">
        <v>29728.868734418851</v>
      </c>
      <c r="R121" s="782">
        <v>13866.944948303004</v>
      </c>
      <c r="S121" s="782">
        <v>2697.3138056966313</v>
      </c>
      <c r="T121" s="782">
        <v>24779.39644120607</v>
      </c>
      <c r="U121" s="782">
        <v>59630.51736775101</v>
      </c>
      <c r="V121" s="782">
        <v>76162.797334875359</v>
      </c>
      <c r="X121" s="538">
        <f t="shared" si="21"/>
        <v>209516.76336331104</v>
      </c>
      <c r="AA121" s="1044"/>
      <c r="AB121" s="1044"/>
    </row>
    <row r="122" spans="2:32" x14ac:dyDescent="0.25">
      <c r="B122" s="785">
        <v>2019</v>
      </c>
      <c r="C122" s="59">
        <v>42278</v>
      </c>
      <c r="D122" s="1019">
        <v>51023.434861799382</v>
      </c>
      <c r="E122" s="1019">
        <v>386514.49226010084</v>
      </c>
      <c r="F122" s="1019">
        <v>211664.94592217522</v>
      </c>
      <c r="G122" s="1019">
        <v>49120.055655701595</v>
      </c>
      <c r="H122" s="1019">
        <v>322144.9775066601</v>
      </c>
      <c r="I122" s="1019">
        <v>863963.82059497433</v>
      </c>
      <c r="J122" s="1019">
        <v>1008846.1783839512</v>
      </c>
      <c r="K122" s="521"/>
      <c r="L122" s="948">
        <f t="shared" si="27"/>
        <v>2893277.9051853628</v>
      </c>
      <c r="N122" s="299">
        <v>2016</v>
      </c>
      <c r="O122" s="301">
        <v>10</v>
      </c>
      <c r="P122" s="784">
        <v>1613.5499520845008</v>
      </c>
      <c r="Q122" s="784">
        <v>0</v>
      </c>
      <c r="R122" s="784">
        <v>8434.0196703208567</v>
      </c>
      <c r="S122" s="784">
        <v>1653.6766086120115</v>
      </c>
      <c r="T122" s="784">
        <v>12405.474670931537</v>
      </c>
      <c r="U122" s="784">
        <v>44517.555665553293</v>
      </c>
      <c r="V122" s="784">
        <v>75966.053978485026</v>
      </c>
      <c r="X122" s="525">
        <f>SUM(P122:V122)</f>
        <v>144590.33054598724</v>
      </c>
      <c r="AA122" s="794"/>
      <c r="AB122" s="1044"/>
    </row>
    <row r="123" spans="2:32" x14ac:dyDescent="0.25">
      <c r="B123" s="539">
        <v>2019</v>
      </c>
      <c r="C123" s="63">
        <v>42309</v>
      </c>
      <c r="D123" s="982">
        <v>51816.052780303042</v>
      </c>
      <c r="E123" s="982">
        <v>376917.07280824333</v>
      </c>
      <c r="F123" s="982">
        <v>213071.06634899165</v>
      </c>
      <c r="G123" s="982">
        <v>50009.595428438392</v>
      </c>
      <c r="H123" s="982">
        <v>324099.58527588489</v>
      </c>
      <c r="I123" s="982">
        <v>878028.9017485634</v>
      </c>
      <c r="J123" s="982">
        <v>1006959.6160167103</v>
      </c>
      <c r="K123" s="521"/>
      <c r="L123" s="1017">
        <f t="shared" si="27"/>
        <v>2900901.8904071352</v>
      </c>
      <c r="N123" s="290">
        <v>2017</v>
      </c>
      <c r="O123" s="292">
        <v>4</v>
      </c>
      <c r="P123" s="782">
        <v>1897.9935500662884</v>
      </c>
      <c r="Q123" s="782">
        <v>23102.80055690997</v>
      </c>
      <c r="R123" s="782">
        <v>16231.786484673983</v>
      </c>
      <c r="S123" s="782">
        <v>1828.6899937762016</v>
      </c>
      <c r="T123" s="782">
        <v>24656.943646253461</v>
      </c>
      <c r="U123" s="782">
        <v>63788.740081364987</v>
      </c>
      <c r="V123" s="782">
        <v>69191.461716893362</v>
      </c>
      <c r="W123" s="521"/>
      <c r="X123" s="85">
        <f>SUM(P123:V123)</f>
        <v>200698.41602993826</v>
      </c>
      <c r="Y123" s="779">
        <f>SUM(X123:X125)</f>
        <v>1306375.0203391546</v>
      </c>
      <c r="Z123" s="781">
        <f>RANK(Y123, Y$4:Y$151)</f>
        <v>11</v>
      </c>
      <c r="AA123" s="1073">
        <f>Y123/AVERAGE(Y53:Y116)</f>
        <v>0.94188575892295046</v>
      </c>
      <c r="AB123" s="1073">
        <f>Y123/Y161</f>
        <v>0.99532427423110637</v>
      </c>
      <c r="AD123" s="73">
        <f>X123</f>
        <v>200698.41602993826</v>
      </c>
    </row>
    <row r="124" spans="2:32" x14ac:dyDescent="0.25">
      <c r="B124" s="785">
        <v>2020</v>
      </c>
      <c r="C124" s="95">
        <v>42095</v>
      </c>
      <c r="D124" s="1019">
        <v>59992.587054999996</v>
      </c>
      <c r="E124" s="1019">
        <v>427672.11363333336</v>
      </c>
      <c r="F124" s="1019">
        <v>251530.86414630781</v>
      </c>
      <c r="G124" s="1019">
        <v>47135.421776672134</v>
      </c>
      <c r="H124" s="1019">
        <v>369492.05834702554</v>
      </c>
      <c r="I124" s="1019">
        <v>978888.02407000004</v>
      </c>
      <c r="J124" s="1019">
        <v>1060010.7987366668</v>
      </c>
      <c r="K124" s="521"/>
      <c r="L124" s="948">
        <f t="shared" si="27"/>
        <v>3194721.8677650057</v>
      </c>
      <c r="N124" s="298">
        <v>2017</v>
      </c>
      <c r="O124" s="300">
        <v>5</v>
      </c>
      <c r="P124" s="782">
        <v>10345.15453608009</v>
      </c>
      <c r="Q124" s="782">
        <v>73070.03731210265</v>
      </c>
      <c r="R124" s="782">
        <v>38877.326188722305</v>
      </c>
      <c r="S124" s="782">
        <v>7868.6134018122802</v>
      </c>
      <c r="T124" s="782">
        <v>84963.688292897452</v>
      </c>
      <c r="U124" s="782">
        <v>137957.76841728768</v>
      </c>
      <c r="V124" s="782">
        <v>173074.1051171913</v>
      </c>
      <c r="W124" s="521"/>
      <c r="X124" s="948">
        <f>SUM(P124:V124)</f>
        <v>526156.69326609373</v>
      </c>
      <c r="Y124" s="521"/>
      <c r="AD124" s="73">
        <f t="shared" ref="AD124:AD126" si="31">X124</f>
        <v>526156.69326609373</v>
      </c>
    </row>
    <row r="125" spans="2:32" x14ac:dyDescent="0.25">
      <c r="B125" s="785">
        <v>2020</v>
      </c>
      <c r="C125" s="59">
        <v>42186</v>
      </c>
      <c r="D125" s="1019">
        <v>57137.928524128154</v>
      </c>
      <c r="E125" s="1019">
        <v>435544.92040695017</v>
      </c>
      <c r="F125" s="1019">
        <v>223121.40313029123</v>
      </c>
      <c r="G125" s="1019">
        <v>46972.89352411461</v>
      </c>
      <c r="H125" s="1019">
        <v>363476.9910671293</v>
      </c>
      <c r="I125" s="1019">
        <v>978822.48931175517</v>
      </c>
      <c r="J125" s="1019">
        <v>1091445.038173575</v>
      </c>
      <c r="K125" s="521"/>
      <c r="L125" s="948">
        <f t="shared" si="27"/>
        <v>3196521.6641379436</v>
      </c>
      <c r="N125" s="298">
        <v>2017</v>
      </c>
      <c r="O125" s="300">
        <v>6</v>
      </c>
      <c r="P125" s="782">
        <v>13482.229217896715</v>
      </c>
      <c r="Q125" s="782">
        <v>75297.967409024233</v>
      </c>
      <c r="R125" s="782">
        <v>47231.524849124158</v>
      </c>
      <c r="S125" s="782">
        <v>10405.743127629425</v>
      </c>
      <c r="T125" s="782">
        <v>79147.053651933267</v>
      </c>
      <c r="U125" s="782">
        <v>168745.8508864466</v>
      </c>
      <c r="V125" s="782">
        <v>185209.54190106821</v>
      </c>
      <c r="W125" s="521"/>
      <c r="X125" s="948">
        <f>SUM(P125:V125)</f>
        <v>579519.91104312264</v>
      </c>
      <c r="Y125" s="521"/>
      <c r="AD125" s="73">
        <f t="shared" si="31"/>
        <v>579519.91104312264</v>
      </c>
    </row>
    <row r="126" spans="2:32" x14ac:dyDescent="0.25">
      <c r="B126" s="785">
        <v>2020</v>
      </c>
      <c r="C126" s="59">
        <v>42217</v>
      </c>
      <c r="D126" s="1019">
        <v>55114.920896986812</v>
      </c>
      <c r="E126" s="1019">
        <v>431860.92076005193</v>
      </c>
      <c r="F126" s="1019">
        <v>216457.88226654008</v>
      </c>
      <c r="G126" s="1019">
        <v>47667.464924103144</v>
      </c>
      <c r="H126" s="1019">
        <v>354243.15864651732</v>
      </c>
      <c r="I126" s="1019">
        <v>965878.20330352499</v>
      </c>
      <c r="J126" s="1019">
        <v>1088570.1377015775</v>
      </c>
      <c r="K126" s="521"/>
      <c r="L126" s="948">
        <f t="shared" si="27"/>
        <v>3159792.6884993017</v>
      </c>
      <c r="N126" s="298">
        <v>2017</v>
      </c>
      <c r="O126" s="300">
        <v>7</v>
      </c>
      <c r="P126" s="782">
        <v>16691.535601042968</v>
      </c>
      <c r="Q126" s="782">
        <v>92298.633110243623</v>
      </c>
      <c r="R126" s="782">
        <v>59485.554409999189</v>
      </c>
      <c r="S126" s="782">
        <v>12941.337907800451</v>
      </c>
      <c r="T126" s="782">
        <v>89536.734525279826</v>
      </c>
      <c r="U126" s="782">
        <v>206743.19855541218</v>
      </c>
      <c r="V126" s="782">
        <v>215942.24375588429</v>
      </c>
      <c r="W126" s="521"/>
      <c r="X126" s="948">
        <f t="shared" ref="X126:X129" si="32">SUM(P126:V126)</f>
        <v>693639.23786566255</v>
      </c>
      <c r="Y126" s="521"/>
      <c r="AD126" s="73">
        <f t="shared" si="31"/>
        <v>693639.23786566255</v>
      </c>
    </row>
    <row r="127" spans="2:32" x14ac:dyDescent="0.25">
      <c r="B127" s="785">
        <v>2020</v>
      </c>
      <c r="C127" s="1075">
        <v>42248</v>
      </c>
      <c r="D127" s="1019">
        <v>55639.344926137121</v>
      </c>
      <c r="E127" s="1019">
        <v>437556.0378148827</v>
      </c>
      <c r="F127" s="1019">
        <v>225452.10299050721</v>
      </c>
      <c r="G127" s="1019">
        <v>52075.662478038044</v>
      </c>
      <c r="H127" s="1019">
        <v>358280.1330811943</v>
      </c>
      <c r="I127" s="1019">
        <v>981909.77049220726</v>
      </c>
      <c r="J127" s="1019">
        <v>1116881.7814681726</v>
      </c>
      <c r="K127" s="521"/>
      <c r="L127" s="948">
        <f t="shared" si="27"/>
        <v>3227794.8332511391</v>
      </c>
      <c r="N127" s="298">
        <v>2017</v>
      </c>
      <c r="O127" s="300">
        <v>8</v>
      </c>
      <c r="P127" s="782">
        <v>13154.858025747983</v>
      </c>
      <c r="Q127" s="782">
        <v>89419.731192371153</v>
      </c>
      <c r="R127" s="782">
        <v>64692.398261363029</v>
      </c>
      <c r="S127" s="782">
        <v>12410.152017002702</v>
      </c>
      <c r="T127" s="782">
        <v>87843.950750251097</v>
      </c>
      <c r="U127" s="782">
        <v>209136.77379851576</v>
      </c>
      <c r="V127" s="782">
        <v>224536.7736335657</v>
      </c>
      <c r="W127" s="521"/>
      <c r="X127" s="948">
        <f t="shared" si="32"/>
        <v>701194.63767881738</v>
      </c>
      <c r="Y127" s="521"/>
      <c r="AD127" s="1110">
        <f>X127 * 0.5</f>
        <v>350597.31883940869</v>
      </c>
      <c r="AE127" s="73">
        <f>SUM(AD123:AD127)</f>
        <v>2350611.5770442262</v>
      </c>
      <c r="AF127" s="421">
        <f>RANK(AE127, AE$4:AE$155)</f>
        <v>8</v>
      </c>
    </row>
    <row r="128" spans="2:32" x14ac:dyDescent="0.25">
      <c r="B128" s="785">
        <v>2020</v>
      </c>
      <c r="C128" s="59">
        <v>42278</v>
      </c>
      <c r="D128" s="1019">
        <v>57403.449807980724</v>
      </c>
      <c r="E128" s="1019">
        <v>474185.07381550525</v>
      </c>
      <c r="F128" s="1019">
        <v>232732.78695423331</v>
      </c>
      <c r="G128" s="1019">
        <v>56761.715834738789</v>
      </c>
      <c r="H128" s="1019">
        <v>378598.0436460661</v>
      </c>
      <c r="I128" s="1019">
        <v>1037852.6696039761</v>
      </c>
      <c r="J128" s="1019">
        <v>1236558.9706514212</v>
      </c>
      <c r="K128" s="521"/>
      <c r="L128" s="948">
        <f t="shared" si="27"/>
        <v>3474092.7103139213</v>
      </c>
      <c r="N128" s="298">
        <v>2017</v>
      </c>
      <c r="O128" s="300">
        <v>9</v>
      </c>
      <c r="P128" s="782">
        <v>6326.2703796716833</v>
      </c>
      <c r="Q128" s="782">
        <v>68174.953151997252</v>
      </c>
      <c r="R128" s="782">
        <v>30832.014078417156</v>
      </c>
      <c r="S128" s="782">
        <v>6494.4334085254159</v>
      </c>
      <c r="T128" s="782">
        <v>54817.496870011717</v>
      </c>
      <c r="U128" s="782">
        <v>145719.79721449129</v>
      </c>
      <c r="V128" s="782">
        <v>171390.07210827057</v>
      </c>
      <c r="W128" s="521"/>
      <c r="X128" s="948">
        <f t="shared" si="32"/>
        <v>483755.03721138509</v>
      </c>
      <c r="Y128" s="521"/>
    </row>
    <row r="129" spans="2:34" x14ac:dyDescent="0.25">
      <c r="B129" s="539">
        <v>2020</v>
      </c>
      <c r="C129" s="63">
        <v>42309</v>
      </c>
      <c r="D129" s="982">
        <v>57893.485163689737</v>
      </c>
      <c r="E129" s="982">
        <v>467788.12314859882</v>
      </c>
      <c r="F129" s="982">
        <v>237684.30763479898</v>
      </c>
      <c r="G129" s="982">
        <v>56724.988857223267</v>
      </c>
      <c r="H129" s="982">
        <v>380449.99004783219</v>
      </c>
      <c r="I129" s="982">
        <v>1066973.1205863166</v>
      </c>
      <c r="J129" s="982">
        <v>1234626.2925939206</v>
      </c>
      <c r="K129" s="521"/>
      <c r="L129" s="1017">
        <f t="shared" si="27"/>
        <v>3502140.3080323804</v>
      </c>
      <c r="N129" s="299">
        <v>2017</v>
      </c>
      <c r="O129" s="301">
        <v>10</v>
      </c>
      <c r="P129" s="784">
        <v>1563.0266219455341</v>
      </c>
      <c r="Q129" s="784">
        <v>6942.7974824854991</v>
      </c>
      <c r="R129" s="784">
        <v>8351.2024848311921</v>
      </c>
      <c r="S129" s="784">
        <v>2150.7172045839084</v>
      </c>
      <c r="T129" s="784">
        <v>12252.377501286895</v>
      </c>
      <c r="U129" s="784">
        <v>44872.688493787202</v>
      </c>
      <c r="V129" s="784">
        <v>75966.053978485026</v>
      </c>
      <c r="W129" s="521"/>
      <c r="X129" s="1017">
        <f t="shared" si="32"/>
        <v>152098.86376740527</v>
      </c>
      <c r="Y129" s="521"/>
      <c r="AB129" s="418"/>
    </row>
    <row r="130" spans="2:34" s="521" customFormat="1" x14ac:dyDescent="0.25">
      <c r="B130" s="421"/>
      <c r="C130" s="59"/>
      <c r="D130" s="1019"/>
      <c r="E130" s="1019"/>
      <c r="F130" s="1019"/>
      <c r="G130" s="1019"/>
      <c r="H130" s="1019"/>
      <c r="I130" s="1019"/>
      <c r="J130" s="1019"/>
      <c r="L130" s="948"/>
      <c r="N130" s="290">
        <v>2018</v>
      </c>
      <c r="O130" s="292">
        <v>4</v>
      </c>
      <c r="P130" s="782">
        <v>2545.9538507705679</v>
      </c>
      <c r="Q130" s="782">
        <v>34218.316048910034</v>
      </c>
      <c r="R130" s="782">
        <v>20797.756811949588</v>
      </c>
      <c r="S130" s="782">
        <v>2622.7740212239228</v>
      </c>
      <c r="T130" s="782">
        <v>45033.761361059602</v>
      </c>
      <c r="U130" s="782">
        <v>87807.761922813414</v>
      </c>
      <c r="V130" s="782">
        <v>116763.9369986141</v>
      </c>
      <c r="X130" s="85">
        <f>SUM(P130:V130)</f>
        <v>309790.26101534121</v>
      </c>
      <c r="Y130" s="779">
        <f>SUM(X130:X132)</f>
        <v>1210249.3963438373</v>
      </c>
      <c r="Z130" s="781">
        <f>RANK(Y130, Y$4:Y$151)</f>
        <v>17</v>
      </c>
      <c r="AA130" s="1073">
        <f>Y130/AVERAGE(Y60:Y123)</f>
        <v>0.89330043632403633</v>
      </c>
      <c r="AB130" s="1086">
        <f>Y130/Y$161</f>
        <v>0.92208637129469495</v>
      </c>
      <c r="AD130" s="73">
        <f>X130</f>
        <v>309790.26101534121</v>
      </c>
      <c r="AG130" s="1085"/>
      <c r="AH130" s="1085"/>
    </row>
    <row r="131" spans="2:34" s="521" customFormat="1" x14ac:dyDescent="0.25">
      <c r="B131" s="112"/>
      <c r="C131" s="112"/>
      <c r="D131" s="112"/>
      <c r="E131" s="112"/>
      <c r="F131" s="112"/>
      <c r="G131" s="112"/>
      <c r="H131" s="112"/>
      <c r="I131" s="112"/>
      <c r="J131" s="112"/>
      <c r="K131" s="112"/>
      <c r="L131" s="112"/>
      <c r="N131" s="298">
        <v>2018</v>
      </c>
      <c r="O131" s="300">
        <v>5</v>
      </c>
      <c r="P131" s="782">
        <v>8548.2141321565978</v>
      </c>
      <c r="Q131" s="782">
        <v>47362.778467619959</v>
      </c>
      <c r="R131" s="782">
        <v>31363.395078136393</v>
      </c>
      <c r="S131" s="782">
        <v>5531.5433475111522</v>
      </c>
      <c r="T131" s="782">
        <v>64525.947030003808</v>
      </c>
      <c r="U131" s="782">
        <v>95085.171174250834</v>
      </c>
      <c r="V131" s="782">
        <v>122961.28921938273</v>
      </c>
      <c r="X131" s="948">
        <f t="shared" ref="X131:X155" si="33">SUM(P131:V131)</f>
        <v>375378.3384490615</v>
      </c>
      <c r="AD131" s="73">
        <f t="shared" ref="AD131:AD133" si="34">X131</f>
        <v>375378.3384490615</v>
      </c>
      <c r="AG131" s="1085"/>
      <c r="AH131" s="1085"/>
    </row>
    <row r="132" spans="2:34" s="521" customFormat="1" x14ac:dyDescent="0.25">
      <c r="B132" s="112"/>
      <c r="C132" s="112"/>
      <c r="D132" s="112"/>
      <c r="E132" s="112"/>
      <c r="F132" s="112"/>
      <c r="G132" s="112"/>
      <c r="H132" s="112"/>
      <c r="I132" s="112"/>
      <c r="J132" s="112"/>
      <c r="K132" s="112"/>
      <c r="L132" s="112"/>
      <c r="N132" s="298">
        <v>2018</v>
      </c>
      <c r="O132" s="300">
        <v>6</v>
      </c>
      <c r="P132" s="782">
        <v>12196.035221496815</v>
      </c>
      <c r="Q132" s="782">
        <v>67591.338157366321</v>
      </c>
      <c r="R132" s="782">
        <v>43277.880278435048</v>
      </c>
      <c r="S132" s="782">
        <v>9326.3756369017574</v>
      </c>
      <c r="T132" s="782">
        <v>71083.297029214504</v>
      </c>
      <c r="U132" s="782">
        <v>153303.41403921793</v>
      </c>
      <c r="V132" s="782">
        <v>168302.45651680211</v>
      </c>
      <c r="X132" s="948">
        <f t="shared" si="33"/>
        <v>525080.79687943449</v>
      </c>
      <c r="AD132" s="73">
        <f t="shared" si="34"/>
        <v>525080.79687943449</v>
      </c>
      <c r="AG132" s="1085"/>
      <c r="AH132" s="1085"/>
    </row>
    <row r="133" spans="2:34" s="521" customFormat="1" x14ac:dyDescent="0.25">
      <c r="B133" s="112"/>
      <c r="C133" s="112"/>
      <c r="D133" s="112"/>
      <c r="E133" s="112"/>
      <c r="F133" s="112"/>
      <c r="G133" s="112"/>
      <c r="H133" s="112"/>
      <c r="I133" s="112"/>
      <c r="J133" s="112"/>
      <c r="K133" s="112"/>
      <c r="L133" s="112"/>
      <c r="N133" s="298">
        <v>2018</v>
      </c>
      <c r="O133" s="300">
        <v>7</v>
      </c>
      <c r="P133" s="782">
        <v>16569.018784092019</v>
      </c>
      <c r="Q133" s="782">
        <v>101926.6985341434</v>
      </c>
      <c r="R133" s="782">
        <v>59544.289581617602</v>
      </c>
      <c r="S133" s="782">
        <v>14282.660344509919</v>
      </c>
      <c r="T133" s="782">
        <v>87831.17508933779</v>
      </c>
      <c r="U133" s="782">
        <v>230764.66150535722</v>
      </c>
      <c r="V133" s="782">
        <v>238571.57547136262</v>
      </c>
      <c r="X133" s="948">
        <f t="shared" si="33"/>
        <v>749490.07931042067</v>
      </c>
      <c r="AD133" s="73">
        <f t="shared" si="34"/>
        <v>749490.07931042067</v>
      </c>
      <c r="AG133" s="1085"/>
      <c r="AH133" s="1085"/>
    </row>
    <row r="134" spans="2:34" s="521" customFormat="1" ht="30" x14ac:dyDescent="0.25">
      <c r="B134" s="112"/>
      <c r="C134" s="112"/>
      <c r="D134" s="112"/>
      <c r="E134" s="112"/>
      <c r="F134" s="112"/>
      <c r="G134" s="112"/>
      <c r="H134" s="112"/>
      <c r="I134" s="112"/>
      <c r="J134" s="794" t="s">
        <v>306</v>
      </c>
      <c r="K134" s="112"/>
      <c r="L134" s="981">
        <f>AVERAGE(L51,L57,L63,L69,L75,L81,L87,L93,L99,L105, L111)</f>
        <v>3301688.7658142848</v>
      </c>
      <c r="N134" s="298">
        <v>2018</v>
      </c>
      <c r="O134" s="300">
        <v>8</v>
      </c>
      <c r="P134" s="782">
        <v>12361.146153931742</v>
      </c>
      <c r="Q134" s="782">
        <v>87993.824079559519</v>
      </c>
      <c r="R134" s="782">
        <v>56419.220222369957</v>
      </c>
      <c r="S134" s="782">
        <v>12115.481237955815</v>
      </c>
      <c r="T134" s="782">
        <v>75051.352667730389</v>
      </c>
      <c r="U134" s="782">
        <v>207840.37875525252</v>
      </c>
      <c r="V134" s="782">
        <v>222036.80760685279</v>
      </c>
      <c r="X134" s="948">
        <f t="shared" si="33"/>
        <v>673818.21072365274</v>
      </c>
      <c r="AD134" s="1110">
        <f>X134 * 0.5</f>
        <v>336909.10536182637</v>
      </c>
      <c r="AE134" s="73">
        <f>SUM(AD130:AD134)</f>
        <v>2296648.5810160842</v>
      </c>
      <c r="AF134" s="421">
        <f>RANK(AE134, AE$4:AE$155)</f>
        <v>13</v>
      </c>
      <c r="AG134" s="1085"/>
      <c r="AH134" s="1085"/>
    </row>
    <row r="135" spans="2:34" s="521" customFormat="1" x14ac:dyDescent="0.25">
      <c r="B135" s="1061" t="s">
        <v>307</v>
      </c>
      <c r="C135" s="112"/>
      <c r="D135" s="112"/>
      <c r="E135" s="112"/>
      <c r="F135" s="112"/>
      <c r="G135" s="112"/>
      <c r="H135" s="112"/>
      <c r="I135" s="112"/>
      <c r="J135" s="112"/>
      <c r="K135" s="112"/>
      <c r="L135" s="112"/>
      <c r="N135" s="298">
        <v>2018</v>
      </c>
      <c r="O135" s="300">
        <v>9</v>
      </c>
      <c r="P135" s="782">
        <v>9467.6849747295146</v>
      </c>
      <c r="Q135" s="782">
        <v>97737.834328511293</v>
      </c>
      <c r="R135" s="782">
        <v>43890.702226890819</v>
      </c>
      <c r="S135" s="782">
        <v>9136.1854129854746</v>
      </c>
      <c r="T135" s="782">
        <v>72096.329041607314</v>
      </c>
      <c r="U135" s="782">
        <v>204843.85156495994</v>
      </c>
      <c r="V135" s="782">
        <v>229086.82944389782</v>
      </c>
      <c r="X135" s="948">
        <f t="shared" si="33"/>
        <v>666259.41699358216</v>
      </c>
      <c r="AG135" s="1085"/>
      <c r="AH135" s="1085"/>
    </row>
    <row r="136" spans="2:34" s="521" customFormat="1" x14ac:dyDescent="0.25">
      <c r="B136" s="112"/>
      <c r="C136" s="112"/>
      <c r="D136" s="112"/>
      <c r="E136" s="112"/>
      <c r="F136" s="112"/>
      <c r="G136" s="112"/>
      <c r="H136" s="112"/>
      <c r="I136" s="112"/>
      <c r="J136" s="112"/>
      <c r="K136" s="112"/>
      <c r="L136" s="112"/>
      <c r="N136" s="299">
        <v>2018</v>
      </c>
      <c r="O136" s="301">
        <v>10</v>
      </c>
      <c r="P136" s="784">
        <v>972.51638409588907</v>
      </c>
      <c r="Q136" s="784">
        <v>2395.55681997695</v>
      </c>
      <c r="R136" s="784">
        <v>6046.4070969453669</v>
      </c>
      <c r="S136" s="784">
        <v>1622.454195388061</v>
      </c>
      <c r="T136" s="784">
        <v>14715.816423047308</v>
      </c>
      <c r="U136" s="784">
        <v>43796.108284143549</v>
      </c>
      <c r="V136" s="784">
        <v>76525.727060021542</v>
      </c>
      <c r="X136" s="1017">
        <f t="shared" si="33"/>
        <v>146074.58626361866</v>
      </c>
      <c r="Z136" s="418"/>
      <c r="AA136" s="418"/>
      <c r="AB136" s="418"/>
      <c r="AG136" s="1085"/>
      <c r="AH136" s="1085"/>
    </row>
    <row r="137" spans="2:34" s="521" customFormat="1" x14ac:dyDescent="0.25">
      <c r="B137" s="112"/>
      <c r="C137" s="112"/>
      <c r="D137" s="112"/>
      <c r="E137" s="112"/>
      <c r="F137" s="112"/>
      <c r="G137" s="112"/>
      <c r="H137" s="112"/>
      <c r="I137" s="112"/>
      <c r="J137" s="112"/>
      <c r="K137" s="112"/>
      <c r="L137" s="112"/>
      <c r="N137" s="290">
        <v>2019</v>
      </c>
      <c r="O137" s="292">
        <v>4</v>
      </c>
      <c r="P137" s="782">
        <v>1858.9204526908898</v>
      </c>
      <c r="Q137" s="782">
        <v>22420.7477977378</v>
      </c>
      <c r="R137" s="782">
        <v>15814.676681093792</v>
      </c>
      <c r="S137" s="782">
        <v>1810.6671413491488</v>
      </c>
      <c r="T137" s="782">
        <v>23205.625546166808</v>
      </c>
      <c r="U137" s="782">
        <v>64462.752953762225</v>
      </c>
      <c r="V137" s="782">
        <v>69926.896980580626</v>
      </c>
      <c r="X137" s="948">
        <f t="shared" si="33"/>
        <v>199500.28755338129</v>
      </c>
      <c r="Y137" s="779">
        <f>SUM(X137:X139)</f>
        <v>999801.68394069048</v>
      </c>
      <c r="Z137" s="781">
        <f>RANK(Y137, Y$4:Y$151)</f>
        <v>21</v>
      </c>
      <c r="AA137" s="1086">
        <f>Y137/AVERAGE(Y67:Y130)</f>
        <v>0.75341590828522842</v>
      </c>
      <c r="AB137" s="1086">
        <f>Y137/Y$161</f>
        <v>0.76174671893600343</v>
      </c>
      <c r="AD137" s="73">
        <f>X137</f>
        <v>199500.28755338129</v>
      </c>
      <c r="AG137" s="1085"/>
      <c r="AH137" s="1085"/>
    </row>
    <row r="138" spans="2:34" s="521" customFormat="1" x14ac:dyDescent="0.25">
      <c r="B138" s="112"/>
      <c r="C138" s="112"/>
      <c r="D138" s="112"/>
      <c r="E138" s="112"/>
      <c r="F138" s="112"/>
      <c r="G138" s="112"/>
      <c r="H138" s="112"/>
      <c r="I138" s="112"/>
      <c r="J138" s="112"/>
      <c r="K138" s="112"/>
      <c r="L138" s="112"/>
      <c r="N138" s="298">
        <f>N137</f>
        <v>2019</v>
      </c>
      <c r="O138" s="300">
        <v>5</v>
      </c>
      <c r="P138" s="782">
        <v>3032.1215402622902</v>
      </c>
      <c r="Q138" s="782">
        <v>37311.39749380287</v>
      </c>
      <c r="R138" s="782">
        <v>13479.675278934908</v>
      </c>
      <c r="S138" s="782">
        <v>4043.1375574923281</v>
      </c>
      <c r="T138" s="782">
        <v>23708.252623230568</v>
      </c>
      <c r="U138" s="782">
        <v>74598.767189036706</v>
      </c>
      <c r="V138" s="782">
        <v>95683.240954850829</v>
      </c>
      <c r="X138" s="948">
        <f t="shared" si="33"/>
        <v>251856.59263761051</v>
      </c>
      <c r="AD138" s="73">
        <f t="shared" ref="AD138:AD140" si="35">X138</f>
        <v>251856.59263761051</v>
      </c>
      <c r="AG138" s="1085"/>
      <c r="AH138" s="1085"/>
    </row>
    <row r="139" spans="2:34" s="521" customFormat="1" x14ac:dyDescent="0.25">
      <c r="B139" s="112"/>
      <c r="C139" s="112"/>
      <c r="D139" s="112"/>
      <c r="E139" s="112"/>
      <c r="F139" s="112"/>
      <c r="G139" s="112"/>
      <c r="H139" s="112"/>
      <c r="I139" s="112"/>
      <c r="J139" s="112"/>
      <c r="K139" s="112"/>
      <c r="L139" s="112"/>
      <c r="N139" s="298">
        <f t="shared" ref="N139:N143" si="36">N138</f>
        <v>2019</v>
      </c>
      <c r="O139" s="300">
        <v>6</v>
      </c>
      <c r="P139" s="782">
        <v>11476.861744454387</v>
      </c>
      <c r="Q139" s="782">
        <v>74087.479785504373</v>
      </c>
      <c r="R139" s="782">
        <v>41043.337029243092</v>
      </c>
      <c r="S139" s="782">
        <v>10204.97941333752</v>
      </c>
      <c r="T139" s="782">
        <v>68660.766286188489</v>
      </c>
      <c r="U139" s="782">
        <v>164110.22042716076</v>
      </c>
      <c r="V139" s="782">
        <v>178861.15906381005</v>
      </c>
      <c r="X139" s="948">
        <f t="shared" si="33"/>
        <v>548444.80374969868</v>
      </c>
      <c r="AD139" s="73">
        <f t="shared" si="35"/>
        <v>548444.80374969868</v>
      </c>
      <c r="AG139" s="1085"/>
      <c r="AH139" s="1085"/>
    </row>
    <row r="140" spans="2:34" s="521" customFormat="1" x14ac:dyDescent="0.25">
      <c r="B140" s="112"/>
      <c r="C140" s="112"/>
      <c r="D140" s="112"/>
      <c r="E140" s="112"/>
      <c r="F140" s="112"/>
      <c r="G140" s="112"/>
      <c r="H140" s="112"/>
      <c r="I140" s="112"/>
      <c r="J140" s="112"/>
      <c r="K140" s="112"/>
      <c r="L140" s="112"/>
      <c r="N140" s="298">
        <f t="shared" si="36"/>
        <v>2019</v>
      </c>
      <c r="O140" s="300">
        <v>7</v>
      </c>
      <c r="P140" s="782">
        <v>13532.262303496436</v>
      </c>
      <c r="Q140" s="782">
        <v>79669.96481936393</v>
      </c>
      <c r="R140" s="782">
        <v>49026.677500842678</v>
      </c>
      <c r="S140" s="782">
        <v>11601.192889541331</v>
      </c>
      <c r="T140" s="782">
        <v>72980.046822292061</v>
      </c>
      <c r="U140" s="782">
        <v>180674.8217086058</v>
      </c>
      <c r="V140" s="782">
        <v>185950.65221163968</v>
      </c>
      <c r="X140" s="948">
        <f t="shared" si="33"/>
        <v>593435.61825578194</v>
      </c>
      <c r="AD140" s="73">
        <f t="shared" si="35"/>
        <v>593435.61825578194</v>
      </c>
      <c r="AG140" s="1085"/>
      <c r="AH140" s="1085"/>
    </row>
    <row r="141" spans="2:34" s="521" customFormat="1" x14ac:dyDescent="0.25">
      <c r="B141" s="112"/>
      <c r="C141" s="112"/>
      <c r="D141" s="112"/>
      <c r="E141" s="112"/>
      <c r="F141" s="112"/>
      <c r="G141" s="112"/>
      <c r="H141" s="112"/>
      <c r="I141" s="112"/>
      <c r="J141" s="112"/>
      <c r="K141" s="112"/>
      <c r="L141" s="112"/>
      <c r="N141" s="298">
        <f t="shared" si="36"/>
        <v>2019</v>
      </c>
      <c r="O141" s="300">
        <v>8</v>
      </c>
      <c r="P141" s="782">
        <v>13065.69755156578</v>
      </c>
      <c r="Q141" s="782">
        <v>85564.863021652476</v>
      </c>
      <c r="R141" s="782">
        <v>56461.910194790253</v>
      </c>
      <c r="S141" s="782">
        <v>12895.769699631033</v>
      </c>
      <c r="T141" s="782">
        <v>75259.085485276039</v>
      </c>
      <c r="U141" s="782">
        <v>203336.61528939451</v>
      </c>
      <c r="V141" s="782">
        <v>219827.6455496389</v>
      </c>
      <c r="X141" s="948">
        <f t="shared" si="33"/>
        <v>666411.586791949</v>
      </c>
      <c r="AD141" s="1110">
        <f>X141 * 0.5</f>
        <v>333205.7933959745</v>
      </c>
      <c r="AE141" s="73">
        <f>SUM(AD137:AD141)</f>
        <v>1926443.0955924469</v>
      </c>
      <c r="AF141" s="421">
        <f>RANK(AE141, AE$4:AE$155)</f>
        <v>20</v>
      </c>
      <c r="AG141" s="1085"/>
      <c r="AH141" s="1085"/>
    </row>
    <row r="142" spans="2:34" s="521" customFormat="1" x14ac:dyDescent="0.25">
      <c r="B142" s="112"/>
      <c r="C142" s="112"/>
      <c r="D142" s="112"/>
      <c r="E142" s="112"/>
      <c r="F142" s="112"/>
      <c r="G142" s="112"/>
      <c r="H142" s="112"/>
      <c r="I142" s="112"/>
      <c r="J142" s="112"/>
      <c r="K142" s="112"/>
      <c r="L142" s="112"/>
      <c r="N142" s="298">
        <f t="shared" si="36"/>
        <v>2019</v>
      </c>
      <c r="O142" s="300">
        <v>9</v>
      </c>
      <c r="P142" s="782">
        <v>6613.0118337620124</v>
      </c>
      <c r="Q142" s="782">
        <v>68882.907855648897</v>
      </c>
      <c r="R142" s="782">
        <v>29814.502902400498</v>
      </c>
      <c r="S142" s="782">
        <v>6939.921537536261</v>
      </c>
      <c r="T142" s="782">
        <v>49041.747718752064</v>
      </c>
      <c r="U142" s="782">
        <v>136932.40784455978</v>
      </c>
      <c r="V142" s="782">
        <v>173568.20314113857</v>
      </c>
      <c r="X142" s="948">
        <f t="shared" si="33"/>
        <v>471792.70283379802</v>
      </c>
      <c r="AG142" s="1085"/>
      <c r="AH142" s="1085"/>
    </row>
    <row r="143" spans="2:34" s="521" customFormat="1" x14ac:dyDescent="0.25">
      <c r="B143" s="112"/>
      <c r="C143" s="112"/>
      <c r="D143" s="112"/>
      <c r="E143" s="112"/>
      <c r="F143" s="112"/>
      <c r="G143" s="112"/>
      <c r="H143" s="112"/>
      <c r="I143" s="112"/>
      <c r="J143" s="112"/>
      <c r="K143" s="112"/>
      <c r="L143" s="112"/>
      <c r="N143" s="299">
        <f t="shared" si="36"/>
        <v>2019</v>
      </c>
      <c r="O143" s="301">
        <v>10</v>
      </c>
      <c r="P143" s="784">
        <v>2237.1773540712379</v>
      </c>
      <c r="Q143" s="784">
        <v>8979.7120345329913</v>
      </c>
      <c r="R143" s="784">
        <v>8179.4586946495447</v>
      </c>
      <c r="S143" s="784">
        <v>2513.9271895507695</v>
      </c>
      <c r="T143" s="784">
        <v>11971.491147594015</v>
      </c>
      <c r="U143" s="784">
        <v>53913.316336043696</v>
      </c>
      <c r="V143" s="784">
        <v>76256.466922573352</v>
      </c>
      <c r="X143" s="1017">
        <f t="shared" si="33"/>
        <v>164051.54967901559</v>
      </c>
      <c r="Y143" s="418"/>
      <c r="Z143" s="418"/>
      <c r="AA143" s="418"/>
      <c r="AB143" s="418"/>
      <c r="AG143" s="1085"/>
      <c r="AH143" s="1085"/>
    </row>
    <row r="144" spans="2:34" s="521" customFormat="1" x14ac:dyDescent="0.25">
      <c r="B144" s="112"/>
      <c r="C144" s="112"/>
      <c r="D144" s="112"/>
      <c r="E144" s="112"/>
      <c r="F144" s="112"/>
      <c r="G144" s="112"/>
      <c r="H144" s="112"/>
      <c r="I144" s="112"/>
      <c r="J144" s="112"/>
      <c r="K144" s="112"/>
      <c r="L144" s="112"/>
      <c r="N144" s="290">
        <v>2020</v>
      </c>
      <c r="O144" s="300">
        <v>4</v>
      </c>
      <c r="P144" s="782">
        <v>2792.3357978159002</v>
      </c>
      <c r="Q144" s="782">
        <v>42971.086923463779</v>
      </c>
      <c r="R144" s="782">
        <v>20252.144986918436</v>
      </c>
      <c r="S144" s="782">
        <v>2759.1815620287866</v>
      </c>
      <c r="T144" s="782">
        <v>40349.388781519243</v>
      </c>
      <c r="U144" s="782">
        <v>121720.72858496514</v>
      </c>
      <c r="V144" s="782">
        <v>147802.98662222447</v>
      </c>
      <c r="X144" s="948">
        <f t="shared" si="33"/>
        <v>378647.85325893573</v>
      </c>
      <c r="Y144" s="1019">
        <f>SUM(X144:X146)</f>
        <v>1314311.7627351943</v>
      </c>
      <c r="Z144" s="781">
        <f>RANK(Y144, Y$4:Y$151)</f>
        <v>10</v>
      </c>
      <c r="AA144" s="1086">
        <f>Y144/AVERAGE(Y74:Y137)</f>
        <v>0.99125726949158111</v>
      </c>
      <c r="AB144" s="1086">
        <f>Y144/Y$161</f>
        <v>1.0013712609249017</v>
      </c>
      <c r="AD144" s="73">
        <f>X144</f>
        <v>378647.85325893573</v>
      </c>
      <c r="AG144" s="1085"/>
      <c r="AH144" s="1085"/>
    </row>
    <row r="145" spans="2:34" x14ac:dyDescent="0.25">
      <c r="N145" s="298">
        <f>N144</f>
        <v>2020</v>
      </c>
      <c r="O145" s="300">
        <v>5</v>
      </c>
      <c r="P145" s="782">
        <v>10528.511624339115</v>
      </c>
      <c r="Q145" s="782">
        <v>78860.697133331734</v>
      </c>
      <c r="R145" s="782">
        <v>38675.612584966031</v>
      </c>
      <c r="S145" s="782">
        <v>8791.2005822869869</v>
      </c>
      <c r="T145" s="782">
        <v>75571.950287983243</v>
      </c>
      <c r="U145" s="782">
        <v>157067.9736685431</v>
      </c>
      <c r="V145" s="782">
        <v>182647.16884884782</v>
      </c>
      <c r="X145" s="948">
        <f t="shared" si="33"/>
        <v>552143.11473029805</v>
      </c>
      <c r="AD145" s="73">
        <f t="shared" ref="AD145:AD147" si="37">X145</f>
        <v>552143.11473029805</v>
      </c>
    </row>
    <row r="146" spans="2:34" x14ac:dyDescent="0.25">
      <c r="N146" s="298">
        <f t="shared" ref="N146:N150" si="38">N145</f>
        <v>2020</v>
      </c>
      <c r="O146" s="300">
        <v>6</v>
      </c>
      <c r="P146" s="782">
        <v>7703.1223895585645</v>
      </c>
      <c r="Q146" s="782">
        <v>51973.27446499763</v>
      </c>
      <c r="R146" s="782">
        <v>27456.063945937945</v>
      </c>
      <c r="S146" s="782">
        <v>7070.6039209863075</v>
      </c>
      <c r="T146" s="782">
        <v>46865.710504790375</v>
      </c>
      <c r="U146" s="782">
        <v>115171.86867349281</v>
      </c>
      <c r="V146" s="782">
        <v>127280.15084619683</v>
      </c>
      <c r="X146" s="948">
        <f t="shared" si="33"/>
        <v>383520.79474596051</v>
      </c>
      <c r="AD146" s="73">
        <f t="shared" si="37"/>
        <v>383520.79474596051</v>
      </c>
    </row>
    <row r="147" spans="2:34" x14ac:dyDescent="0.25">
      <c r="N147" s="298">
        <f t="shared" si="38"/>
        <v>2020</v>
      </c>
      <c r="O147" s="300">
        <v>7</v>
      </c>
      <c r="P147" s="782">
        <v>13321.096689295246</v>
      </c>
      <c r="Q147" s="782">
        <v>89775.614256689936</v>
      </c>
      <c r="R147" s="782">
        <v>49012.349001808172</v>
      </c>
      <c r="S147" s="782">
        <v>12773.446285214792</v>
      </c>
      <c r="T147" s="782">
        <v>72387.501337048598</v>
      </c>
      <c r="U147" s="782">
        <v>200959.63410188939</v>
      </c>
      <c r="V147" s="782">
        <v>207521.40642916207</v>
      </c>
      <c r="X147" s="948">
        <f t="shared" si="33"/>
        <v>645751.04810110829</v>
      </c>
      <c r="AD147" s="73">
        <f t="shared" si="37"/>
        <v>645751.04810110829</v>
      </c>
    </row>
    <row r="148" spans="2:34" x14ac:dyDescent="0.25">
      <c r="N148" s="298">
        <f t="shared" si="38"/>
        <v>2020</v>
      </c>
      <c r="O148" s="300">
        <v>8</v>
      </c>
      <c r="P148" s="782">
        <v>13124.598502201354</v>
      </c>
      <c r="Q148" s="782">
        <v>89751.666175078324</v>
      </c>
      <c r="R148" s="782">
        <v>55159.841777596266</v>
      </c>
      <c r="S148" s="782">
        <v>13819.523440562429</v>
      </c>
      <c r="T148" s="782">
        <v>71808.882458686072</v>
      </c>
      <c r="U148" s="782">
        <v>207980.72309039973</v>
      </c>
      <c r="V148" s="782">
        <v>225657.2802812586</v>
      </c>
      <c r="X148" s="948">
        <f t="shared" si="33"/>
        <v>677302.51572578272</v>
      </c>
      <c r="Y148" s="786"/>
      <c r="AD148" s="1110">
        <f>X148 * 0.5</f>
        <v>338651.25786289136</v>
      </c>
      <c r="AE148" s="73">
        <f>SUM(AD144:AD148)</f>
        <v>2298714.0686991941</v>
      </c>
      <c r="AF148" s="421">
        <f>RANK(AE148, AE$4:AE$155)</f>
        <v>12</v>
      </c>
    </row>
    <row r="149" spans="2:34" x14ac:dyDescent="0.25">
      <c r="B149" s="521"/>
      <c r="C149" s="521"/>
      <c r="D149" s="521"/>
      <c r="E149" s="521"/>
      <c r="F149" s="521"/>
      <c r="G149" s="521"/>
      <c r="H149" s="521"/>
      <c r="I149" s="521"/>
      <c r="J149" s="521"/>
      <c r="K149" s="521"/>
      <c r="L149" s="521"/>
      <c r="N149" s="298">
        <f t="shared" si="38"/>
        <v>2020</v>
      </c>
      <c r="O149" s="300">
        <v>9</v>
      </c>
      <c r="P149" s="782">
        <v>8489.2253692029644</v>
      </c>
      <c r="Q149" s="782">
        <v>102275.6033755534</v>
      </c>
      <c r="R149" s="782">
        <v>35391.936070147269</v>
      </c>
      <c r="S149" s="782">
        <v>9923.3726268455175</v>
      </c>
      <c r="T149" s="782">
        <v>61609.227216695435</v>
      </c>
      <c r="U149" s="782">
        <v>195103.50630223134</v>
      </c>
      <c r="V149" s="782">
        <v>267506.94833391701</v>
      </c>
      <c r="X149" s="948">
        <f t="shared" si="33"/>
        <v>680299.81929459295</v>
      </c>
      <c r="Y149" s="786"/>
    </row>
    <row r="150" spans="2:34" x14ac:dyDescent="0.25">
      <c r="B150" s="521"/>
      <c r="C150" s="521"/>
      <c r="D150" s="521"/>
      <c r="E150" s="521"/>
      <c r="F150" s="521"/>
      <c r="G150" s="521"/>
      <c r="H150" s="521"/>
      <c r="I150" s="521"/>
      <c r="J150" s="521"/>
      <c r="K150" s="521"/>
      <c r="L150" s="521"/>
      <c r="N150" s="299">
        <f t="shared" si="38"/>
        <v>2020</v>
      </c>
      <c r="O150" s="301">
        <v>10</v>
      </c>
      <c r="P150" s="784">
        <v>1934.5947912765928</v>
      </c>
      <c r="Q150" s="784">
        <v>12180.180819484036</v>
      </c>
      <c r="R150" s="784">
        <v>11736.359267424848</v>
      </c>
      <c r="S150" s="784">
        <v>1587.6604392984536</v>
      </c>
      <c r="T150" s="784">
        <v>11857.329461109242</v>
      </c>
      <c r="U150" s="784">
        <v>68968.686164794999</v>
      </c>
      <c r="V150" s="784">
        <v>76210.351232313726</v>
      </c>
      <c r="X150" s="1017">
        <f t="shared" si="33"/>
        <v>184475.1621757019</v>
      </c>
      <c r="Y150" s="418"/>
      <c r="Z150" s="418"/>
      <c r="AA150" s="418"/>
      <c r="AB150" s="418"/>
    </row>
    <row r="151" spans="2:34" x14ac:dyDescent="0.25">
      <c r="B151" s="521"/>
      <c r="C151" s="521"/>
      <c r="D151" s="521"/>
      <c r="E151" s="521"/>
      <c r="F151" s="521"/>
      <c r="G151" s="521"/>
      <c r="H151" s="521"/>
      <c r="I151" s="521"/>
      <c r="J151" s="521"/>
      <c r="K151" s="521"/>
      <c r="L151" s="521"/>
      <c r="N151" s="290">
        <v>2021</v>
      </c>
      <c r="O151" s="300">
        <v>4</v>
      </c>
      <c r="P151" s="782">
        <v>2860.3767422612677</v>
      </c>
      <c r="Q151" s="782">
        <v>36249.760166517139</v>
      </c>
      <c r="R151" s="782">
        <v>20511.614500305219</v>
      </c>
      <c r="S151" s="782">
        <v>2436.0422945250048</v>
      </c>
      <c r="T151" s="782">
        <v>36331.256656730387</v>
      </c>
      <c r="U151" s="782">
        <v>104361.85755259107</v>
      </c>
      <c r="V151" s="782">
        <v>122308.58408337423</v>
      </c>
      <c r="X151" s="85">
        <f>SUM(P151:V151)</f>
        <v>325059.49199630431</v>
      </c>
      <c r="Y151" s="1019">
        <f>SUM(X151:X153)</f>
        <v>1731636.2088806594</v>
      </c>
      <c r="Z151" s="781">
        <f>RANK(Y151, Y$4:Y$151)</f>
        <v>1</v>
      </c>
      <c r="AA151" s="1086">
        <f>Y151/AVERAGE(Y81:Y144)</f>
        <v>1.2856286405797333</v>
      </c>
      <c r="AB151" s="1086">
        <f>Y151/Y$161</f>
        <v>1.3193298448013726</v>
      </c>
      <c r="AD151" s="73">
        <f>X151</f>
        <v>325059.49199630431</v>
      </c>
    </row>
    <row r="152" spans="2:34" x14ac:dyDescent="0.25">
      <c r="B152" s="521"/>
      <c r="C152" s="521"/>
      <c r="D152" s="521"/>
      <c r="E152" s="521"/>
      <c r="F152" s="521"/>
      <c r="G152" s="521"/>
      <c r="H152" s="521"/>
      <c r="I152" s="521"/>
      <c r="J152" s="521"/>
      <c r="K152" s="521"/>
      <c r="L152" s="521"/>
      <c r="N152" s="298">
        <f>N151</f>
        <v>2021</v>
      </c>
      <c r="O152" s="300">
        <v>5</v>
      </c>
      <c r="P152" s="782">
        <v>12569.194947291768</v>
      </c>
      <c r="Q152" s="782">
        <v>92650.035655185551</v>
      </c>
      <c r="R152" s="782">
        <v>48897.243462431703</v>
      </c>
      <c r="S152" s="782">
        <v>11401.149463605137</v>
      </c>
      <c r="T152" s="782">
        <v>84134.915904976631</v>
      </c>
      <c r="U152" s="782">
        <v>187942.13712062984</v>
      </c>
      <c r="V152" s="782">
        <v>204620.35922520925</v>
      </c>
      <c r="X152" s="948">
        <f t="shared" si="33"/>
        <v>642215.03577932983</v>
      </c>
      <c r="Y152" s="521"/>
      <c r="AD152" s="73">
        <f t="shared" ref="AD152:AD154" si="39">X152</f>
        <v>642215.03577932983</v>
      </c>
    </row>
    <row r="153" spans="2:34" x14ac:dyDescent="0.25">
      <c r="B153" s="521"/>
      <c r="C153" s="521"/>
      <c r="D153" s="521"/>
      <c r="E153" s="521"/>
      <c r="F153" s="521"/>
      <c r="G153" s="521"/>
      <c r="H153" s="521"/>
      <c r="I153" s="521"/>
      <c r="J153" s="521"/>
      <c r="K153" s="521"/>
      <c r="L153" s="521"/>
      <c r="N153" s="298">
        <f t="shared" ref="N153:N157" si="40">N152</f>
        <v>2021</v>
      </c>
      <c r="O153" s="300">
        <v>6</v>
      </c>
      <c r="P153" s="782">
        <v>16360.90894463135</v>
      </c>
      <c r="Q153" s="782">
        <v>105632.4487537454</v>
      </c>
      <c r="R153" s="782">
        <v>61243.798338403234</v>
      </c>
      <c r="S153" s="782">
        <v>15464.734487365982</v>
      </c>
      <c r="T153" s="782">
        <v>92901.837613833137</v>
      </c>
      <c r="U153" s="782">
        <v>233344.00884003507</v>
      </c>
      <c r="V153" s="782">
        <v>239413.94412701111</v>
      </c>
      <c r="X153" s="948">
        <f t="shared" si="33"/>
        <v>764361.68110502535</v>
      </c>
      <c r="Y153" s="521"/>
      <c r="Z153" s="521"/>
      <c r="AA153" s="521"/>
      <c r="AB153" s="521"/>
      <c r="AD153" s="73">
        <f t="shared" si="39"/>
        <v>764361.68110502535</v>
      </c>
    </row>
    <row r="154" spans="2:34" x14ac:dyDescent="0.25">
      <c r="B154" s="521"/>
      <c r="C154" s="521"/>
      <c r="D154" s="521"/>
      <c r="E154" s="521"/>
      <c r="F154" s="521"/>
      <c r="G154" s="521"/>
      <c r="H154" s="521"/>
      <c r="I154" s="521"/>
      <c r="J154" s="521"/>
      <c r="K154" s="521"/>
      <c r="L154" s="521"/>
      <c r="N154" s="298">
        <f t="shared" si="40"/>
        <v>2021</v>
      </c>
      <c r="O154" s="300">
        <v>7</v>
      </c>
      <c r="P154" s="782">
        <v>14090.214950371334</v>
      </c>
      <c r="Q154" s="782">
        <v>89531.863979032671</v>
      </c>
      <c r="R154" s="782">
        <v>52732.333368406893</v>
      </c>
      <c r="S154" s="782">
        <v>13214.088037084848</v>
      </c>
      <c r="T154" s="782">
        <v>74438.905503554881</v>
      </c>
      <c r="U154" s="782">
        <v>202101.02299604224</v>
      </c>
      <c r="V154" s="782">
        <v>205748.98239475468</v>
      </c>
      <c r="X154" s="948">
        <f t="shared" si="33"/>
        <v>651857.41122924758</v>
      </c>
      <c r="Y154" s="521"/>
      <c r="Z154" s="521"/>
      <c r="AA154" s="521"/>
      <c r="AB154" s="521"/>
      <c r="AD154" s="73">
        <f t="shared" si="39"/>
        <v>651857.41122924758</v>
      </c>
    </row>
    <row r="155" spans="2:34" x14ac:dyDescent="0.25">
      <c r="B155" s="521"/>
      <c r="C155" s="521"/>
      <c r="D155" s="521"/>
      <c r="E155" s="521"/>
      <c r="F155" s="521"/>
      <c r="G155" s="521"/>
      <c r="H155" s="521"/>
      <c r="I155" s="521"/>
      <c r="J155" s="521"/>
      <c r="K155" s="521"/>
      <c r="L155" s="521"/>
      <c r="N155" s="298">
        <f t="shared" si="40"/>
        <v>2021</v>
      </c>
      <c r="O155" s="300">
        <v>8</v>
      </c>
      <c r="P155" s="782">
        <v>6755.7490733519035</v>
      </c>
      <c r="Q155" s="782">
        <v>34604.577162541827</v>
      </c>
      <c r="R155" s="782">
        <v>27269.185727942859</v>
      </c>
      <c r="S155" s="782">
        <v>5388.6179453300683</v>
      </c>
      <c r="T155" s="782">
        <v>34936.835767794168</v>
      </c>
      <c r="U155" s="782">
        <v>80456.706567073183</v>
      </c>
      <c r="V155" s="782">
        <v>87671.845211558379</v>
      </c>
      <c r="X155" s="948">
        <f t="shared" si="33"/>
        <v>277083.5174555924</v>
      </c>
      <c r="Y155" s="73"/>
      <c r="Z155" s="521"/>
      <c r="AA155" s="521"/>
      <c r="AB155" s="521"/>
      <c r="AD155" s="1111">
        <f>X155</f>
        <v>277083.5174555924</v>
      </c>
      <c r="AE155" s="73">
        <f>SUM(AD151:AD155)</f>
        <v>2660577.1375654992</v>
      </c>
      <c r="AF155" s="421">
        <f>RANK(AE155, AE$4:AE$155)</f>
        <v>4</v>
      </c>
      <c r="AG155" s="1086">
        <f>AE155/AVERAGE(AE85:AE148)</f>
        <v>1.1359898026647197</v>
      </c>
      <c r="AH155" s="1086">
        <f>AE155/AB$161</f>
        <v>1.1569526623784758</v>
      </c>
    </row>
    <row r="156" spans="2:34" x14ac:dyDescent="0.25">
      <c r="B156" s="521"/>
      <c r="C156" s="521"/>
      <c r="D156" s="521"/>
      <c r="E156" s="521"/>
      <c r="F156" s="521"/>
      <c r="G156" s="521"/>
      <c r="H156" s="521"/>
      <c r="I156" s="521"/>
      <c r="J156" s="521"/>
      <c r="K156" s="521"/>
      <c r="L156" s="521"/>
      <c r="N156" s="298">
        <f t="shared" si="40"/>
        <v>2021</v>
      </c>
      <c r="O156" s="300">
        <v>9</v>
      </c>
      <c r="P156" s="782"/>
      <c r="Q156" s="782"/>
      <c r="R156" s="782"/>
      <c r="S156" s="782"/>
      <c r="T156" s="782"/>
      <c r="U156" s="782"/>
      <c r="V156" s="782"/>
      <c r="X156" s="521"/>
      <c r="Y156" s="521"/>
      <c r="Z156" s="521"/>
      <c r="AA156" s="521"/>
      <c r="AB156" s="521"/>
    </row>
    <row r="157" spans="2:34" x14ac:dyDescent="0.25">
      <c r="B157" s="521"/>
      <c r="C157" s="521"/>
      <c r="D157" s="521"/>
      <c r="E157" s="521"/>
      <c r="F157" s="521"/>
      <c r="G157" s="521"/>
      <c r="H157" s="521"/>
      <c r="I157" s="521"/>
      <c r="J157" s="521"/>
      <c r="K157" s="521"/>
      <c r="L157" s="521"/>
      <c r="N157" s="299">
        <f t="shared" si="40"/>
        <v>2021</v>
      </c>
      <c r="O157" s="301">
        <v>10</v>
      </c>
      <c r="P157" s="782"/>
      <c r="Q157" s="782"/>
      <c r="R157" s="782"/>
      <c r="S157" s="782"/>
      <c r="T157" s="782"/>
      <c r="U157" s="782"/>
      <c r="V157" s="782"/>
      <c r="X157" s="521"/>
      <c r="Y157" s="521"/>
      <c r="Z157" s="521"/>
      <c r="AA157" s="521"/>
      <c r="AB157" s="521"/>
    </row>
    <row r="158" spans="2:34" x14ac:dyDescent="0.25">
      <c r="B158" s="521"/>
      <c r="C158" s="521"/>
      <c r="D158" s="521"/>
      <c r="E158" s="521"/>
      <c r="F158" s="521"/>
      <c r="G158" s="521"/>
      <c r="H158" s="521"/>
      <c r="I158" s="521"/>
      <c r="J158" s="521"/>
      <c r="K158" s="521"/>
      <c r="L158" s="521"/>
      <c r="N158" s="511"/>
      <c r="O158" s="405"/>
      <c r="P158" s="782"/>
      <c r="Q158" s="782"/>
      <c r="R158" s="782"/>
      <c r="S158" s="782"/>
      <c r="T158" s="782"/>
      <c r="U158" s="782"/>
      <c r="V158" s="782"/>
      <c r="X158" s="521"/>
      <c r="Y158" s="521"/>
      <c r="Z158" s="521"/>
      <c r="AA158" s="521"/>
      <c r="AB158" s="521"/>
    </row>
    <row r="159" spans="2:34" x14ac:dyDescent="0.25">
      <c r="B159" s="521"/>
      <c r="C159" s="521"/>
      <c r="D159" s="521"/>
      <c r="E159" s="521"/>
      <c r="F159" s="521"/>
      <c r="G159" s="521"/>
      <c r="H159" s="521"/>
      <c r="I159" s="521"/>
      <c r="J159" s="521"/>
      <c r="K159" s="521"/>
      <c r="L159" s="521"/>
      <c r="N159" s="511"/>
      <c r="O159" s="405"/>
      <c r="P159" s="782"/>
      <c r="Q159" s="782"/>
      <c r="R159" s="782"/>
      <c r="S159" s="782"/>
      <c r="T159" s="782"/>
      <c r="U159" s="782"/>
      <c r="V159" s="782"/>
      <c r="X159" s="521"/>
      <c r="Y159" s="521"/>
      <c r="Z159" s="521"/>
      <c r="AA159" s="521"/>
      <c r="AB159" s="521"/>
    </row>
    <row r="160" spans="2:34" x14ac:dyDescent="0.25">
      <c r="B160" s="521"/>
      <c r="C160" s="521"/>
      <c r="D160" s="521"/>
      <c r="E160" s="521"/>
      <c r="F160" s="521"/>
      <c r="G160" s="521"/>
      <c r="H160" s="521"/>
      <c r="I160" s="521"/>
      <c r="J160" s="521"/>
      <c r="K160" s="521"/>
      <c r="L160" s="521"/>
      <c r="X160" s="521"/>
      <c r="Y160" s="521"/>
      <c r="Z160" s="521"/>
      <c r="AA160" s="521"/>
      <c r="AB160" s="521"/>
    </row>
    <row r="161" spans="2:28" ht="45" x14ac:dyDescent="0.25">
      <c r="B161" s="521"/>
      <c r="C161" s="521"/>
      <c r="D161" s="521"/>
      <c r="E161" s="521"/>
      <c r="F161" s="521"/>
      <c r="G161" s="521"/>
      <c r="H161" s="521"/>
      <c r="I161" s="521"/>
      <c r="J161" s="521"/>
      <c r="K161" s="521"/>
      <c r="L161" s="521"/>
      <c r="N161" s="785" t="s">
        <v>313</v>
      </c>
      <c r="P161" s="981">
        <f>SUM(P151:P153)</f>
        <v>31790.480634184387</v>
      </c>
      <c r="Q161" s="981">
        <f t="shared" ref="Q161:V161" si="41">SUM(Q151:Q153)</f>
        <v>234532.2445754481</v>
      </c>
      <c r="R161" s="981">
        <f t="shared" si="41"/>
        <v>130652.65630114014</v>
      </c>
      <c r="S161" s="981">
        <f t="shared" si="41"/>
        <v>29301.926245496124</v>
      </c>
      <c r="T161" s="981">
        <f t="shared" si="41"/>
        <v>213368.01017554017</v>
      </c>
      <c r="U161" s="981">
        <f t="shared" si="41"/>
        <v>525648.00351325597</v>
      </c>
      <c r="V161" s="981">
        <f t="shared" si="41"/>
        <v>566342.88743559457</v>
      </c>
      <c r="X161" s="1045" t="s">
        <v>302</v>
      </c>
      <c r="Y161" s="981">
        <f>SUM(Demand!D162:J164)</f>
        <v>1312511.9663622559</v>
      </c>
      <c r="AA161" s="1045" t="s">
        <v>348</v>
      </c>
      <c r="AB161" s="981">
        <f>SUM(Demand!D162:J165) + (0.5* SUM(Demand!D166:J166))</f>
        <v>2299642.1755889785</v>
      </c>
    </row>
    <row r="162" spans="2:28" x14ac:dyDescent="0.25">
      <c r="B162" s="521"/>
      <c r="C162" s="521"/>
      <c r="D162" s="521"/>
      <c r="E162" s="521"/>
      <c r="F162" s="521"/>
      <c r="G162" s="521"/>
      <c r="H162" s="521"/>
      <c r="I162" s="521"/>
      <c r="J162" s="521"/>
      <c r="K162" s="521"/>
      <c r="L162" s="521"/>
    </row>
    <row r="163" spans="2:28" x14ac:dyDescent="0.25">
      <c r="B163" s="521"/>
      <c r="C163" s="521"/>
      <c r="D163" s="521"/>
      <c r="E163" s="521"/>
      <c r="F163" s="521"/>
      <c r="G163" s="521"/>
      <c r="H163" s="521"/>
      <c r="I163" s="521"/>
      <c r="J163" s="521"/>
      <c r="K163" s="521"/>
      <c r="L163" s="521"/>
    </row>
    <row r="166" spans="2:28" x14ac:dyDescent="0.25">
      <c r="N166" s="1045"/>
      <c r="P166" s="981"/>
    </row>
  </sheetData>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A99"/>
  <sheetViews>
    <sheetView workbookViewId="0">
      <pane ySplit="3" topLeftCell="A73" activePane="bottomLeft" state="frozen"/>
      <selection pane="bottomLeft" activeCell="J94" sqref="J94"/>
    </sheetView>
  </sheetViews>
  <sheetFormatPr defaultRowHeight="15" x14ac:dyDescent="0.25"/>
  <cols>
    <col min="1" max="1" width="3.28515625" style="112" customWidth="1"/>
    <col min="2" max="3" width="10" style="112" customWidth="1"/>
    <col min="4" max="7" width="9.140625" style="112"/>
    <col min="8" max="8" width="10.140625" style="112" customWidth="1"/>
    <col min="9" max="10" width="12" style="112" bestFit="1" customWidth="1"/>
    <col min="11" max="11" width="3.28515625" style="112" customWidth="1"/>
    <col min="12" max="12" width="13" style="112" customWidth="1"/>
    <col min="13" max="13" width="9.140625" style="112"/>
    <col min="14" max="15" width="9.5703125" style="112" customWidth="1"/>
    <col min="16" max="19" width="10.5703125" style="112" bestFit="1" customWidth="1"/>
    <col min="20" max="20" width="9.5703125" style="112" customWidth="1"/>
    <col min="21" max="21" width="9.85546875" style="112" customWidth="1"/>
    <col min="22" max="23" width="9.140625" style="112"/>
    <col min="24" max="25" width="9.140625" style="287"/>
    <col min="26" max="16384" width="9.140625" style="112"/>
  </cols>
  <sheetData>
    <row r="2" spans="2:25" x14ac:dyDescent="0.25">
      <c r="B2" s="20" t="s">
        <v>155</v>
      </c>
      <c r="P2" s="204" t="s">
        <v>154</v>
      </c>
    </row>
    <row r="3" spans="2:25" s="144" customFormat="1" ht="19.5" customHeight="1" thickBot="1" x14ac:dyDescent="0.3">
      <c r="B3" s="2" t="s">
        <v>42</v>
      </c>
      <c r="C3" s="60" t="s">
        <v>54</v>
      </c>
      <c r="D3" s="61" t="s">
        <v>0</v>
      </c>
      <c r="E3" s="62" t="s">
        <v>1</v>
      </c>
      <c r="F3" s="61" t="s">
        <v>2</v>
      </c>
      <c r="G3" s="62" t="s">
        <v>3</v>
      </c>
      <c r="H3" s="60" t="s">
        <v>4</v>
      </c>
      <c r="I3" s="62" t="s">
        <v>5</v>
      </c>
      <c r="J3" s="62" t="s">
        <v>6</v>
      </c>
      <c r="L3" s="2" t="s">
        <v>109</v>
      </c>
      <c r="M3" s="2" t="s">
        <v>156</v>
      </c>
      <c r="O3" s="114"/>
      <c r="P3" s="114"/>
      <c r="Q3" s="114"/>
      <c r="R3" s="114"/>
      <c r="S3" s="84"/>
      <c r="X3" s="283"/>
      <c r="Y3" s="283"/>
    </row>
    <row r="4" spans="2:25" ht="14.45" customHeight="1" thickTop="1" x14ac:dyDescent="0.25">
      <c r="B4" s="78">
        <v>2000</v>
      </c>
      <c r="C4" s="64">
        <v>36617</v>
      </c>
      <c r="D4" s="14"/>
      <c r="E4" s="21"/>
      <c r="F4" s="102"/>
      <c r="G4" s="21"/>
      <c r="H4" s="102"/>
      <c r="I4" s="103"/>
      <c r="J4" s="102"/>
      <c r="L4" s="205">
        <f>SUM(D4:J4)</f>
        <v>0</v>
      </c>
      <c r="M4" s="205"/>
      <c r="O4" s="22"/>
      <c r="P4" s="99"/>
      <c r="Q4" s="99"/>
      <c r="R4" s="99"/>
      <c r="S4" s="94"/>
    </row>
    <row r="5" spans="2:25" ht="14.45" customHeight="1" x14ac:dyDescent="0.25">
      <c r="B5" s="6">
        <v>2000</v>
      </c>
      <c r="C5" s="59">
        <v>36708</v>
      </c>
      <c r="D5" s="114"/>
      <c r="E5" s="99"/>
      <c r="F5" s="99"/>
      <c r="G5" s="99"/>
      <c r="H5" s="99"/>
      <c r="I5" s="99"/>
      <c r="J5" s="99"/>
      <c r="L5" s="205">
        <f t="shared" ref="L5:L9" si="0">SUM(D5:J5)</f>
        <v>0</v>
      </c>
      <c r="M5" s="205"/>
      <c r="O5" s="100"/>
      <c r="P5" s="99"/>
      <c r="Q5" s="99"/>
      <c r="R5" s="99"/>
      <c r="S5" s="94"/>
    </row>
    <row r="6" spans="2:25" ht="14.45" customHeight="1" x14ac:dyDescent="0.25">
      <c r="B6" s="6">
        <v>2000</v>
      </c>
      <c r="C6" s="59">
        <v>36739</v>
      </c>
      <c r="D6" s="114"/>
      <c r="E6" s="99"/>
      <c r="F6" s="99"/>
      <c r="G6" s="99"/>
      <c r="H6" s="99"/>
      <c r="I6" s="99"/>
      <c r="J6" s="99"/>
      <c r="L6" s="205">
        <f t="shared" si="0"/>
        <v>0</v>
      </c>
      <c r="M6" s="205"/>
      <c r="O6" s="22"/>
      <c r="P6" s="99"/>
      <c r="Q6" s="99"/>
      <c r="R6" s="99"/>
      <c r="S6" s="94"/>
    </row>
    <row r="7" spans="2:25" ht="14.45" customHeight="1" x14ac:dyDescent="0.25">
      <c r="B7" s="6">
        <v>2000</v>
      </c>
      <c r="C7" s="59">
        <v>36770</v>
      </c>
      <c r="D7" s="114"/>
      <c r="E7" s="99"/>
      <c r="F7" s="99"/>
      <c r="G7" s="99"/>
      <c r="H7" s="99"/>
      <c r="I7" s="99"/>
      <c r="J7" s="99"/>
      <c r="L7" s="205">
        <f t="shared" si="0"/>
        <v>0</v>
      </c>
      <c r="M7" s="205"/>
      <c r="O7" s="22"/>
      <c r="P7" s="99"/>
      <c r="Q7" s="99"/>
      <c r="R7" s="99"/>
      <c r="S7" s="94"/>
    </row>
    <row r="8" spans="2:25" ht="14.45" customHeight="1" x14ac:dyDescent="0.25">
      <c r="B8" s="6">
        <v>2000</v>
      </c>
      <c r="C8" s="59">
        <v>36800</v>
      </c>
      <c r="D8" s="114"/>
      <c r="E8" s="99"/>
      <c r="F8" s="99"/>
      <c r="G8" s="99"/>
      <c r="H8" s="99"/>
      <c r="I8" s="99"/>
      <c r="J8" s="99"/>
      <c r="L8" s="205">
        <f t="shared" si="0"/>
        <v>0</v>
      </c>
      <c r="M8" s="205"/>
      <c r="O8" s="100"/>
      <c r="P8" s="99"/>
      <c r="Q8" s="99"/>
      <c r="R8" s="99"/>
      <c r="S8" s="94"/>
    </row>
    <row r="9" spans="2:25" s="144" customFormat="1" ht="14.45" customHeight="1" x14ac:dyDescent="0.25">
      <c r="B9" s="145">
        <v>2000</v>
      </c>
      <c r="C9" s="59">
        <v>36831</v>
      </c>
      <c r="D9" s="15"/>
      <c r="E9" s="104"/>
      <c r="F9" s="104"/>
      <c r="G9" s="104"/>
      <c r="H9" s="104"/>
      <c r="I9" s="104"/>
      <c r="J9" s="104"/>
      <c r="K9" s="112"/>
      <c r="L9" s="15">
        <f t="shared" si="0"/>
        <v>0</v>
      </c>
      <c r="M9" s="15"/>
      <c r="O9" s="101"/>
      <c r="P9" s="99"/>
      <c r="Q9" s="99"/>
      <c r="R9" s="99"/>
      <c r="S9" s="94"/>
      <c r="X9" s="283"/>
      <c r="Y9" s="283"/>
    </row>
    <row r="10" spans="2:25" ht="14.45" customHeight="1" x14ac:dyDescent="0.25">
      <c r="B10" s="6">
        <v>2001</v>
      </c>
      <c r="C10" s="95">
        <v>36982</v>
      </c>
      <c r="D10" s="205"/>
      <c r="E10" s="205"/>
      <c r="F10" s="205"/>
      <c r="G10" s="205"/>
      <c r="H10" s="205"/>
      <c r="I10" s="205"/>
      <c r="J10" s="205"/>
      <c r="K10" s="144"/>
      <c r="L10" s="205">
        <f>SUM(D10:J10)</f>
        <v>0</v>
      </c>
      <c r="M10" s="205"/>
      <c r="O10" s="100"/>
      <c r="P10" s="99"/>
      <c r="Q10" s="99"/>
      <c r="R10" s="99"/>
      <c r="S10" s="94"/>
    </row>
    <row r="11" spans="2:25" s="144" customFormat="1" ht="14.45" customHeight="1" x14ac:dyDescent="0.25">
      <c r="B11" s="6">
        <v>2001</v>
      </c>
      <c r="C11" s="59">
        <v>37073</v>
      </c>
      <c r="D11" s="205"/>
      <c r="E11" s="205"/>
      <c r="F11" s="205"/>
      <c r="G11" s="205"/>
      <c r="H11" s="205"/>
      <c r="I11" s="205"/>
      <c r="J11" s="205"/>
      <c r="K11" s="112"/>
      <c r="L11" s="205">
        <f t="shared" ref="L11:L15" si="1">SUM(D11:J11)</f>
        <v>0</v>
      </c>
      <c r="M11" s="205"/>
      <c r="O11" s="93"/>
      <c r="P11" s="94"/>
      <c r="Q11" s="94"/>
      <c r="R11" s="94"/>
      <c r="S11" s="94"/>
      <c r="X11" s="283"/>
      <c r="Y11" s="283"/>
    </row>
    <row r="12" spans="2:25" s="144" customFormat="1" ht="14.45" customHeight="1" x14ac:dyDescent="0.25">
      <c r="B12" s="6">
        <v>2001</v>
      </c>
      <c r="C12" s="59">
        <v>37104</v>
      </c>
      <c r="D12" s="205"/>
      <c r="E12" s="205"/>
      <c r="F12" s="205"/>
      <c r="G12" s="205"/>
      <c r="H12" s="205"/>
      <c r="I12" s="205"/>
      <c r="J12" s="205"/>
      <c r="L12" s="205">
        <f t="shared" si="1"/>
        <v>0</v>
      </c>
      <c r="M12" s="205"/>
      <c r="O12" s="93"/>
      <c r="P12" s="94"/>
      <c r="Q12" s="94"/>
      <c r="R12" s="94"/>
      <c r="S12" s="94"/>
      <c r="X12" s="283"/>
      <c r="Y12" s="283"/>
    </row>
    <row r="13" spans="2:25" ht="14.45" customHeight="1" x14ac:dyDescent="0.25">
      <c r="B13" s="6">
        <v>2001</v>
      </c>
      <c r="C13" s="59">
        <v>37135</v>
      </c>
      <c r="D13" s="205"/>
      <c r="E13" s="205"/>
      <c r="F13" s="205"/>
      <c r="G13" s="205"/>
      <c r="H13" s="205"/>
      <c r="I13" s="205"/>
      <c r="J13" s="205"/>
      <c r="K13" s="144"/>
      <c r="L13" s="205">
        <f t="shared" si="1"/>
        <v>0</v>
      </c>
      <c r="M13" s="205"/>
      <c r="O13" s="114"/>
      <c r="P13" s="22"/>
      <c r="Q13" s="100"/>
      <c r="R13" s="22"/>
      <c r="S13" s="100"/>
      <c r="T13" s="101"/>
      <c r="U13" s="100"/>
    </row>
    <row r="14" spans="2:25" x14ac:dyDescent="0.25">
      <c r="B14" s="6">
        <v>2001</v>
      </c>
      <c r="C14" s="59">
        <v>37165</v>
      </c>
      <c r="D14" s="205"/>
      <c r="E14" s="205"/>
      <c r="F14" s="205"/>
      <c r="G14" s="205"/>
      <c r="H14" s="205"/>
      <c r="I14" s="205"/>
      <c r="J14" s="205"/>
      <c r="K14" s="144"/>
      <c r="L14" s="205">
        <f t="shared" si="1"/>
        <v>0</v>
      </c>
      <c r="M14" s="205"/>
      <c r="O14" s="114"/>
      <c r="P14" s="99"/>
      <c r="Q14" s="99"/>
      <c r="R14" s="99"/>
      <c r="S14" s="99"/>
      <c r="T14" s="99"/>
      <c r="U14" s="99"/>
    </row>
    <row r="15" spans="2:25" x14ac:dyDescent="0.25">
      <c r="B15" s="6">
        <v>2001</v>
      </c>
      <c r="C15" s="59">
        <v>37196</v>
      </c>
      <c r="D15" s="205"/>
      <c r="E15" s="205"/>
      <c r="F15" s="205"/>
      <c r="G15" s="205"/>
      <c r="H15" s="205"/>
      <c r="I15" s="205"/>
      <c r="J15" s="205"/>
      <c r="L15" s="15">
        <f t="shared" si="1"/>
        <v>0</v>
      </c>
      <c r="M15" s="15"/>
      <c r="O15" s="114"/>
      <c r="P15" s="99"/>
      <c r="Q15" s="99"/>
      <c r="R15" s="99"/>
      <c r="S15" s="99"/>
      <c r="T15" s="99"/>
      <c r="U15" s="99"/>
    </row>
    <row r="16" spans="2:25" x14ac:dyDescent="0.25">
      <c r="B16" s="109">
        <v>2002</v>
      </c>
      <c r="C16" s="95">
        <v>37347</v>
      </c>
      <c r="D16" s="96"/>
      <c r="E16" s="96"/>
      <c r="F16" s="96"/>
      <c r="G16" s="96"/>
      <c r="H16" s="96"/>
      <c r="I16" s="96"/>
      <c r="J16" s="96"/>
      <c r="L16" s="205">
        <f>SUM(D16:J16)</f>
        <v>0</v>
      </c>
      <c r="M16" s="205"/>
      <c r="O16" s="114"/>
      <c r="P16" s="99"/>
      <c r="Q16" s="99"/>
      <c r="R16" s="99"/>
      <c r="S16" s="99"/>
      <c r="T16" s="99"/>
      <c r="U16" s="99"/>
    </row>
    <row r="17" spans="2:21" x14ac:dyDescent="0.25">
      <c r="B17" s="6">
        <v>2002</v>
      </c>
      <c r="C17" s="59">
        <v>37438</v>
      </c>
      <c r="D17" s="94"/>
      <c r="E17" s="94"/>
      <c r="F17" s="94"/>
      <c r="G17" s="94"/>
      <c r="H17" s="94"/>
      <c r="I17" s="94"/>
      <c r="J17" s="94"/>
      <c r="L17" s="205">
        <f t="shared" ref="L17:L21" si="2">SUM(D17:J17)</f>
        <v>0</v>
      </c>
      <c r="M17" s="205"/>
      <c r="O17" s="114"/>
      <c r="P17" s="99"/>
      <c r="Q17" s="99"/>
      <c r="R17" s="99"/>
      <c r="S17" s="99"/>
      <c r="T17" s="99"/>
      <c r="U17" s="99"/>
    </row>
    <row r="18" spans="2:21" x14ac:dyDescent="0.25">
      <c r="B18" s="6">
        <v>2002</v>
      </c>
      <c r="C18" s="59">
        <v>37469</v>
      </c>
      <c r="D18" s="94"/>
      <c r="E18" s="94"/>
      <c r="F18" s="94"/>
      <c r="G18" s="94"/>
      <c r="H18" s="94"/>
      <c r="I18" s="94"/>
      <c r="J18" s="94"/>
      <c r="L18" s="205">
        <f t="shared" si="2"/>
        <v>0</v>
      </c>
      <c r="M18" s="205"/>
      <c r="O18" s="94"/>
      <c r="P18" s="94"/>
      <c r="Q18" s="94"/>
      <c r="R18" s="94"/>
      <c r="S18" s="94"/>
      <c r="T18" s="94"/>
      <c r="U18" s="94"/>
    </row>
    <row r="19" spans="2:21" x14ac:dyDescent="0.25">
      <c r="B19" s="6">
        <v>2002</v>
      </c>
      <c r="C19" s="59">
        <v>37500</v>
      </c>
      <c r="D19" s="94"/>
      <c r="E19" s="94"/>
      <c r="F19" s="94"/>
      <c r="G19" s="94"/>
      <c r="H19" s="94"/>
      <c r="I19" s="94"/>
      <c r="J19" s="94"/>
      <c r="L19" s="205">
        <f t="shared" si="2"/>
        <v>0</v>
      </c>
      <c r="M19" s="205"/>
    </row>
    <row r="20" spans="2:21" x14ac:dyDescent="0.25">
      <c r="B20" s="6">
        <v>2002</v>
      </c>
      <c r="C20" s="59">
        <v>37530</v>
      </c>
      <c r="D20" s="94"/>
      <c r="E20" s="94"/>
      <c r="F20" s="94"/>
      <c r="G20" s="94"/>
      <c r="H20" s="94"/>
      <c r="I20" s="94"/>
      <c r="J20" s="94"/>
      <c r="L20" s="205">
        <f t="shared" si="2"/>
        <v>0</v>
      </c>
      <c r="M20" s="205"/>
    </row>
    <row r="21" spans="2:21" x14ac:dyDescent="0.25">
      <c r="B21" s="6">
        <v>2002</v>
      </c>
      <c r="C21" s="59">
        <v>37561</v>
      </c>
      <c r="D21" s="94"/>
      <c r="E21" s="94"/>
      <c r="F21" s="94"/>
      <c r="G21" s="94"/>
      <c r="H21" s="94"/>
      <c r="I21" s="94"/>
      <c r="J21" s="94"/>
      <c r="L21" s="15">
        <f t="shared" si="2"/>
        <v>0</v>
      </c>
      <c r="M21" s="15"/>
    </row>
    <row r="22" spans="2:21" x14ac:dyDescent="0.25">
      <c r="B22" s="109">
        <v>2003</v>
      </c>
      <c r="C22" s="95">
        <v>37712</v>
      </c>
      <c r="D22" s="96"/>
      <c r="E22" s="96"/>
      <c r="F22" s="96"/>
      <c r="G22" s="96"/>
      <c r="H22" s="96"/>
      <c r="I22" s="96"/>
      <c r="J22" s="96"/>
      <c r="L22" s="205">
        <f>SUM(D22:J22)</f>
        <v>0</v>
      </c>
      <c r="M22" s="205"/>
    </row>
    <row r="23" spans="2:21" x14ac:dyDescent="0.25">
      <c r="B23" s="6">
        <v>2003</v>
      </c>
      <c r="C23" s="59">
        <v>37803</v>
      </c>
      <c r="D23" s="94"/>
      <c r="E23" s="94"/>
      <c r="F23" s="94"/>
      <c r="G23" s="94"/>
      <c r="H23" s="94"/>
      <c r="I23" s="94"/>
      <c r="J23" s="94"/>
      <c r="L23" s="205">
        <f t="shared" ref="L23:L27" si="3">SUM(D23:J23)</f>
        <v>0</v>
      </c>
      <c r="M23" s="205"/>
    </row>
    <row r="24" spans="2:21" x14ac:dyDescent="0.25">
      <c r="B24" s="6">
        <v>2003</v>
      </c>
      <c r="C24" s="59">
        <v>37834</v>
      </c>
      <c r="D24" s="94"/>
      <c r="E24" s="94"/>
      <c r="F24" s="94"/>
      <c r="G24" s="94"/>
      <c r="H24" s="94"/>
      <c r="I24" s="94"/>
      <c r="J24" s="94"/>
      <c r="K24" s="67"/>
      <c r="L24" s="205">
        <f t="shared" si="3"/>
        <v>0</v>
      </c>
      <c r="M24" s="205"/>
    </row>
    <row r="25" spans="2:21" x14ac:dyDescent="0.25">
      <c r="B25" s="6">
        <v>2003</v>
      </c>
      <c r="C25" s="59">
        <v>37865</v>
      </c>
      <c r="D25" s="94"/>
      <c r="E25" s="94"/>
      <c r="F25" s="94"/>
      <c r="G25" s="94"/>
      <c r="H25" s="94"/>
      <c r="I25" s="94"/>
      <c r="J25" s="94"/>
      <c r="K25" s="67"/>
      <c r="L25" s="205">
        <f t="shared" si="3"/>
        <v>0</v>
      </c>
      <c r="M25" s="205"/>
    </row>
    <row r="26" spans="2:21" x14ac:dyDescent="0.25">
      <c r="B26" s="6">
        <v>2003</v>
      </c>
      <c r="C26" s="59">
        <v>37895</v>
      </c>
      <c r="D26" s="94"/>
      <c r="E26" s="94"/>
      <c r="F26" s="94"/>
      <c r="G26" s="94"/>
      <c r="H26" s="94"/>
      <c r="I26" s="94"/>
      <c r="J26" s="94"/>
      <c r="K26" s="67"/>
      <c r="L26" s="205">
        <f t="shared" si="3"/>
        <v>0</v>
      </c>
      <c r="M26" s="205"/>
    </row>
    <row r="27" spans="2:21" x14ac:dyDescent="0.25">
      <c r="B27" s="6">
        <v>2003</v>
      </c>
      <c r="C27" s="63">
        <v>37926</v>
      </c>
      <c r="D27" s="94"/>
      <c r="E27" s="94"/>
      <c r="F27" s="94"/>
      <c r="G27" s="94"/>
      <c r="H27" s="94"/>
      <c r="I27" s="94"/>
      <c r="J27" s="94"/>
      <c r="L27" s="15">
        <f t="shared" si="3"/>
        <v>0</v>
      </c>
      <c r="M27" s="15"/>
    </row>
    <row r="28" spans="2:21" x14ac:dyDescent="0.25">
      <c r="B28" s="109">
        <v>2004</v>
      </c>
      <c r="C28" s="95">
        <v>38078</v>
      </c>
      <c r="D28" s="96"/>
      <c r="E28" s="96"/>
      <c r="F28" s="96"/>
      <c r="G28" s="96"/>
      <c r="H28" s="96"/>
      <c r="I28" s="96"/>
      <c r="J28" s="96"/>
      <c r="L28" s="205">
        <f>SUM(D28:J28)</f>
        <v>0</v>
      </c>
      <c r="M28" s="205"/>
    </row>
    <row r="29" spans="2:21" x14ac:dyDescent="0.25">
      <c r="B29" s="6">
        <v>2004</v>
      </c>
      <c r="C29" s="59">
        <v>38169</v>
      </c>
      <c r="D29" s="94"/>
      <c r="E29" s="94"/>
      <c r="F29" s="94"/>
      <c r="G29" s="94"/>
      <c r="H29" s="94"/>
      <c r="I29" s="94"/>
      <c r="J29" s="94"/>
      <c r="L29" s="205">
        <f t="shared" ref="L29:L33" si="4">SUM(D29:J29)</f>
        <v>0</v>
      </c>
      <c r="M29" s="205"/>
    </row>
    <row r="30" spans="2:21" x14ac:dyDescent="0.25">
      <c r="B30" s="6">
        <v>2004</v>
      </c>
      <c r="C30" s="59">
        <v>38200</v>
      </c>
      <c r="D30" s="94"/>
      <c r="E30" s="94"/>
      <c r="F30" s="94"/>
      <c r="G30" s="94"/>
      <c r="H30" s="94"/>
      <c r="I30" s="94"/>
      <c r="J30" s="94"/>
      <c r="L30" s="205">
        <f t="shared" si="4"/>
        <v>0</v>
      </c>
      <c r="M30" s="205"/>
    </row>
    <row r="31" spans="2:21" x14ac:dyDescent="0.25">
      <c r="B31" s="6">
        <v>2004</v>
      </c>
      <c r="C31" s="59">
        <v>38231</v>
      </c>
      <c r="D31" s="94"/>
      <c r="E31" s="94"/>
      <c r="F31" s="94"/>
      <c r="G31" s="94"/>
      <c r="H31" s="94"/>
      <c r="I31" s="94"/>
      <c r="J31" s="94"/>
      <c r="L31" s="205">
        <f t="shared" si="4"/>
        <v>0</v>
      </c>
      <c r="M31" s="205"/>
    </row>
    <row r="32" spans="2:21" x14ac:dyDescent="0.25">
      <c r="B32" s="6">
        <v>2004</v>
      </c>
      <c r="C32" s="59">
        <v>38261</v>
      </c>
      <c r="D32" s="94"/>
      <c r="E32" s="94"/>
      <c r="F32" s="94"/>
      <c r="G32" s="94"/>
      <c r="H32" s="94"/>
      <c r="I32" s="94"/>
      <c r="J32" s="94"/>
      <c r="L32" s="205">
        <f t="shared" si="4"/>
        <v>0</v>
      </c>
      <c r="M32" s="205"/>
    </row>
    <row r="33" spans="2:13" x14ac:dyDescent="0.25">
      <c r="B33" s="6">
        <v>2004</v>
      </c>
      <c r="C33" s="59">
        <v>38292</v>
      </c>
      <c r="D33" s="94"/>
      <c r="E33" s="94"/>
      <c r="F33" s="94"/>
      <c r="G33" s="94"/>
      <c r="H33" s="94"/>
      <c r="I33" s="94"/>
      <c r="J33" s="94"/>
      <c r="L33" s="15">
        <f t="shared" si="4"/>
        <v>0</v>
      </c>
      <c r="M33" s="15"/>
    </row>
    <row r="34" spans="2:13" x14ac:dyDescent="0.25">
      <c r="B34" s="109">
        <v>2005</v>
      </c>
      <c r="C34" s="95">
        <v>38443</v>
      </c>
      <c r="D34" s="97"/>
      <c r="E34" s="97"/>
      <c r="F34" s="97"/>
      <c r="G34" s="97"/>
      <c r="H34" s="97"/>
      <c r="I34" s="98"/>
      <c r="J34" s="98"/>
      <c r="L34" s="205">
        <f>SUM(D34:J34)</f>
        <v>0</v>
      </c>
      <c r="M34" s="205"/>
    </row>
    <row r="35" spans="2:13" x14ac:dyDescent="0.25">
      <c r="B35" s="6">
        <v>2005</v>
      </c>
      <c r="C35" s="59">
        <v>38534</v>
      </c>
      <c r="D35" s="68"/>
      <c r="E35" s="68"/>
      <c r="F35" s="68"/>
      <c r="G35" s="68"/>
      <c r="H35" s="68"/>
      <c r="I35" s="68"/>
      <c r="J35" s="68"/>
      <c r="L35" s="205">
        <f t="shared" ref="L35:L45" si="5">SUM(D35:J35)</f>
        <v>0</v>
      </c>
      <c r="M35" s="205"/>
    </row>
    <row r="36" spans="2:13" x14ac:dyDescent="0.25">
      <c r="B36" s="6">
        <v>2005</v>
      </c>
      <c r="C36" s="59">
        <v>38565</v>
      </c>
      <c r="D36" s="114"/>
      <c r="E36" s="114"/>
      <c r="F36" s="114"/>
      <c r="G36" s="114"/>
      <c r="H36" s="114"/>
      <c r="I36" s="114"/>
      <c r="J36" s="114"/>
      <c r="L36" s="205">
        <f t="shared" si="5"/>
        <v>0</v>
      </c>
      <c r="M36" s="205"/>
    </row>
    <row r="37" spans="2:13" x14ac:dyDescent="0.25">
      <c r="B37" s="6">
        <v>2005</v>
      </c>
      <c r="C37" s="59">
        <v>38596</v>
      </c>
      <c r="D37" s="114"/>
      <c r="E37" s="114"/>
      <c r="F37" s="114"/>
      <c r="G37" s="114"/>
      <c r="H37" s="114"/>
      <c r="I37" s="114"/>
      <c r="J37" s="114"/>
      <c r="L37" s="205">
        <f t="shared" si="5"/>
        <v>0</v>
      </c>
      <c r="M37" s="205"/>
    </row>
    <row r="38" spans="2:13" x14ac:dyDescent="0.25">
      <c r="B38" s="6">
        <v>2005</v>
      </c>
      <c r="C38" s="59">
        <v>38626</v>
      </c>
      <c r="D38" s="114"/>
      <c r="E38" s="114"/>
      <c r="F38" s="114"/>
      <c r="G38" s="114"/>
      <c r="H38" s="114"/>
      <c r="I38" s="114"/>
      <c r="J38" s="114"/>
      <c r="L38" s="205">
        <f t="shared" si="5"/>
        <v>0</v>
      </c>
      <c r="M38" s="205"/>
    </row>
    <row r="39" spans="2:13" x14ac:dyDescent="0.25">
      <c r="B39" s="145">
        <v>2005</v>
      </c>
      <c r="C39" s="59">
        <v>38657</v>
      </c>
      <c r="D39" s="161"/>
      <c r="E39" s="161"/>
      <c r="F39" s="161"/>
      <c r="G39" s="161"/>
      <c r="H39" s="161"/>
      <c r="I39" s="161"/>
      <c r="J39" s="161"/>
      <c r="L39" s="15">
        <f t="shared" si="5"/>
        <v>0</v>
      </c>
      <c r="M39" s="15"/>
    </row>
    <row r="40" spans="2:13" x14ac:dyDescent="0.25">
      <c r="B40" s="6">
        <v>2006</v>
      </c>
      <c r="C40" s="95">
        <v>38808</v>
      </c>
      <c r="D40" s="167"/>
      <c r="E40" s="167"/>
      <c r="F40" s="167"/>
      <c r="G40" s="167"/>
      <c r="H40" s="167"/>
      <c r="I40" s="167"/>
      <c r="J40" s="167"/>
      <c r="L40" s="205">
        <f>SUM(D40:J40)</f>
        <v>0</v>
      </c>
      <c r="M40" s="205"/>
    </row>
    <row r="41" spans="2:13" x14ac:dyDescent="0.25">
      <c r="B41" s="6">
        <v>2006</v>
      </c>
      <c r="C41" s="59">
        <v>38899</v>
      </c>
      <c r="D41" s="167"/>
      <c r="E41" s="167"/>
      <c r="F41" s="167"/>
      <c r="G41" s="167"/>
      <c r="H41" s="167"/>
      <c r="I41" s="167"/>
      <c r="J41" s="167"/>
      <c r="L41" s="205">
        <f t="shared" si="5"/>
        <v>0</v>
      </c>
      <c r="M41" s="205"/>
    </row>
    <row r="42" spans="2:13" x14ac:dyDescent="0.25">
      <c r="B42" s="6">
        <v>2006</v>
      </c>
      <c r="C42" s="59">
        <v>38930</v>
      </c>
      <c r="D42" s="167"/>
      <c r="E42" s="167"/>
      <c r="F42" s="167"/>
      <c r="G42" s="167"/>
      <c r="H42" s="167"/>
      <c r="I42" s="167"/>
      <c r="J42" s="167"/>
      <c r="L42" s="205">
        <f t="shared" si="5"/>
        <v>0</v>
      </c>
      <c r="M42" s="205"/>
    </row>
    <row r="43" spans="2:13" x14ac:dyDescent="0.25">
      <c r="B43" s="6">
        <v>2006</v>
      </c>
      <c r="C43" s="59">
        <v>38961</v>
      </c>
      <c r="D43" s="167"/>
      <c r="E43" s="167"/>
      <c r="F43" s="167"/>
      <c r="G43" s="167"/>
      <c r="H43" s="167"/>
      <c r="I43" s="167"/>
      <c r="J43" s="167"/>
      <c r="L43" s="205">
        <f t="shared" si="5"/>
        <v>0</v>
      </c>
      <c r="M43" s="205"/>
    </row>
    <row r="44" spans="2:13" x14ac:dyDescent="0.25">
      <c r="B44" s="6">
        <v>2006</v>
      </c>
      <c r="C44" s="59">
        <v>38991</v>
      </c>
      <c r="D44" s="167"/>
      <c r="E44" s="167"/>
      <c r="F44" s="167"/>
      <c r="G44" s="167"/>
      <c r="H44" s="167"/>
      <c r="I44" s="167"/>
      <c r="J44" s="167"/>
      <c r="L44" s="205">
        <f t="shared" si="5"/>
        <v>0</v>
      </c>
      <c r="M44" s="205"/>
    </row>
    <row r="45" spans="2:13" x14ac:dyDescent="0.25">
      <c r="B45" s="6">
        <v>2006</v>
      </c>
      <c r="C45" s="63">
        <v>39022</v>
      </c>
      <c r="D45" s="167"/>
      <c r="E45" s="167"/>
      <c r="F45" s="167"/>
      <c r="G45" s="167"/>
      <c r="H45" s="167"/>
      <c r="I45" s="167"/>
      <c r="J45" s="167"/>
      <c r="L45" s="15">
        <f t="shared" si="5"/>
        <v>0</v>
      </c>
      <c r="M45" s="15"/>
    </row>
    <row r="46" spans="2:13" x14ac:dyDescent="0.25">
      <c r="B46" s="109">
        <v>2007</v>
      </c>
      <c r="C46" s="95">
        <v>39173</v>
      </c>
      <c r="D46" s="85"/>
      <c r="E46" s="85"/>
      <c r="F46" s="85"/>
      <c r="G46" s="85"/>
      <c r="H46" s="85"/>
      <c r="I46" s="85"/>
      <c r="J46" s="85"/>
      <c r="L46" s="205">
        <f>SUM(D46:J46)</f>
        <v>0</v>
      </c>
      <c r="M46" s="205"/>
    </row>
    <row r="47" spans="2:13" x14ac:dyDescent="0.25">
      <c r="B47" s="6">
        <v>2007</v>
      </c>
      <c r="C47" s="59">
        <v>39264</v>
      </c>
      <c r="D47" s="114"/>
      <c r="E47" s="114"/>
      <c r="F47" s="114"/>
      <c r="G47" s="114"/>
      <c r="H47" s="114"/>
      <c r="I47" s="114"/>
      <c r="J47" s="114"/>
      <c r="L47" s="205">
        <f t="shared" ref="L47:L51" si="6">SUM(D47:J47)</f>
        <v>0</v>
      </c>
      <c r="M47" s="205"/>
    </row>
    <row r="48" spans="2:13" x14ac:dyDescent="0.25">
      <c r="B48" s="6">
        <v>2007</v>
      </c>
      <c r="C48" s="59">
        <v>39295</v>
      </c>
      <c r="D48" s="114"/>
      <c r="E48" s="114"/>
      <c r="F48" s="114"/>
      <c r="G48" s="114"/>
      <c r="H48" s="114"/>
      <c r="I48" s="114"/>
      <c r="J48" s="114"/>
      <c r="L48" s="205">
        <f t="shared" si="6"/>
        <v>0</v>
      </c>
      <c r="M48" s="205"/>
    </row>
    <row r="49" spans="2:13" x14ac:dyDescent="0.25">
      <c r="B49" s="6">
        <v>2007</v>
      </c>
      <c r="C49" s="59">
        <v>39326</v>
      </c>
      <c r="D49" s="114"/>
      <c r="E49" s="114"/>
      <c r="F49" s="114"/>
      <c r="G49" s="114"/>
      <c r="H49" s="114"/>
      <c r="I49" s="114"/>
      <c r="J49" s="114"/>
      <c r="L49" s="205">
        <f t="shared" si="6"/>
        <v>0</v>
      </c>
      <c r="M49" s="205"/>
    </row>
    <row r="50" spans="2:13" x14ac:dyDescent="0.25">
      <c r="B50" s="6">
        <v>2007</v>
      </c>
      <c r="C50" s="59">
        <v>39356</v>
      </c>
      <c r="D50" s="114"/>
      <c r="E50" s="114"/>
      <c r="F50" s="114"/>
      <c r="G50" s="114"/>
      <c r="H50" s="114"/>
      <c r="I50" s="114"/>
      <c r="J50" s="114"/>
      <c r="L50" s="205">
        <f t="shared" si="6"/>
        <v>0</v>
      </c>
      <c r="M50" s="205"/>
    </row>
    <row r="51" spans="2:13" x14ac:dyDescent="0.25">
      <c r="B51" s="145">
        <v>2007</v>
      </c>
      <c r="C51" s="59">
        <v>39387</v>
      </c>
      <c r="D51" s="15"/>
      <c r="E51" s="15"/>
      <c r="F51" s="15"/>
      <c r="G51" s="15"/>
      <c r="H51" s="15"/>
      <c r="I51" s="15"/>
      <c r="J51" s="15"/>
      <c r="L51" s="15">
        <f t="shared" si="6"/>
        <v>0</v>
      </c>
      <c r="M51" s="15"/>
    </row>
    <row r="52" spans="2:13" x14ac:dyDescent="0.25">
      <c r="B52" s="109">
        <v>2008</v>
      </c>
      <c r="C52" s="95">
        <v>39539</v>
      </c>
      <c r="D52" s="167"/>
      <c r="E52" s="167"/>
      <c r="F52" s="167"/>
      <c r="G52" s="167"/>
      <c r="H52" s="167"/>
      <c r="I52" s="167"/>
      <c r="J52" s="167"/>
      <c r="L52" s="205">
        <f>SUM(D52:J52)</f>
        <v>0</v>
      </c>
      <c r="M52" s="205"/>
    </row>
    <row r="53" spans="2:13" x14ac:dyDescent="0.25">
      <c r="B53" s="6">
        <f>B52</f>
        <v>2008</v>
      </c>
      <c r="C53" s="59">
        <v>39630</v>
      </c>
      <c r="D53" s="167"/>
      <c r="E53" s="167"/>
      <c r="F53" s="167"/>
      <c r="G53" s="167"/>
      <c r="H53" s="167"/>
      <c r="I53" s="167"/>
      <c r="J53" s="167"/>
      <c r="L53" s="205">
        <f t="shared" ref="L53:L57" si="7">SUM(D53:J53)</f>
        <v>0</v>
      </c>
      <c r="M53" s="205"/>
    </row>
    <row r="54" spans="2:13" x14ac:dyDescent="0.25">
      <c r="B54" s="6">
        <f>B52</f>
        <v>2008</v>
      </c>
      <c r="C54" s="59">
        <v>39661</v>
      </c>
      <c r="D54" s="167"/>
      <c r="E54" s="167"/>
      <c r="F54" s="167"/>
      <c r="G54" s="167"/>
      <c r="H54" s="167"/>
      <c r="I54" s="167"/>
      <c r="J54" s="167"/>
      <c r="L54" s="205">
        <f t="shared" si="7"/>
        <v>0</v>
      </c>
      <c r="M54" s="205"/>
    </row>
    <row r="55" spans="2:13" x14ac:dyDescent="0.25">
      <c r="B55" s="6">
        <v>2008</v>
      </c>
      <c r="C55" s="59">
        <v>39692</v>
      </c>
      <c r="D55" s="167"/>
      <c r="E55" s="167"/>
      <c r="F55" s="167"/>
      <c r="G55" s="167"/>
      <c r="H55" s="167"/>
      <c r="I55" s="167"/>
      <c r="J55" s="167"/>
      <c r="L55" s="205">
        <f t="shared" si="7"/>
        <v>0</v>
      </c>
      <c r="M55" s="205"/>
    </row>
    <row r="56" spans="2:13" x14ac:dyDescent="0.25">
      <c r="B56" s="6">
        <v>2008</v>
      </c>
      <c r="C56" s="59">
        <v>39722</v>
      </c>
      <c r="D56" s="167"/>
      <c r="E56" s="167"/>
      <c r="F56" s="167"/>
      <c r="G56" s="167"/>
      <c r="H56" s="167"/>
      <c r="I56" s="167"/>
      <c r="J56" s="167"/>
      <c r="L56" s="205">
        <f t="shared" si="7"/>
        <v>0</v>
      </c>
      <c r="M56" s="205"/>
    </row>
    <row r="57" spans="2:13" x14ac:dyDescent="0.25">
      <c r="B57" s="145">
        <f>B52</f>
        <v>2008</v>
      </c>
      <c r="C57" s="59">
        <v>39753</v>
      </c>
      <c r="D57" s="168"/>
      <c r="E57" s="168"/>
      <c r="F57" s="168"/>
      <c r="G57" s="168"/>
      <c r="H57" s="168"/>
      <c r="I57" s="168"/>
      <c r="J57" s="168"/>
      <c r="L57" s="15">
        <f t="shared" si="7"/>
        <v>0</v>
      </c>
      <c r="M57" s="15"/>
    </row>
    <row r="58" spans="2:13" x14ac:dyDescent="0.25">
      <c r="B58" s="109">
        <v>2009</v>
      </c>
      <c r="C58" s="95">
        <v>39904</v>
      </c>
      <c r="D58" s="205"/>
      <c r="E58" s="205"/>
      <c r="F58" s="205"/>
      <c r="G58" s="205"/>
      <c r="H58" s="205"/>
      <c r="I58" s="205"/>
      <c r="J58" s="205"/>
      <c r="K58" s="144"/>
      <c r="L58" s="205">
        <f>SUM(D58:J58)</f>
        <v>0</v>
      </c>
      <c r="M58" s="205"/>
    </row>
    <row r="59" spans="2:13" x14ac:dyDescent="0.25">
      <c r="B59" s="6">
        <f>B58</f>
        <v>2009</v>
      </c>
      <c r="C59" s="59">
        <v>39995</v>
      </c>
      <c r="D59" s="181"/>
      <c r="E59" s="205"/>
      <c r="F59" s="205"/>
      <c r="G59" s="205"/>
      <c r="H59" s="205"/>
      <c r="I59" s="205"/>
      <c r="J59" s="205"/>
      <c r="K59" s="144"/>
      <c r="L59" s="205">
        <f t="shared" ref="L59:L63" si="8">SUM(D59:J59)</f>
        <v>0</v>
      </c>
      <c r="M59" s="205"/>
    </row>
    <row r="60" spans="2:13" x14ac:dyDescent="0.25">
      <c r="B60" s="6">
        <f>B58</f>
        <v>2009</v>
      </c>
      <c r="C60" s="59">
        <v>40026</v>
      </c>
      <c r="D60" s="181"/>
      <c r="E60" s="205"/>
      <c r="F60" s="205"/>
      <c r="G60" s="205"/>
      <c r="H60" s="205"/>
      <c r="I60" s="205"/>
      <c r="J60" s="205"/>
      <c r="K60" s="144"/>
      <c r="L60" s="205">
        <f t="shared" si="8"/>
        <v>0</v>
      </c>
      <c r="M60" s="205"/>
    </row>
    <row r="61" spans="2:13" x14ac:dyDescent="0.25">
      <c r="B61" s="6">
        <v>2009</v>
      </c>
      <c r="C61" s="59">
        <v>40057</v>
      </c>
      <c r="D61" s="181"/>
      <c r="E61" s="205"/>
      <c r="F61" s="205"/>
      <c r="G61" s="205"/>
      <c r="H61" s="205"/>
      <c r="I61" s="205"/>
      <c r="J61" s="205"/>
      <c r="K61" s="144"/>
      <c r="L61" s="205">
        <f t="shared" si="8"/>
        <v>0</v>
      </c>
      <c r="M61" s="205"/>
    </row>
    <row r="62" spans="2:13" x14ac:dyDescent="0.25">
      <c r="B62" s="6">
        <v>2009</v>
      </c>
      <c r="C62" s="59">
        <v>40087</v>
      </c>
      <c r="D62" s="181"/>
      <c r="E62" s="205"/>
      <c r="F62" s="205"/>
      <c r="G62" s="205"/>
      <c r="H62" s="205"/>
      <c r="I62" s="205"/>
      <c r="J62" s="205"/>
      <c r="K62" s="144"/>
      <c r="L62" s="205">
        <f t="shared" si="8"/>
        <v>0</v>
      </c>
      <c r="M62" s="205"/>
    </row>
    <row r="63" spans="2:13" x14ac:dyDescent="0.25">
      <c r="B63" s="145">
        <f>B58</f>
        <v>2009</v>
      </c>
      <c r="C63" s="63">
        <v>40118</v>
      </c>
      <c r="D63" s="182"/>
      <c r="E63" s="15"/>
      <c r="F63" s="15"/>
      <c r="G63" s="15"/>
      <c r="H63" s="15"/>
      <c r="I63" s="15"/>
      <c r="J63" s="15"/>
      <c r="K63" s="144"/>
      <c r="L63" s="15">
        <f t="shared" si="8"/>
        <v>0</v>
      </c>
      <c r="M63" s="15"/>
    </row>
    <row r="64" spans="2:13" x14ac:dyDescent="0.25">
      <c r="B64" s="109">
        <v>2010</v>
      </c>
      <c r="C64" s="95">
        <v>40269</v>
      </c>
      <c r="D64" s="213">
        <v>-76878.794935000013</v>
      </c>
      <c r="E64" s="215">
        <v>11753.500650000002</v>
      </c>
      <c r="F64" s="217">
        <v>-36652.680075807468</v>
      </c>
      <c r="G64" s="219">
        <v>-43698.757927491788</v>
      </c>
      <c r="H64" s="221">
        <v>-90039.775534192508</v>
      </c>
      <c r="I64" s="223">
        <v>-121500.08618749992</v>
      </c>
      <c r="J64" s="225">
        <v>56631.727572500124</v>
      </c>
      <c r="K64" s="144"/>
      <c r="L64" s="205">
        <f t="shared" ref="L64:L76" si="9">SUM(D64:J64)</f>
        <v>-300384.86643749161</v>
      </c>
      <c r="M64" s="205"/>
    </row>
    <row r="65" spans="2:13" x14ac:dyDescent="0.25">
      <c r="B65" s="6">
        <f>B64</f>
        <v>2010</v>
      </c>
      <c r="C65" s="59">
        <v>40360</v>
      </c>
      <c r="D65" s="213">
        <v>-89514.843633107637</v>
      </c>
      <c r="E65" s="215">
        <v>-69777.945000069973</v>
      </c>
      <c r="F65" s="217">
        <v>-100279.58211953528</v>
      </c>
      <c r="G65" s="219">
        <v>-62459.773854081643</v>
      </c>
      <c r="H65" s="221">
        <v>-197550.21809734724</v>
      </c>
      <c r="I65" s="223">
        <v>-206515.4997650421</v>
      </c>
      <c r="J65" s="225">
        <v>-33489.313933099387</v>
      </c>
      <c r="K65" s="144"/>
      <c r="L65" s="205">
        <f t="shared" si="9"/>
        <v>-759587.17640228325</v>
      </c>
      <c r="M65" s="205"/>
    </row>
    <row r="66" spans="2:13" x14ac:dyDescent="0.25">
      <c r="B66" s="6">
        <f>B64</f>
        <v>2010</v>
      </c>
      <c r="C66" s="59">
        <v>40391</v>
      </c>
      <c r="D66" s="213">
        <v>-95208.602666442224</v>
      </c>
      <c r="E66" s="215">
        <v>-65888.25923849066</v>
      </c>
      <c r="F66" s="217">
        <v>-109117.85616200985</v>
      </c>
      <c r="G66" s="219">
        <v>-53333.525203063262</v>
      </c>
      <c r="H66" s="221">
        <v>-203574.81715209951</v>
      </c>
      <c r="I66" s="223">
        <v>-239047.9541752314</v>
      </c>
      <c r="J66" s="225">
        <v>-36127.058152105543</v>
      </c>
      <c r="K66" s="144"/>
      <c r="L66" s="205">
        <f t="shared" si="9"/>
        <v>-802298.07274944242</v>
      </c>
      <c r="M66" s="205"/>
    </row>
    <row r="67" spans="2:13" x14ac:dyDescent="0.25">
      <c r="B67" s="6">
        <v>2010</v>
      </c>
      <c r="C67" s="59">
        <v>40422</v>
      </c>
      <c r="D67" s="213">
        <v>-97127.36410307081</v>
      </c>
      <c r="E67" s="215">
        <v>-68218.234327793296</v>
      </c>
      <c r="F67" s="217">
        <v>-103593.25585715161</v>
      </c>
      <c r="G67" s="219">
        <v>-53040.782271406184</v>
      </c>
      <c r="H67" s="221">
        <v>-211550.29926845111</v>
      </c>
      <c r="I67" s="223">
        <v>-237378.94214713015</v>
      </c>
      <c r="J67" s="225">
        <v>-54080.904926300747</v>
      </c>
      <c r="K67" s="144"/>
      <c r="L67" s="205">
        <f t="shared" si="9"/>
        <v>-824989.78290130396</v>
      </c>
      <c r="M67" s="205"/>
    </row>
    <row r="68" spans="2:13" x14ac:dyDescent="0.25">
      <c r="B68" s="6">
        <v>2010</v>
      </c>
      <c r="C68" s="59">
        <v>40452</v>
      </c>
      <c r="D68" s="213">
        <v>-96341.729341683094</v>
      </c>
      <c r="E68" s="215">
        <v>-67280.974175799405</v>
      </c>
      <c r="F68" s="217">
        <v>-100869.20460174323</v>
      </c>
      <c r="G68" s="219">
        <v>-52649.252775004519</v>
      </c>
      <c r="H68" s="221">
        <v>-207385.57986901421</v>
      </c>
      <c r="I68" s="223">
        <v>-235374.16672646638</v>
      </c>
      <c r="J68" s="225">
        <v>-41596.963938871166</v>
      </c>
      <c r="K68" s="144"/>
      <c r="L68" s="205">
        <f t="shared" si="9"/>
        <v>-801497.871428582</v>
      </c>
      <c r="M68" s="205"/>
    </row>
    <row r="69" spans="2:13" x14ac:dyDescent="0.25">
      <c r="B69" s="145">
        <f>B64</f>
        <v>2010</v>
      </c>
      <c r="C69" s="63">
        <v>40483</v>
      </c>
      <c r="D69" s="214">
        <v>-103376.06714418309</v>
      </c>
      <c r="E69" s="216">
        <v>-157903.82967683254</v>
      </c>
      <c r="F69" s="218">
        <v>-99667.01552984037</v>
      </c>
      <c r="G69" s="220">
        <v>-57749.695411406516</v>
      </c>
      <c r="H69" s="222">
        <v>-205598.37309332972</v>
      </c>
      <c r="I69" s="224">
        <v>-345253.54628489329</v>
      </c>
      <c r="J69" s="226">
        <v>-51362.433386371238</v>
      </c>
      <c r="K69" s="144"/>
      <c r="L69" s="15">
        <f t="shared" si="9"/>
        <v>-1020910.9605268568</v>
      </c>
      <c r="M69" s="15"/>
    </row>
    <row r="70" spans="2:13" x14ac:dyDescent="0.25">
      <c r="B70" s="109">
        <v>2011</v>
      </c>
      <c r="C70" s="95">
        <v>40634</v>
      </c>
      <c r="D70" s="227">
        <v>-96076.794935000013</v>
      </c>
      <c r="E70" s="229">
        <v>-141750.49935</v>
      </c>
      <c r="F70" s="231">
        <v>-127139.68007580747</v>
      </c>
      <c r="G70" s="233">
        <v>-66584.757927491795</v>
      </c>
      <c r="H70" s="235">
        <v>-221378.77553419251</v>
      </c>
      <c r="I70" s="237">
        <v>-504504.08618749992</v>
      </c>
      <c r="J70" s="239">
        <v>-102745.27242749988</v>
      </c>
      <c r="L70" s="205">
        <f t="shared" si="9"/>
        <v>-1260179.8664374915</v>
      </c>
      <c r="M70" s="205"/>
    </row>
    <row r="71" spans="2:13" x14ac:dyDescent="0.25">
      <c r="B71" s="6">
        <f>B70</f>
        <v>2011</v>
      </c>
      <c r="C71" s="59">
        <v>40725</v>
      </c>
      <c r="D71" s="227">
        <v>-98062.17776266759</v>
      </c>
      <c r="E71" s="229">
        <v>-154536.71039551561</v>
      </c>
      <c r="F71" s="231">
        <v>-137702.18463719773</v>
      </c>
      <c r="G71" s="233">
        <v>-67158.66974239095</v>
      </c>
      <c r="H71" s="235">
        <v>-236137.37479273201</v>
      </c>
      <c r="I71" s="237">
        <v>-558313.03323252813</v>
      </c>
      <c r="J71" s="239">
        <v>-168307.32385610021</v>
      </c>
      <c r="L71" s="205">
        <f t="shared" si="9"/>
        <v>-1420217.4744191321</v>
      </c>
      <c r="M71" s="205"/>
    </row>
    <row r="72" spans="2:13" x14ac:dyDescent="0.25">
      <c r="B72" s="6">
        <f>B70</f>
        <v>2011</v>
      </c>
      <c r="C72" s="59">
        <v>40756</v>
      </c>
      <c r="D72" s="227">
        <v>-113079.31346195089</v>
      </c>
      <c r="E72" s="229">
        <v>-239852.26173924975</v>
      </c>
      <c r="F72" s="231">
        <v>-131395.8877853819</v>
      </c>
      <c r="G72" s="233">
        <v>-71857.704784309666</v>
      </c>
      <c r="H72" s="235">
        <v>-233241.53514291195</v>
      </c>
      <c r="I72" s="237">
        <v>-475225.81802982127</v>
      </c>
      <c r="J72" s="239">
        <v>99648.383249012521</v>
      </c>
      <c r="L72" s="205">
        <f t="shared" si="9"/>
        <v>-1165004.1376946128</v>
      </c>
      <c r="M72" s="205"/>
    </row>
    <row r="73" spans="2:13" x14ac:dyDescent="0.25">
      <c r="B73" s="6">
        <f>B70</f>
        <v>2011</v>
      </c>
      <c r="C73" s="59">
        <v>40787</v>
      </c>
      <c r="D73" s="227">
        <v>-115629.02668099653</v>
      </c>
      <c r="E73" s="229">
        <v>-239835.23396195512</v>
      </c>
      <c r="F73" s="231">
        <v>-133528.00417559288</v>
      </c>
      <c r="G73" s="233">
        <v>-71286.747355094762</v>
      </c>
      <c r="H73" s="235">
        <v>-240490.217731226</v>
      </c>
      <c r="I73" s="237">
        <v>-463098.41456974938</v>
      </c>
      <c r="J73" s="239">
        <v>101928.79732436757</v>
      </c>
      <c r="L73" s="205">
        <f t="shared" si="9"/>
        <v>-1161938.8471502471</v>
      </c>
      <c r="M73" s="205"/>
    </row>
    <row r="74" spans="2:13" x14ac:dyDescent="0.25">
      <c r="B74" s="6">
        <f>B70</f>
        <v>2011</v>
      </c>
      <c r="C74" s="59">
        <v>40817</v>
      </c>
      <c r="D74" s="227">
        <v>-115779.74473935165</v>
      </c>
      <c r="E74" s="229">
        <v>-232400.18458902562</v>
      </c>
      <c r="F74" s="231">
        <v>-137949.12819425701</v>
      </c>
      <c r="G74" s="233">
        <v>-70733.497844487661</v>
      </c>
      <c r="H74" s="235">
        <v>-242402.02856577199</v>
      </c>
      <c r="I74" s="237">
        <v>-447901.09684637643</v>
      </c>
      <c r="J74" s="239">
        <v>124285.88654915593</v>
      </c>
      <c r="L74" s="205">
        <f t="shared" si="9"/>
        <v>-1122879.7942301144</v>
      </c>
      <c r="M74" s="205"/>
    </row>
    <row r="75" spans="2:13" x14ac:dyDescent="0.25">
      <c r="B75" s="145">
        <f>B70</f>
        <v>2011</v>
      </c>
      <c r="C75" s="63">
        <v>40848</v>
      </c>
      <c r="D75" s="228">
        <v>-117307.68254185165</v>
      </c>
      <c r="E75" s="230">
        <v>-302388.5101039951</v>
      </c>
      <c r="F75" s="232">
        <v>-171093.63912235416</v>
      </c>
      <c r="G75" s="234">
        <v>-77035.140480889648</v>
      </c>
      <c r="H75" s="236">
        <v>-275247.22179008753</v>
      </c>
      <c r="I75" s="238">
        <v>-577937.57640480343</v>
      </c>
      <c r="J75" s="240">
        <v>-195006.98289834405</v>
      </c>
      <c r="L75" s="15">
        <f t="shared" si="9"/>
        <v>-1716016.7533423256</v>
      </c>
      <c r="M75" s="15"/>
    </row>
    <row r="76" spans="2:13" x14ac:dyDescent="0.25">
      <c r="B76" s="109">
        <v>2012</v>
      </c>
      <c r="C76" s="95">
        <v>41000</v>
      </c>
      <c r="D76" s="241">
        <v>-87927.794935000013</v>
      </c>
      <c r="E76" s="243">
        <v>-72962.499349999998</v>
      </c>
      <c r="F76" s="245">
        <v>-88518.680075807468</v>
      </c>
      <c r="G76" s="247">
        <v>-56888.757927491788</v>
      </c>
      <c r="H76" s="249">
        <v>-166184.77553419251</v>
      </c>
      <c r="I76" s="251">
        <v>-330829.08618749992</v>
      </c>
      <c r="J76" s="253">
        <v>-28145.272427499876</v>
      </c>
      <c r="L76" s="205">
        <f t="shared" si="9"/>
        <v>-831456.86643749161</v>
      </c>
      <c r="M76" s="205"/>
    </row>
    <row r="77" spans="2:13" x14ac:dyDescent="0.25">
      <c r="B77" s="6">
        <f>B76</f>
        <v>2012</v>
      </c>
      <c r="C77" s="59">
        <v>41091</v>
      </c>
      <c r="D77" s="241">
        <v>-81367.55195925248</v>
      </c>
      <c r="E77" s="243">
        <v>-27443.121380705677</v>
      </c>
      <c r="F77" s="245">
        <v>-58214.360463130171</v>
      </c>
      <c r="G77" s="247">
        <v>-51645.276245874753</v>
      </c>
      <c r="H77" s="249">
        <v>-118996.05109657143</v>
      </c>
      <c r="I77" s="251">
        <v>-224003.34523681761</v>
      </c>
      <c r="J77" s="253">
        <v>71279.069015128305</v>
      </c>
      <c r="L77" s="205">
        <f t="shared" ref="L77:L99" si="10">SUM(D77:J77)</f>
        <v>-490390.63736722386</v>
      </c>
      <c r="M77" s="205"/>
    </row>
    <row r="78" spans="2:13" x14ac:dyDescent="0.25">
      <c r="B78" s="6">
        <f>B76</f>
        <v>2012</v>
      </c>
      <c r="C78" s="59">
        <v>41122</v>
      </c>
      <c r="D78" s="241">
        <v>-69173.061428559013</v>
      </c>
      <c r="E78" s="243">
        <v>-33133.655333068571</v>
      </c>
      <c r="F78" s="245">
        <v>-77901.853497878707</v>
      </c>
      <c r="G78" s="247">
        <v>-55755.90626560308</v>
      </c>
      <c r="H78" s="249">
        <v>-129635.70139992359</v>
      </c>
      <c r="I78" s="251">
        <v>-163829.40655689314</v>
      </c>
      <c r="J78" s="253">
        <v>661.49667449272238</v>
      </c>
      <c r="L78" s="205">
        <f t="shared" si="10"/>
        <v>-528768.08780743345</v>
      </c>
      <c r="M78" s="205"/>
    </row>
    <row r="79" spans="2:13" x14ac:dyDescent="0.25">
      <c r="B79" s="6">
        <f>B76</f>
        <v>2012</v>
      </c>
      <c r="C79" s="59">
        <v>41153</v>
      </c>
      <c r="D79" s="241">
        <v>-70923.487223970093</v>
      </c>
      <c r="E79" s="243">
        <v>-29562.632213171397</v>
      </c>
      <c r="F79" s="245">
        <v>-78730.233585708076</v>
      </c>
      <c r="G79" s="247">
        <v>-54522.639260120923</v>
      </c>
      <c r="H79" s="249">
        <v>-133176.44178972091</v>
      </c>
      <c r="I79" s="251">
        <v>-130618.52273815777</v>
      </c>
      <c r="J79" s="253">
        <v>16617.629734694026</v>
      </c>
      <c r="L79" s="205">
        <f t="shared" si="10"/>
        <v>-480916.32707615511</v>
      </c>
      <c r="M79" s="205"/>
    </row>
    <row r="80" spans="2:13" x14ac:dyDescent="0.25">
      <c r="B80" s="6">
        <f>B76</f>
        <v>2012</v>
      </c>
      <c r="C80" s="59">
        <v>41183</v>
      </c>
      <c r="D80" s="241">
        <v>-70308.679009775151</v>
      </c>
      <c r="E80" s="243">
        <v>-17385.39098865242</v>
      </c>
      <c r="F80" s="245">
        <v>-76717.972547880141</v>
      </c>
      <c r="G80" s="247">
        <v>-53303.409003869558</v>
      </c>
      <c r="H80" s="249">
        <v>-130435.0140594854</v>
      </c>
      <c r="I80" s="251">
        <v>-103363.7495597885</v>
      </c>
      <c r="J80" s="253">
        <v>54450.059445205843</v>
      </c>
      <c r="L80" s="205">
        <f t="shared" si="10"/>
        <v>-397064.15572424536</v>
      </c>
      <c r="M80" s="205"/>
    </row>
    <row r="81" spans="2:27" x14ac:dyDescent="0.25">
      <c r="B81" s="145">
        <f>B76</f>
        <v>2012</v>
      </c>
      <c r="C81" s="63">
        <v>41214</v>
      </c>
      <c r="D81" s="242">
        <v>-69670.743712275158</v>
      </c>
      <c r="E81" s="244">
        <v>-19948.300926534692</v>
      </c>
      <c r="F81" s="246">
        <v>-65293.570258408959</v>
      </c>
      <c r="G81" s="248">
        <v>-39476.265719807379</v>
      </c>
      <c r="H81" s="250">
        <v>-119027.92380708846</v>
      </c>
      <c r="I81" s="252">
        <v>-72423.062746313401</v>
      </c>
      <c r="J81" s="254">
        <v>36299.986647706013</v>
      </c>
      <c r="L81" s="15">
        <f t="shared" si="10"/>
        <v>-349539.88052272203</v>
      </c>
      <c r="M81" s="15"/>
    </row>
    <row r="82" spans="2:27" x14ac:dyDescent="0.25">
      <c r="B82" s="109">
        <v>2013</v>
      </c>
      <c r="C82" s="95">
        <v>41365</v>
      </c>
      <c r="D82" s="255">
        <v>-63312.794935000005</v>
      </c>
      <c r="E82" s="257">
        <v>-25773.499349999998</v>
      </c>
      <c r="F82" s="259">
        <v>-57798.680075807468</v>
      </c>
      <c r="G82" s="261">
        <v>-41749.757927491788</v>
      </c>
      <c r="H82" s="263">
        <v>-111152.77553419251</v>
      </c>
      <c r="I82" s="265">
        <v>-223101.08618749992</v>
      </c>
      <c r="J82" s="267">
        <v>14172.727572500124</v>
      </c>
      <c r="L82" s="205">
        <f>SUM(D82:J82)</f>
        <v>-508715.86643749161</v>
      </c>
      <c r="M82" s="205">
        <f>SUMIF(D82:J82,"&gt;0")</f>
        <v>14172.727572500124</v>
      </c>
    </row>
    <row r="83" spans="2:27" x14ac:dyDescent="0.25">
      <c r="B83" s="6">
        <f>B82</f>
        <v>2013</v>
      </c>
      <c r="C83" s="59">
        <v>41456</v>
      </c>
      <c r="D83" s="255">
        <v>-56271.141413560712</v>
      </c>
      <c r="E83" s="257">
        <v>15394.306123751507</v>
      </c>
      <c r="F83" s="259">
        <v>-18928.394716373878</v>
      </c>
      <c r="G83" s="261">
        <v>-35897.450516996534</v>
      </c>
      <c r="H83" s="263">
        <v>-54745.282521570625</v>
      </c>
      <c r="I83" s="265">
        <v>-101626.08471033629</v>
      </c>
      <c r="J83" s="267">
        <v>109079.81753349514</v>
      </c>
      <c r="L83" s="205">
        <f t="shared" si="10"/>
        <v>-142994.2302215914</v>
      </c>
      <c r="M83" s="205">
        <f t="shared" ref="M83:M87" si="11">SUMIF(D83:J83,"&gt;0")</f>
        <v>124474.12365724664</v>
      </c>
    </row>
    <row r="84" spans="2:27" x14ac:dyDescent="0.25">
      <c r="B84" s="6">
        <f>B82</f>
        <v>2013</v>
      </c>
      <c r="C84" s="59">
        <v>41487</v>
      </c>
      <c r="D84" s="255">
        <v>-43010.777342890106</v>
      </c>
      <c r="E84" s="257">
        <v>54033.844168251555</v>
      </c>
      <c r="F84" s="259">
        <v>-3165.5248539515887</v>
      </c>
      <c r="G84" s="261">
        <v>-28852.683205617526</v>
      </c>
      <c r="H84" s="263">
        <v>-7120.2030785191455</v>
      </c>
      <c r="I84" s="265">
        <v>-7892.5600089065265</v>
      </c>
      <c r="J84" s="267">
        <v>51210.67878531944</v>
      </c>
      <c r="L84" s="205">
        <f t="shared" si="10"/>
        <v>15202.774463686103</v>
      </c>
      <c r="M84" s="205">
        <f t="shared" si="11"/>
        <v>105244.522953571</v>
      </c>
    </row>
    <row r="85" spans="2:27" x14ac:dyDescent="0.25">
      <c r="B85" s="6">
        <f>B82</f>
        <v>2013</v>
      </c>
      <c r="C85" s="59">
        <v>41518</v>
      </c>
      <c r="D85" s="255">
        <v>-43954.408420938104</v>
      </c>
      <c r="E85" s="257">
        <v>57035.528657438001</v>
      </c>
      <c r="F85" s="259">
        <v>1149.4508201389108</v>
      </c>
      <c r="G85" s="261">
        <v>-27893.265514755411</v>
      </c>
      <c r="H85" s="263">
        <v>-5121.1008348952746</v>
      </c>
      <c r="I85" s="265">
        <v>13350.839759974508</v>
      </c>
      <c r="J85" s="267">
        <v>61781.900975704892</v>
      </c>
      <c r="L85" s="205">
        <f t="shared" si="10"/>
        <v>56348.945442667522</v>
      </c>
      <c r="M85" s="205">
        <f t="shared" si="11"/>
        <v>133317.72021325631</v>
      </c>
    </row>
    <row r="86" spans="2:27" x14ac:dyDescent="0.25">
      <c r="B86" s="6">
        <f>B82</f>
        <v>2013</v>
      </c>
      <c r="C86" s="59">
        <v>41548</v>
      </c>
      <c r="D86" s="255">
        <v>-45024.636238350991</v>
      </c>
      <c r="E86" s="257">
        <v>30508.026091992971</v>
      </c>
      <c r="F86" s="259">
        <v>-4710.0246749105281</v>
      </c>
      <c r="G86" s="261">
        <v>-30377.923421959262</v>
      </c>
      <c r="H86" s="263">
        <v>-11432.858953984804</v>
      </c>
      <c r="I86" s="265">
        <v>-46538.23406809778</v>
      </c>
      <c r="J86" s="267">
        <v>-1523.4038181889337</v>
      </c>
      <c r="L86" s="205">
        <f t="shared" si="10"/>
        <v>-109099.05508349932</v>
      </c>
      <c r="M86" s="205">
        <f t="shared" si="11"/>
        <v>30508.026091992971</v>
      </c>
    </row>
    <row r="87" spans="2:27" x14ac:dyDescent="0.25">
      <c r="B87" s="145">
        <f>B82</f>
        <v>2013</v>
      </c>
      <c r="C87" s="63">
        <v>41579</v>
      </c>
      <c r="D87" s="256">
        <v>-53288.778706531361</v>
      </c>
      <c r="E87" s="258">
        <v>13331.58356601483</v>
      </c>
      <c r="F87" s="260">
        <v>-7881.3236221011612</v>
      </c>
      <c r="G87" s="262">
        <v>-31156.589158361247</v>
      </c>
      <c r="H87" s="264">
        <v>-11501.877796078392</v>
      </c>
      <c r="I87" s="266">
        <v>-100648.98782351427</v>
      </c>
      <c r="J87" s="268">
        <v>-21206.980715689017</v>
      </c>
      <c r="L87" s="15">
        <f t="shared" si="10"/>
        <v>-212352.95425626062</v>
      </c>
      <c r="M87" s="15">
        <f t="shared" si="11"/>
        <v>13331.58356601483</v>
      </c>
      <c r="N87" s="44"/>
      <c r="O87" s="44"/>
      <c r="P87" s="44"/>
      <c r="Q87" s="44"/>
    </row>
    <row r="88" spans="2:27" x14ac:dyDescent="0.25">
      <c r="B88" s="109">
        <v>2014</v>
      </c>
      <c r="C88" s="95">
        <v>41730</v>
      </c>
      <c r="D88" s="269">
        <v>-97837.794935000013</v>
      </c>
      <c r="E88" s="271">
        <v>-156772.49935</v>
      </c>
      <c r="F88" s="273">
        <v>-125407.68007580747</v>
      </c>
      <c r="G88" s="275">
        <v>-71003.757927491795</v>
      </c>
      <c r="H88" s="277">
        <v>-221414.77553419251</v>
      </c>
      <c r="I88" s="279">
        <v>-505450.08618749992</v>
      </c>
      <c r="J88" s="281">
        <v>-104424.27242749988</v>
      </c>
      <c r="L88" s="205">
        <f>SUM(D88:J88)</f>
        <v>-1282310.8664374915</v>
      </c>
      <c r="M88" s="205"/>
    </row>
    <row r="89" spans="2:27" x14ac:dyDescent="0.25">
      <c r="B89" s="6">
        <f>B88</f>
        <v>2014</v>
      </c>
      <c r="C89" s="59">
        <v>41821</v>
      </c>
      <c r="D89" s="269">
        <v>-89299.126742460779</v>
      </c>
      <c r="E89" s="271">
        <v>-123052.19366045558</v>
      </c>
      <c r="F89" s="273">
        <v>-71732.356437031587</v>
      </c>
      <c r="G89" s="275">
        <v>-66798.771079053404</v>
      </c>
      <c r="H89" s="277">
        <v>-143164.10261924157</v>
      </c>
      <c r="I89" s="279">
        <v>-425971.56167321012</v>
      </c>
      <c r="J89" s="281">
        <v>-22777.718863234157</v>
      </c>
      <c r="L89" s="205">
        <f t="shared" si="10"/>
        <v>-942795.83107468719</v>
      </c>
      <c r="M89" s="205"/>
    </row>
    <row r="90" spans="2:27" x14ac:dyDescent="0.25">
      <c r="B90" s="6">
        <f>B88</f>
        <v>2014</v>
      </c>
      <c r="C90" s="59">
        <v>41852</v>
      </c>
      <c r="D90" s="269">
        <v>-90629.712492643623</v>
      </c>
      <c r="E90" s="271">
        <v>-119812.73513028387</v>
      </c>
      <c r="F90" s="273">
        <v>-66527.830591004167</v>
      </c>
      <c r="G90" s="275">
        <v>-65634.166772045486</v>
      </c>
      <c r="H90" s="277">
        <v>-145864.66473674268</v>
      </c>
      <c r="I90" s="279">
        <v>-420334.21544177504</v>
      </c>
      <c r="J90" s="281">
        <v>-13479.582143052714</v>
      </c>
      <c r="L90" s="205">
        <f t="shared" si="10"/>
        <v>-922282.90730754752</v>
      </c>
      <c r="M90" s="205"/>
      <c r="P90" s="112" t="s">
        <v>161</v>
      </c>
    </row>
    <row r="91" spans="2:27" x14ac:dyDescent="0.25">
      <c r="B91" s="6">
        <f>B88</f>
        <v>2014</v>
      </c>
      <c r="C91" s="59">
        <v>41883</v>
      </c>
      <c r="D91" s="269">
        <v>-96820.09027068736</v>
      </c>
      <c r="E91" s="271">
        <v>-181556.73096706864</v>
      </c>
      <c r="F91" s="273">
        <v>-83597.899729955185</v>
      </c>
      <c r="G91" s="275">
        <v>-72514.423572994885</v>
      </c>
      <c r="H91" s="277">
        <v>-173464.17847852653</v>
      </c>
      <c r="I91" s="279">
        <v>-558237.11174503923</v>
      </c>
      <c r="J91" s="281">
        <v>-165912.0699451504</v>
      </c>
      <c r="L91" s="205">
        <f t="shared" si="10"/>
        <v>-1332102.5047094221</v>
      </c>
      <c r="M91" s="205"/>
      <c r="Q91" s="212" t="s">
        <v>0</v>
      </c>
      <c r="R91" s="212" t="s">
        <v>1</v>
      </c>
      <c r="S91" s="212" t="s">
        <v>2</v>
      </c>
      <c r="T91" s="212" t="s">
        <v>3</v>
      </c>
      <c r="U91" s="212" t="s">
        <v>4</v>
      </c>
      <c r="V91" s="212" t="s">
        <v>5</v>
      </c>
      <c r="W91" s="212" t="s">
        <v>6</v>
      </c>
      <c r="X91" s="212"/>
      <c r="Y91" s="212" t="s">
        <v>162</v>
      </c>
      <c r="Z91" s="210" t="s">
        <v>159</v>
      </c>
      <c r="AA91" s="212" t="s">
        <v>160</v>
      </c>
    </row>
    <row r="92" spans="2:27" x14ac:dyDescent="0.25">
      <c r="B92" s="6">
        <f>B88</f>
        <v>2014</v>
      </c>
      <c r="C92" s="59">
        <v>41913</v>
      </c>
      <c r="D92" s="269">
        <v>-97374.553251689169</v>
      </c>
      <c r="E92" s="271">
        <v>-190079.0195021187</v>
      </c>
      <c r="F92" s="273">
        <v>-87426.265076317766</v>
      </c>
      <c r="G92" s="275">
        <v>-73179.679935565742</v>
      </c>
      <c r="H92" s="277">
        <v>-175632.78953344107</v>
      </c>
      <c r="I92" s="279">
        <v>-577688.24065412115</v>
      </c>
      <c r="J92" s="281">
        <v>-181923.22592398326</v>
      </c>
      <c r="L92" s="205">
        <f t="shared" si="10"/>
        <v>-1383303.773877237</v>
      </c>
      <c r="M92" s="205"/>
      <c r="P92" s="288">
        <v>2010</v>
      </c>
      <c r="Q92" s="211">
        <f>D69-D65</f>
        <v>-13861.223511075455</v>
      </c>
      <c r="R92" s="211">
        <f t="shared" ref="R92:W92" si="12">E69-E65</f>
        <v>-88125.884676762566</v>
      </c>
      <c r="S92" s="289">
        <f t="shared" si="12"/>
        <v>612.56658969490672</v>
      </c>
      <c r="T92" s="289">
        <f t="shared" si="12"/>
        <v>4710.078442675127</v>
      </c>
      <c r="U92" s="211">
        <f t="shared" si="12"/>
        <v>-8048.154995982477</v>
      </c>
      <c r="V92" s="211">
        <f t="shared" si="12"/>
        <v>-138738.0465198512</v>
      </c>
      <c r="W92" s="211">
        <f t="shared" si="12"/>
        <v>-17873.119453271851</v>
      </c>
      <c r="X92" s="285"/>
      <c r="Y92" s="211">
        <f>L69-L65</f>
        <v>-261323.78412457358</v>
      </c>
      <c r="Z92" s="209">
        <v>0.5</v>
      </c>
      <c r="AA92" s="209">
        <v>-0.8</v>
      </c>
    </row>
    <row r="93" spans="2:27" x14ac:dyDescent="0.25">
      <c r="B93" s="145">
        <f>B88</f>
        <v>2014</v>
      </c>
      <c r="C93" s="63">
        <v>41944</v>
      </c>
      <c r="D93" s="270">
        <v>-77906.647007026739</v>
      </c>
      <c r="E93" s="272">
        <v>-180551.95849244134</v>
      </c>
      <c r="F93" s="274">
        <v>-97087.948680126632</v>
      </c>
      <c r="G93" s="276">
        <v>-61835.322571967728</v>
      </c>
      <c r="H93" s="278">
        <v>-168623.86522088049</v>
      </c>
      <c r="I93" s="280">
        <v>-599571.47051186988</v>
      </c>
      <c r="J93" s="282">
        <v>-287945.09537148324</v>
      </c>
      <c r="L93" s="15">
        <f t="shared" si="10"/>
        <v>-1473522.3078557961</v>
      </c>
      <c r="M93" s="15"/>
      <c r="P93" s="288">
        <v>2011</v>
      </c>
      <c r="Q93" s="211">
        <f>D75-D71</f>
        <v>-19245.504779184062</v>
      </c>
      <c r="R93" s="211">
        <f t="shared" ref="R93:W93" si="13">E75-E71</f>
        <v>-147851.79970847949</v>
      </c>
      <c r="S93" s="211">
        <f t="shared" si="13"/>
        <v>-33391.454485156428</v>
      </c>
      <c r="T93" s="211">
        <f t="shared" si="13"/>
        <v>-9876.4707384986978</v>
      </c>
      <c r="U93" s="211">
        <f t="shared" si="13"/>
        <v>-39109.846997355518</v>
      </c>
      <c r="V93" s="211">
        <f t="shared" si="13"/>
        <v>-19624.543172275298</v>
      </c>
      <c r="W93" s="211">
        <f t="shared" si="13"/>
        <v>-26699.659042243846</v>
      </c>
      <c r="X93" s="285"/>
      <c r="Y93" s="211">
        <f>L75-L71</f>
        <v>-295799.27892319346</v>
      </c>
      <c r="Z93" s="209">
        <v>3.7</v>
      </c>
      <c r="AA93" s="209">
        <v>3.8</v>
      </c>
    </row>
    <row r="94" spans="2:27" x14ac:dyDescent="0.25">
      <c r="B94" s="109">
        <v>2015</v>
      </c>
      <c r="C94" s="95">
        <v>42095</v>
      </c>
      <c r="D94" s="488">
        <v>-75901</v>
      </c>
      <c r="E94" s="488">
        <v>15255</v>
      </c>
      <c r="F94" s="488">
        <v>-46437</v>
      </c>
      <c r="G94" s="488">
        <v>-45937</v>
      </c>
      <c r="H94" s="488">
        <v>-96064</v>
      </c>
      <c r="I94" s="488">
        <v>-157953</v>
      </c>
      <c r="J94" s="488">
        <v>73704</v>
      </c>
      <c r="L94" s="205">
        <f>SUM(D94:J94)</f>
        <v>-333333</v>
      </c>
      <c r="M94" s="205"/>
      <c r="P94" s="288">
        <v>2012</v>
      </c>
      <c r="Q94" s="289">
        <f>D81-D77</f>
        <v>11696.808246977322</v>
      </c>
      <c r="R94" s="289">
        <f t="shared" ref="R94:W94" si="14">E81-E77</f>
        <v>7494.8204541709856</v>
      </c>
      <c r="S94" s="211">
        <f t="shared" si="14"/>
        <v>-7079.2097952787881</v>
      </c>
      <c r="T94" s="289">
        <f t="shared" si="14"/>
        <v>12169.010526067374</v>
      </c>
      <c r="U94" s="289">
        <f t="shared" si="14"/>
        <v>-31.872710517025553</v>
      </c>
      <c r="V94" s="289">
        <f t="shared" si="14"/>
        <v>151580.28249050421</v>
      </c>
      <c r="W94" s="211">
        <f t="shared" si="14"/>
        <v>-34979.082367422292</v>
      </c>
      <c r="X94" s="285"/>
      <c r="Y94" s="285">
        <f>L81-L77</f>
        <v>140850.75684450183</v>
      </c>
      <c r="Z94" s="209">
        <v>0.7</v>
      </c>
      <c r="AA94" s="209">
        <v>-2.1</v>
      </c>
    </row>
    <row r="95" spans="2:27" x14ac:dyDescent="0.25">
      <c r="B95" s="6">
        <f>B94</f>
        <v>2015</v>
      </c>
      <c r="C95" s="59">
        <v>42186</v>
      </c>
      <c r="D95" s="488">
        <v>0</v>
      </c>
      <c r="E95" s="488">
        <v>0</v>
      </c>
      <c r="F95" s="488">
        <v>0</v>
      </c>
      <c r="G95" s="488">
        <v>0</v>
      </c>
      <c r="H95" s="488">
        <v>0</v>
      </c>
      <c r="I95" s="488">
        <v>0</v>
      </c>
      <c r="J95" s="488">
        <v>0</v>
      </c>
      <c r="L95" s="205">
        <f t="shared" si="10"/>
        <v>0</v>
      </c>
      <c r="M95" s="205"/>
      <c r="P95" s="288">
        <v>2013</v>
      </c>
      <c r="Q95" s="289">
        <f>D87-D83</f>
        <v>2982.3627070293514</v>
      </c>
      <c r="R95" s="211">
        <f t="shared" ref="R95:W95" si="15">E87-E83</f>
        <v>-2062.7225577366771</v>
      </c>
      <c r="S95" s="289">
        <f t="shared" si="15"/>
        <v>11047.071094272716</v>
      </c>
      <c r="T95" s="289">
        <f t="shared" si="15"/>
        <v>4740.8613586352876</v>
      </c>
      <c r="U95" s="289">
        <f t="shared" si="15"/>
        <v>43243.404725492233</v>
      </c>
      <c r="V95" s="289">
        <f t="shared" si="15"/>
        <v>977.0968868220225</v>
      </c>
      <c r="W95" s="211">
        <f t="shared" si="15"/>
        <v>-130286.79824918415</v>
      </c>
      <c r="X95" s="285"/>
      <c r="Y95" s="211">
        <f>L87-L83</f>
        <v>-69358.724034669227</v>
      </c>
      <c r="Z95" s="209">
        <v>-2.2000000000000002</v>
      </c>
      <c r="AA95" s="209">
        <v>-5</v>
      </c>
    </row>
    <row r="96" spans="2:27" x14ac:dyDescent="0.25">
      <c r="B96" s="6">
        <f>B94</f>
        <v>2015</v>
      </c>
      <c r="C96" s="59">
        <v>42217</v>
      </c>
      <c r="D96" s="488">
        <v>0</v>
      </c>
      <c r="E96" s="488">
        <v>0</v>
      </c>
      <c r="F96" s="488">
        <v>0</v>
      </c>
      <c r="G96" s="488">
        <v>0</v>
      </c>
      <c r="H96" s="488">
        <v>0</v>
      </c>
      <c r="I96" s="488">
        <v>0</v>
      </c>
      <c r="J96" s="488">
        <v>0</v>
      </c>
      <c r="L96" s="205">
        <f t="shared" si="10"/>
        <v>0</v>
      </c>
      <c r="M96" s="205"/>
      <c r="P96" s="288">
        <v>2014</v>
      </c>
      <c r="Q96" s="289">
        <f>D93-D89</f>
        <v>11392.479735434041</v>
      </c>
      <c r="R96" s="211">
        <f t="shared" ref="R96:W96" si="16">E93-E89</f>
        <v>-57499.764831985754</v>
      </c>
      <c r="S96" s="211">
        <f t="shared" si="16"/>
        <v>-25355.592243095045</v>
      </c>
      <c r="T96" s="289">
        <f t="shared" si="16"/>
        <v>4963.4485070856754</v>
      </c>
      <c r="U96" s="211">
        <f t="shared" si="16"/>
        <v>-25459.762601638911</v>
      </c>
      <c r="V96" s="211">
        <f t="shared" si="16"/>
        <v>-173599.90883865976</v>
      </c>
      <c r="W96" s="211">
        <f t="shared" si="16"/>
        <v>-265167.37650824909</v>
      </c>
      <c r="X96" s="285"/>
      <c r="Y96" s="211">
        <f>L93-L89</f>
        <v>-530726.47678110888</v>
      </c>
      <c r="Z96" s="209">
        <v>1.3</v>
      </c>
      <c r="AA96" s="209"/>
    </row>
    <row r="97" spans="2:16" x14ac:dyDescent="0.25">
      <c r="B97" s="6">
        <f>B94</f>
        <v>2015</v>
      </c>
      <c r="C97" s="59">
        <v>42248</v>
      </c>
      <c r="D97" s="488">
        <v>0</v>
      </c>
      <c r="E97" s="488">
        <v>0</v>
      </c>
      <c r="F97" s="488">
        <v>0</v>
      </c>
      <c r="G97" s="488">
        <v>0</v>
      </c>
      <c r="H97" s="488">
        <v>0</v>
      </c>
      <c r="I97" s="488">
        <v>0</v>
      </c>
      <c r="J97" s="488">
        <v>0</v>
      </c>
      <c r="L97" s="205">
        <f t="shared" si="10"/>
        <v>0</v>
      </c>
      <c r="M97" s="205"/>
      <c r="P97" s="286"/>
    </row>
    <row r="98" spans="2:16" x14ac:dyDescent="0.25">
      <c r="B98" s="6">
        <f>B94</f>
        <v>2015</v>
      </c>
      <c r="C98" s="59">
        <v>42278</v>
      </c>
      <c r="D98" s="488">
        <v>0</v>
      </c>
      <c r="E98" s="488">
        <v>0</v>
      </c>
      <c r="F98" s="488">
        <v>0</v>
      </c>
      <c r="G98" s="488">
        <v>0</v>
      </c>
      <c r="H98" s="488">
        <v>0</v>
      </c>
      <c r="I98" s="488">
        <v>0</v>
      </c>
      <c r="J98" s="488">
        <v>0</v>
      </c>
      <c r="L98" s="205">
        <f t="shared" si="10"/>
        <v>0</v>
      </c>
      <c r="M98" s="205"/>
      <c r="P98" s="286"/>
    </row>
    <row r="99" spans="2:16" x14ac:dyDescent="0.25">
      <c r="B99" s="145">
        <f>B94</f>
        <v>2015</v>
      </c>
      <c r="C99" s="63">
        <v>42309</v>
      </c>
      <c r="D99" s="284">
        <v>0</v>
      </c>
      <c r="E99" s="284">
        <v>0</v>
      </c>
      <c r="F99" s="284">
        <v>0</v>
      </c>
      <c r="G99" s="284">
        <v>0</v>
      </c>
      <c r="H99" s="284">
        <v>0</v>
      </c>
      <c r="I99" s="284">
        <v>0</v>
      </c>
      <c r="J99" s="284">
        <v>0</v>
      </c>
      <c r="K99" s="474"/>
      <c r="L99" s="15">
        <f t="shared" si="10"/>
        <v>0</v>
      </c>
      <c r="M99" s="15"/>
    </row>
  </sheetData>
  <conditionalFormatting sqref="D64:J99 K99">
    <cfRule type="cellIs" dxfId="0" priority="1" operator="greaterThan">
      <formula>0</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RISD &amp; DS Calculator</vt:lpstr>
      <vt:lpstr>Demand</vt:lpstr>
      <vt:lpstr>Crop Water Need</vt:lpstr>
      <vt:lpstr>Project Efficiency</vt:lpstr>
      <vt:lpstr>Forecast Supply</vt:lpstr>
      <vt:lpstr>Min-Max Diversions</vt:lpstr>
      <vt:lpstr>Season Summary</vt:lpstr>
      <vt:lpstr>RISD Summary</vt:lpstr>
      <vt:lpstr>DS Summary</vt:lpstr>
      <vt:lpstr>'Project Efficiency'!Print_Area</vt:lpstr>
      <vt:lpstr>'RISD &amp; DS Calculator'!Print_Area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2010-04-20T19:06:54Z</dcterms:created>
  <dcterms:modified xsi:type="dcterms:W3CDTF">2021-08-20T21:19:58Z</dcterms:modified>
</cp:coreProperties>
</file>